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22" documentId="8_{4AC09DFC-7371-4187-BB23-420EFC4576FC}" xr6:coauthVersionLast="47" xr6:coauthVersionMax="47" xr10:uidLastSave="{417CCCDE-1C82-47E5-A6DC-B08B6A229954}"/>
  <bookViews>
    <workbookView xWindow="57480" yWindow="-120" windowWidth="29040" windowHeight="16440" firstSheet="7" activeTab="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1840" i="233" a="1"/>
  <c r="F987" i="233" a="1"/>
  <c r="F1096" i="233" a="1"/>
  <c r="F1981" i="233" a="1"/>
  <c r="F1628" i="233" a="1"/>
  <c r="F713" i="233" a="1"/>
  <c r="F1066" i="233" a="1"/>
  <c r="F233" i="233" a="1"/>
  <c r="F377" i="233" a="1"/>
  <c r="F1667" i="233" a="1"/>
  <c r="F1276" i="233" a="1"/>
  <c r="F1705" i="233" a="1"/>
  <c r="F948" i="233" a="1"/>
  <c r="F1758" i="233" a="1"/>
  <c r="F1630" i="233" a="1"/>
  <c r="F1272" i="233" a="1"/>
  <c r="F97" i="233" a="1"/>
  <c r="F130" i="233" a="1"/>
  <c r="F1002" i="233" a="1"/>
  <c r="F425" i="233" a="1"/>
  <c r="F1890" i="233" a="1"/>
  <c r="F217" i="233" a="1"/>
  <c r="F1215" i="233" a="1"/>
  <c r="F1060" i="233" a="1"/>
  <c r="F161" i="233" a="1"/>
  <c r="F1957" i="233" a="1"/>
  <c r="F1067" i="233" a="1"/>
  <c r="F242" i="233" a="1"/>
  <c r="F1877" i="233" a="1"/>
  <c r="F190" i="233" a="1"/>
  <c r="F663" i="233" a="1"/>
  <c r="F1823" i="233" a="1"/>
  <c r="F927" i="233" a="1"/>
  <c r="F225" i="233" a="1"/>
  <c r="F1214" i="233" a="1"/>
  <c r="F1947" i="233" a="1"/>
  <c r="F1603" i="233" a="1"/>
  <c r="F1446" i="233" a="1"/>
  <c r="F1273" i="233" a="1"/>
  <c r="F1137" i="233" a="1"/>
  <c r="F201" i="233" a="1"/>
  <c r="F1491" i="233" a="1"/>
  <c r="F640" i="233" a="1"/>
  <c r="F1152" i="233" a="1"/>
  <c r="F605" i="233" a="1"/>
  <c r="F620" i="233" a="1"/>
  <c r="F1863" i="233" a="1"/>
  <c r="F134" i="233" a="1"/>
  <c r="F1235" i="233" a="1"/>
  <c r="F1777" i="233" a="1"/>
  <c r="F1735" i="233" a="1"/>
  <c r="F1202" i="233" a="1"/>
  <c r="F931" i="233" a="1"/>
  <c r="F724" i="233" a="1"/>
  <c r="F385" i="233" a="1"/>
  <c r="F348" i="233" a="1"/>
  <c r="F514" i="233" a="1"/>
  <c r="F1861" i="233" a="1"/>
  <c r="F623" i="233" a="1"/>
  <c r="F440" i="233" a="1"/>
  <c r="F1428" i="233" a="1"/>
  <c r="F439" i="233" a="1"/>
  <c r="F463" i="233" a="1"/>
  <c r="F681" i="233" a="1"/>
  <c r="F875" i="233" a="1"/>
  <c r="F1392" i="233" a="1"/>
  <c r="F148" i="233" a="1"/>
  <c r="F1471" i="233" a="1"/>
  <c r="F1773" i="233" a="1"/>
  <c r="F1920" i="233" a="1"/>
  <c r="F35" i="233" a="1"/>
  <c r="F1686" i="233" a="1"/>
  <c r="F921" i="233" a="1"/>
  <c r="F1466" i="233" a="1"/>
  <c r="F732" i="233" a="1"/>
  <c r="F1827" i="233" a="1"/>
  <c r="F1886" i="233" a="1"/>
  <c r="F1238" i="233" a="1"/>
  <c r="F281" i="233" a="1"/>
  <c r="F1611" i="233" a="1"/>
  <c r="F477" i="233" a="1"/>
  <c r="F491" i="233" a="1"/>
  <c r="F711" i="233" a="1"/>
  <c r="F1252" i="233" a="1"/>
  <c r="F488" i="233" a="1"/>
  <c r="F808" i="233" a="1"/>
  <c r="F791" i="233" a="1"/>
  <c r="F1505" i="233" a="1"/>
  <c r="F636" i="233" a="1"/>
  <c r="F953" i="233" a="1"/>
  <c r="F707" i="233" a="1"/>
  <c r="F754" i="233" a="1"/>
  <c r="F1565" i="233" a="1"/>
  <c r="F1368" i="233" a="1"/>
  <c r="F1808" i="233" a="1"/>
  <c r="F1175" i="233" a="1"/>
  <c r="F1836" i="233" a="1"/>
  <c r="F1216" i="233" a="1"/>
  <c r="F524" i="233" a="1"/>
  <c r="F617" i="233" a="1"/>
  <c r="F581" i="233" a="1"/>
  <c r="F1586" i="233" a="1"/>
  <c r="F57" i="233" a="1"/>
  <c r="F110" i="233" a="1"/>
  <c r="F1350" i="233" a="1"/>
  <c r="F680" i="233" a="1"/>
  <c r="F1221" i="233" a="1"/>
  <c r="F174" i="233" a="1"/>
  <c r="F584" i="233" a="1"/>
  <c r="F770" i="233" a="1"/>
  <c r="F1423" i="233" a="1"/>
  <c r="F465" i="233" a="1"/>
  <c r="F250" i="233" a="1"/>
  <c r="F833" i="233" a="1"/>
  <c r="F1834" i="233" a="1"/>
  <c r="F628" i="233" a="1"/>
  <c r="F431" i="233" a="1"/>
  <c r="F1281" i="233" a="1"/>
  <c r="F571" i="233" a="1"/>
  <c r="F560" i="233" a="1"/>
  <c r="F972" i="233" a="1"/>
  <c r="F895" i="233" a="1"/>
  <c r="F1607" i="233" a="1"/>
  <c r="F336" i="233" a="1"/>
  <c r="F1596" i="233" a="1"/>
  <c r="F944" i="233" a="1"/>
  <c r="F472" i="233" a="1"/>
  <c r="F416" i="233" a="1"/>
  <c r="F1470" i="233" a="1"/>
  <c r="F1211" i="233" a="1"/>
  <c r="F398" i="233" a="1"/>
  <c r="F1020" i="233" a="1"/>
  <c r="F1166" i="233" a="1"/>
  <c r="F1196" i="233" a="1"/>
  <c r="F1043" i="233" a="1"/>
  <c r="F737" i="233" a="1"/>
  <c r="F467" i="233" a="1"/>
  <c r="F1408" i="233" a="1"/>
  <c r="F1612" i="233" a="1"/>
  <c r="F234" i="233" a="1"/>
  <c r="F664" i="233" a="1"/>
  <c r="F1210" i="233" a="1"/>
  <c r="F123" i="233" a="1"/>
  <c r="F331" i="233" a="1"/>
  <c r="F1610" i="233" a="1"/>
  <c r="F1136" i="233" a="1"/>
  <c r="F1793" i="233" a="1"/>
  <c r="F1638" i="233" a="1"/>
  <c r="F907" i="233" a="1"/>
  <c r="F1694" i="233" a="1"/>
  <c r="F231" i="233" a="1"/>
  <c r="F77" i="233" a="1"/>
  <c r="F1072" i="233" a="1"/>
  <c r="F19" i="233" a="1"/>
  <c r="F1358" i="233" a="1"/>
  <c r="F870" i="233" a="1"/>
  <c r="F1619" i="233" a="1"/>
  <c r="F842" i="233" a="1"/>
  <c r="F504" i="233" a="1"/>
  <c r="F1472" i="233" a="1"/>
  <c r="F1900" i="233" a="1"/>
  <c r="F232" i="233" a="1"/>
  <c r="F1902" i="233" a="1"/>
  <c r="F1520" i="233" a="1"/>
  <c r="F1308" i="233" a="1"/>
  <c r="F1398" i="233" a="1"/>
  <c r="F1864" i="233" a="1"/>
  <c r="F153" i="233" a="1"/>
  <c r="F1225" i="233" a="1"/>
  <c r="F699" i="233" a="1"/>
  <c r="F1078" i="233" a="1"/>
  <c r="F678" i="233" a="1"/>
  <c r="F1913" i="233" a="1"/>
  <c r="F1825" i="233" a="1"/>
  <c r="F733" i="233" a="1"/>
  <c r="F245" i="233" a="1"/>
  <c r="F55" i="233" a="1"/>
  <c r="F33" i="233" a="1"/>
  <c r="F1497" i="233" a="1"/>
  <c r="F1514" i="233" a="1"/>
  <c r="F198" i="233" a="1"/>
  <c r="F263" i="233" a="1"/>
  <c r="F1962" i="233" a="1"/>
  <c r="F1151" i="233" a="1"/>
  <c r="F91" i="233" a="1"/>
  <c r="F1103" i="233" a="1"/>
  <c r="F272" i="233" a="1"/>
  <c r="F54" i="233" a="1"/>
  <c r="F702" i="233" a="1"/>
  <c r="F432" i="233" a="1"/>
  <c r="F1507" i="233" a="1"/>
  <c r="F542" i="233" a="1"/>
  <c r="F818" i="233" a="1"/>
  <c r="F919" i="233" a="1"/>
  <c r="F539" i="233" a="1"/>
  <c r="F1362" i="233" a="1"/>
  <c r="F395" i="233" a="1"/>
  <c r="F86" i="233" a="1"/>
  <c r="F500" i="233" a="1"/>
  <c r="F390" i="233" a="1"/>
  <c r="F1654" i="233" a="1"/>
  <c r="F1419" i="233" a="1"/>
  <c r="F1875" i="233" a="1"/>
  <c r="F64" i="233" a="1"/>
  <c r="F1756" i="233" a="1"/>
  <c r="F1719" i="233" a="1"/>
  <c r="F834" i="233" a="1"/>
  <c r="F9" i="233" a="1"/>
  <c r="F1899" i="233" a="1"/>
  <c r="F388" i="233" a="1"/>
  <c r="F1859" i="233" a="1"/>
  <c r="F1636" i="233" a="1"/>
  <c r="F227" i="233" a="1"/>
  <c r="F1955" i="233" a="1"/>
  <c r="F1987" i="233" a="1"/>
  <c r="F1924" i="233" a="1"/>
  <c r="F553" i="233" a="1"/>
  <c r="F714" i="233" a="1"/>
  <c r="F714" i="233" l="1"/>
  <c r="F553" i="233"/>
  <c r="F1924" i="233"/>
  <c r="F1987" i="233"/>
  <c r="F1955" i="233"/>
  <c r="F227" i="233"/>
  <c r="F1636" i="233"/>
  <c r="F1859" i="233"/>
  <c r="F388" i="233"/>
  <c r="F1899" i="233"/>
  <c r="F9" i="233"/>
  <c r="F834" i="233"/>
  <c r="F1719" i="233"/>
  <c r="F1756" i="233"/>
  <c r="F64" i="233"/>
  <c r="F1875" i="233"/>
  <c r="F1419" i="233"/>
  <c r="F1654" i="233"/>
  <c r="F390" i="233"/>
  <c r="F500" i="233"/>
  <c r="F86" i="233"/>
  <c r="F395" i="233"/>
  <c r="F1362" i="233"/>
  <c r="F539" i="233"/>
  <c r="F919" i="233"/>
  <c r="F818" i="233"/>
  <c r="F542" i="233"/>
  <c r="F1507" i="233"/>
  <c r="F432" i="233"/>
  <c r="F702" i="233"/>
  <c r="F54" i="233"/>
  <c r="F272" i="233"/>
  <c r="F1103" i="233"/>
  <c r="F91" i="233"/>
  <c r="F1151" i="233"/>
  <c r="F1962" i="233"/>
  <c r="F263" i="233"/>
  <c r="F198" i="233"/>
  <c r="F1514" i="233"/>
  <c r="F1497" i="233"/>
  <c r="F33" i="233"/>
  <c r="F55" i="233"/>
  <c r="F245" i="233"/>
  <c r="F733" i="233"/>
  <c r="F1825" i="233"/>
  <c r="F1913" i="233"/>
  <c r="F678" i="233"/>
  <c r="F1078" i="233"/>
  <c r="F699" i="233"/>
  <c r="F1225" i="233"/>
  <c r="F153" i="233"/>
  <c r="F1864" i="233"/>
  <c r="F1398" i="233"/>
  <c r="F1308" i="233"/>
  <c r="F1520" i="233"/>
  <c r="F1902" i="233"/>
  <c r="F232" i="233"/>
  <c r="F1900" i="233"/>
  <c r="F1472" i="233"/>
  <c r="F504" i="233"/>
  <c r="F842" i="233"/>
  <c r="F1619" i="233"/>
  <c r="F870" i="233"/>
  <c r="F1358" i="233"/>
  <c r="F19" i="233"/>
  <c r="F1072" i="233"/>
  <c r="F77" i="233"/>
  <c r="F231" i="233"/>
  <c r="F1694" i="233"/>
  <c r="F907" i="233"/>
  <c r="F1638" i="233"/>
  <c r="F1793" i="233"/>
  <c r="F1136" i="233"/>
  <c r="F1610" i="233"/>
  <c r="F331" i="233"/>
  <c r="F123" i="233"/>
  <c r="F1210" i="233"/>
  <c r="F664" i="233"/>
  <c r="F234" i="233"/>
  <c r="F1612" i="233"/>
  <c r="F1408" i="233"/>
  <c r="F467" i="233"/>
  <c r="F737" i="233"/>
  <c r="F1043" i="233"/>
  <c r="F1196" i="233"/>
  <c r="F1166" i="233"/>
  <c r="F1020" i="233"/>
  <c r="F398" i="233"/>
  <c r="F1211" i="233"/>
  <c r="F1470" i="233"/>
  <c r="F416" i="233"/>
  <c r="F472" i="233"/>
  <c r="F944" i="233"/>
  <c r="F1596" i="233"/>
  <c r="F336" i="233"/>
  <c r="F1607" i="233"/>
  <c r="F895" i="233"/>
  <c r="F972" i="233"/>
  <c r="F560" i="233"/>
  <c r="F571" i="233"/>
  <c r="F1281" i="233"/>
  <c r="F431" i="233"/>
  <c r="F628" i="233"/>
  <c r="F1834" i="233"/>
  <c r="F833" i="233"/>
  <c r="F250" i="233"/>
  <c r="F465" i="233"/>
  <c r="F1423" i="233"/>
  <c r="F770" i="233"/>
  <c r="F584" i="233"/>
  <c r="F174" i="233"/>
  <c r="F1221" i="233"/>
  <c r="F680" i="233"/>
  <c r="F1350" i="233"/>
  <c r="F110" i="233"/>
  <c r="F57" i="233"/>
  <c r="F1586" i="233"/>
  <c r="F581" i="233"/>
  <c r="F617" i="233"/>
  <c r="F524" i="233"/>
  <c r="F1216" i="233"/>
  <c r="F1836" i="233"/>
  <c r="F1175" i="233"/>
  <c r="F1808" i="233"/>
  <c r="F1368" i="233"/>
  <c r="F1565" i="233"/>
  <c r="F754" i="233"/>
  <c r="F707" i="233"/>
  <c r="F953" i="233"/>
  <c r="F636" i="233"/>
  <c r="F1505" i="233"/>
  <c r="F791" i="233"/>
  <c r="F808" i="233"/>
  <c r="F488" i="233"/>
  <c r="F1252" i="233"/>
  <c r="F711" i="233"/>
  <c r="F491" i="233"/>
  <c r="F477" i="233"/>
  <c r="F1611" i="233"/>
  <c r="F281" i="233"/>
  <c r="F1238" i="233"/>
  <c r="F1886" i="233"/>
  <c r="F1827" i="233"/>
  <c r="F732" i="233"/>
  <c r="F1466" i="233"/>
  <c r="F921" i="233"/>
  <c r="F1686" i="233"/>
  <c r="F35" i="233"/>
  <c r="F1920" i="233"/>
  <c r="F1773" i="233"/>
  <c r="F1471" i="233"/>
  <c r="F148" i="233"/>
  <c r="F1392" i="233"/>
  <c r="F875" i="233"/>
  <c r="F681" i="233"/>
  <c r="F463" i="233"/>
  <c r="F439" i="233"/>
  <c r="F1428" i="233"/>
  <c r="F440" i="233"/>
  <c r="F623" i="233"/>
  <c r="F1861" i="233"/>
  <c r="F514" i="233"/>
  <c r="F348" i="233"/>
  <c r="F385" i="233"/>
  <c r="F724" i="233"/>
  <c r="F931" i="233"/>
  <c r="F1202" i="233"/>
  <c r="F1735" i="233"/>
  <c r="F1777" i="233"/>
  <c r="F1235" i="233"/>
  <c r="F134" i="233"/>
  <c r="F1863" i="233"/>
  <c r="F620" i="233"/>
  <c r="F605" i="233"/>
  <c r="F1152" i="233"/>
  <c r="F640" i="233"/>
  <c r="F1491" i="233"/>
  <c r="F201" i="233"/>
  <c r="F1137" i="233"/>
  <c r="F1273" i="233"/>
  <c r="F1446" i="233"/>
  <c r="F1603" i="233"/>
  <c r="F1947" i="233"/>
  <c r="F1214" i="233"/>
  <c r="F225" i="233"/>
  <c r="F927" i="233"/>
  <c r="F1823" i="233"/>
  <c r="F663" i="233"/>
  <c r="F190" i="233"/>
  <c r="F1877" i="233"/>
  <c r="F242" i="233"/>
  <c r="F1067" i="233"/>
  <c r="F1957" i="233"/>
  <c r="F161" i="233"/>
  <c r="F1060" i="233"/>
  <c r="F1215" i="233"/>
  <c r="F217" i="233"/>
  <c r="F1890" i="233"/>
  <c r="F425" i="233"/>
  <c r="F1002" i="233"/>
  <c r="F130" i="233"/>
  <c r="F97" i="233"/>
  <c r="F1272" i="233"/>
  <c r="F1630" i="233"/>
  <c r="F1758" i="233"/>
  <c r="F948" i="233"/>
  <c r="F1705" i="233"/>
  <c r="F1276" i="233"/>
  <c r="F1667" i="233"/>
  <c r="F377" i="233"/>
  <c r="F233" i="233"/>
  <c r="F1066" i="233"/>
  <c r="F713" i="233"/>
  <c r="F1628" i="233"/>
  <c r="F1981" i="233"/>
  <c r="F1096" i="233"/>
  <c r="F987" i="233"/>
  <c r="F1840" i="233"/>
  <c r="F468" i="233"/>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44" i="260" l="1"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B210" i="240" a="1"/>
  <c r="B210" i="240" s="1"/>
  <c r="B363" i="260" a="1"/>
  <c r="B363" i="260" s="1"/>
  <c r="AG366" i="260" a="1"/>
  <c r="AG366" i="260" s="1"/>
  <c r="B360" i="260" a="1"/>
  <c r="B360" i="260" s="1"/>
  <c r="AG354" i="260" a="1"/>
  <c r="AG354" i="260" s="1"/>
  <c r="Z124" i="255" l="1"/>
  <c r="R124" i="255"/>
  <c r="B201" i="240" a="1"/>
  <c r="B201" i="240" s="1"/>
  <c r="AG203" i="240" a="1"/>
  <c r="AG203" i="240" s="1"/>
  <c r="AG72" i="260" a="1"/>
  <c r="AG72" i="260" s="1"/>
  <c r="AG194" i="240" a="1"/>
  <c r="AG194" i="240" s="1"/>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AG452" i="240" a="1"/>
  <c r="AG452" i="240" s="1"/>
  <c r="B450" i="240" a="1"/>
  <c r="B450" i="240" s="1"/>
  <c r="AG448" i="240" a="1"/>
  <c r="AG448" i="240"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J14" i="255" l="1"/>
  <c r="K14" i="255" s="1"/>
  <c r="J12" i="255"/>
  <c r="K12" i="255" s="1"/>
  <c r="J15" i="255"/>
  <c r="K15" i="255" s="1"/>
  <c r="D2" i="209"/>
  <c r="E2" i="209" s="1"/>
  <c r="D3" i="209"/>
  <c r="E3"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K16" i="255" l="1"/>
  <c r="K17" i="255" s="1"/>
  <c r="E6" i="209"/>
  <c r="E7" i="209"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<sst xmlns="http://schemas.openxmlformats.org/spreadsheetml/2006/main" count="9162" uniqueCount="992">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</sst>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3">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5" t="s">
        <v>1</v>
      </c>
      <c r="B2" s="365"/>
      <c r="C2" s="365"/>
      <c r="D2" s="365"/>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8" t="s">
        <v>82</v>
      </c>
      <c r="S2" s="378"/>
      <c r="T2" s="378"/>
      <c r="U2" s="378"/>
      <c r="W2" s="378" t="s">
        <v>83</v>
      </c>
      <c r="X2" s="378"/>
      <c r="AO2" s="378" t="s">
        <v>84</v>
      </c>
      <c r="AP2" s="378"/>
    </row>
    <row r="3" spans="1:42" ht="12" thickBot="1"/>
    <row r="4" spans="1:42" ht="11.65" customHeight="1" thickBot="1">
      <c r="S4" s="374" t="s">
        <v>85</v>
      </c>
      <c r="T4" s="375"/>
      <c r="W4" s="378" t="s">
        <v>86</v>
      </c>
      <c r="X4" s="378"/>
    </row>
    <row r="5" spans="1:42" ht="11.65" customHeight="1" thickBot="1">
      <c r="S5" s="374"/>
      <c r="T5" s="375"/>
      <c r="U5" s="144"/>
    </row>
    <row r="6" spans="1:42" ht="11.65" customHeight="1" thickBot="1">
      <c r="S6" s="374"/>
      <c r="T6" s="375"/>
      <c r="U6" s="138"/>
      <c r="W6" s="370" t="s">
        <v>87</v>
      </c>
      <c r="X6" s="371"/>
    </row>
    <row r="7" spans="1:42" ht="12" customHeight="1" thickBot="1">
      <c r="S7" s="376"/>
      <c r="T7" s="377"/>
      <c r="U7" s="139"/>
      <c r="V7" s="143"/>
      <c r="W7" s="370"/>
      <c r="X7" s="371"/>
      <c r="Y7" s="144"/>
      <c r="Z7" s="144"/>
      <c r="AA7" s="144"/>
      <c r="AB7" s="144"/>
      <c r="AC7" s="144"/>
      <c r="AD7" s="144"/>
      <c r="AE7" s="144"/>
      <c r="AF7" s="144"/>
      <c r="AG7" s="144"/>
      <c r="AH7" s="144"/>
      <c r="AI7" s="140"/>
      <c r="AK7" s="140"/>
      <c r="AL7" s="140"/>
    </row>
    <row r="8" spans="1:42" ht="11.65" customHeight="1" thickBot="1">
      <c r="A8" t="s">
        <v>88</v>
      </c>
      <c r="U8" s="139"/>
      <c r="W8" s="370"/>
      <c r="X8" s="371"/>
      <c r="AH8" s="138"/>
      <c r="AI8" s="140"/>
      <c r="AK8" s="140"/>
      <c r="AL8" s="140"/>
    </row>
    <row r="9" spans="1:42" ht="11.65" customHeight="1" thickBot="1">
      <c r="S9" s="374" t="s">
        <v>89</v>
      </c>
      <c r="T9" s="375"/>
      <c r="U9" s="139"/>
      <c r="W9" s="372"/>
      <c r="X9" s="373"/>
      <c r="AH9" s="139"/>
      <c r="AI9" s="140"/>
      <c r="AK9" s="140"/>
      <c r="AL9" s="140"/>
    </row>
    <row r="10" spans="1:42" ht="11.65" customHeight="1" thickBot="1">
      <c r="S10" s="374"/>
      <c r="T10" s="375"/>
      <c r="U10" s="145"/>
      <c r="AH10" s="139"/>
      <c r="AI10" s="140"/>
      <c r="AK10" s="140"/>
      <c r="AL10" s="140"/>
    </row>
    <row r="11" spans="1:42" ht="11.65" customHeight="1" thickBot="1">
      <c r="S11" s="374"/>
      <c r="T11" s="375"/>
      <c r="AH11" s="139"/>
      <c r="AI11" s="140"/>
      <c r="AK11" s="140"/>
      <c r="AL11" s="140"/>
    </row>
    <row r="12" spans="1:42" ht="12" customHeight="1" thickBot="1">
      <c r="A12" t="s">
        <v>90</v>
      </c>
      <c r="S12" s="376"/>
      <c r="T12" s="377"/>
      <c r="AH12" s="139"/>
      <c r="AI12" s="140"/>
      <c r="AK12" s="140"/>
      <c r="AL12" s="140"/>
    </row>
    <row r="13" spans="1:42" ht="12.6" thickBot="1">
      <c r="AH13" s="139"/>
      <c r="AI13" s="140"/>
      <c r="AK13" s="390" t="s">
        <v>91</v>
      </c>
      <c r="AL13" s="390"/>
    </row>
    <row r="14" spans="1:42" ht="11.65" customHeight="1" thickBot="1">
      <c r="S14" s="374" t="s">
        <v>92</v>
      </c>
      <c r="T14" s="375"/>
      <c r="AH14" s="139"/>
      <c r="AI14" s="140"/>
      <c r="AK14" s="140"/>
      <c r="AL14" s="140"/>
    </row>
    <row r="15" spans="1:42" ht="12" customHeight="1" thickBot="1">
      <c r="S15" s="374"/>
      <c r="T15" s="375"/>
      <c r="U15" s="144"/>
      <c r="AH15" s="139"/>
      <c r="AI15" s="140"/>
      <c r="AK15" s="370" t="s">
        <v>93</v>
      </c>
      <c r="AL15" s="385"/>
      <c r="AO15" s="379" t="s">
        <v>94</v>
      </c>
      <c r="AP15" s="380"/>
    </row>
    <row r="16" spans="1:42" ht="11.65" customHeight="1" thickBot="1">
      <c r="S16" s="374"/>
      <c r="T16" s="375"/>
      <c r="U16" s="138"/>
      <c r="AH16" s="139"/>
      <c r="AI16" s="141"/>
      <c r="AJ16" s="145"/>
      <c r="AK16" s="386"/>
      <c r="AL16" s="387"/>
      <c r="AM16" s="141"/>
      <c r="AN16" s="145"/>
      <c r="AO16" s="381"/>
      <c r="AP16" s="382"/>
    </row>
    <row r="17" spans="1:42" ht="12" customHeight="1" thickBot="1">
      <c r="A17" t="s">
        <v>95</v>
      </c>
      <c r="C17" t="s">
        <v>96</v>
      </c>
      <c r="S17" s="376"/>
      <c r="T17" s="377"/>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74" t="s">
        <v>97</v>
      </c>
      <c r="T19" s="375"/>
      <c r="U19" s="139"/>
      <c r="V19" s="146"/>
      <c r="AH19" s="139"/>
      <c r="AI19" s="140"/>
      <c r="AK19" s="140"/>
      <c r="AL19" s="140"/>
    </row>
    <row r="20" spans="1:42" ht="11.65" customHeight="1" thickBot="1">
      <c r="S20" s="374"/>
      <c r="T20" s="375"/>
      <c r="U20" s="145"/>
      <c r="V20" s="391" t="s">
        <v>98</v>
      </c>
      <c r="W20" s="391"/>
      <c r="X20" s="391"/>
      <c r="Y20" s="391"/>
      <c r="AH20" s="139"/>
      <c r="AI20" s="140"/>
      <c r="AK20" s="140"/>
      <c r="AL20" s="140"/>
    </row>
    <row r="21" spans="1:42" ht="11.65" customHeight="1" thickBot="1">
      <c r="S21" s="374"/>
      <c r="T21" s="375"/>
      <c r="U21" s="138"/>
      <c r="V21" s="140"/>
      <c r="AH21" s="139"/>
      <c r="AI21" s="140"/>
      <c r="AK21" s="140"/>
      <c r="AL21" s="140"/>
    </row>
    <row r="22" spans="1:42" ht="12" customHeight="1" thickBot="1">
      <c r="A22" t="s">
        <v>99</v>
      </c>
      <c r="S22" s="376"/>
      <c r="T22" s="377"/>
      <c r="U22" s="139"/>
      <c r="V22" s="140"/>
      <c r="W22" s="370" t="s">
        <v>100</v>
      </c>
      <c r="X22" s="371"/>
      <c r="AH22" s="139"/>
      <c r="AI22" s="140"/>
      <c r="AK22" s="140"/>
      <c r="AL22" s="140"/>
    </row>
    <row r="23" spans="1:42" ht="12" customHeight="1" thickBot="1">
      <c r="U23" s="139"/>
      <c r="V23" s="141"/>
      <c r="W23" s="370"/>
      <c r="X23" s="371"/>
      <c r="Y23" s="144"/>
      <c r="AH23" s="139"/>
      <c r="AI23" s="140"/>
      <c r="AK23" s="140"/>
      <c r="AL23" s="140"/>
    </row>
    <row r="24" spans="1:42" ht="11.65" customHeight="1" thickBot="1">
      <c r="S24" s="366" t="s">
        <v>101</v>
      </c>
      <c r="T24" s="367"/>
      <c r="U24" s="139"/>
      <c r="W24" s="370"/>
      <c r="X24" s="371"/>
      <c r="Y24" s="138"/>
      <c r="AH24" s="139"/>
      <c r="AI24" s="140"/>
      <c r="AK24" s="140"/>
      <c r="AL24" s="140"/>
    </row>
    <row r="25" spans="1:42" ht="10.5" customHeight="1" thickBot="1">
      <c r="S25" s="366"/>
      <c r="T25" s="367"/>
      <c r="U25" s="145"/>
      <c r="W25" s="372"/>
      <c r="X25" s="373"/>
      <c r="Y25" s="139"/>
      <c r="AH25" s="139"/>
      <c r="AI25" s="140"/>
      <c r="AK25" s="140"/>
      <c r="AL25" s="140"/>
    </row>
    <row r="26" spans="1:42" ht="11.65" customHeight="1" thickBot="1">
      <c r="S26" s="366"/>
      <c r="T26" s="367"/>
      <c r="U26" s="138"/>
      <c r="Y26" s="139"/>
      <c r="AH26" s="139"/>
      <c r="AI26" s="140"/>
      <c r="AK26" s="140"/>
      <c r="AL26" s="140"/>
    </row>
    <row r="27" spans="1:42" ht="11.65" customHeight="1" thickBot="1">
      <c r="A27" t="s">
        <v>102</v>
      </c>
      <c r="S27" s="368"/>
      <c r="T27" s="369"/>
      <c r="U27" s="139"/>
      <c r="Y27" s="139"/>
      <c r="AH27" s="139"/>
      <c r="AI27" s="140"/>
      <c r="AK27" s="140"/>
      <c r="AL27" s="140"/>
    </row>
    <row r="28" spans="1:42" ht="11.65" customHeight="1" thickBot="1">
      <c r="U28" s="139"/>
      <c r="Y28" s="139"/>
      <c r="AA28" s="378" t="s">
        <v>103</v>
      </c>
      <c r="AB28" s="378"/>
      <c r="AD28" s="378" t="s">
        <v>104</v>
      </c>
      <c r="AE28" s="378"/>
      <c r="AF28" s="378"/>
      <c r="AG28" s="378"/>
      <c r="AH28" s="139"/>
      <c r="AI28" s="140"/>
      <c r="AK28" s="140"/>
      <c r="AL28" s="140"/>
    </row>
    <row r="29" spans="1:42" ht="11.65" customHeight="1" thickBot="1">
      <c r="S29" s="366" t="s">
        <v>105</v>
      </c>
      <c r="T29" s="367"/>
      <c r="U29" s="139"/>
      <c r="Y29" s="139"/>
      <c r="AH29" s="139"/>
      <c r="AI29" s="140"/>
      <c r="AK29" s="140"/>
      <c r="AL29" s="140"/>
    </row>
    <row r="30" spans="1:42" ht="11.65" customHeight="1" thickBot="1">
      <c r="S30" s="366"/>
      <c r="T30" s="367"/>
      <c r="U30" s="145"/>
      <c r="Y30" s="139"/>
      <c r="AA30" s="370" t="s">
        <v>106</v>
      </c>
      <c r="AB30" s="371"/>
      <c r="AE30" s="370" t="s">
        <v>107</v>
      </c>
      <c r="AF30" s="371"/>
      <c r="AH30" s="139"/>
      <c r="AI30" s="140"/>
      <c r="AK30" s="140"/>
      <c r="AL30" s="140"/>
    </row>
    <row r="31" spans="1:42" ht="11.65" customHeight="1" thickBot="1">
      <c r="A31" t="s">
        <v>108</v>
      </c>
      <c r="S31" s="366"/>
      <c r="T31" s="367"/>
      <c r="U31" s="161"/>
      <c r="Y31" s="139"/>
      <c r="Z31" s="143"/>
      <c r="AA31" s="370"/>
      <c r="AB31" s="371"/>
      <c r="AC31" s="144"/>
      <c r="AD31" s="145"/>
      <c r="AE31" s="370"/>
      <c r="AF31" s="371"/>
      <c r="AG31" s="144"/>
      <c r="AH31" s="145"/>
      <c r="AI31" s="140"/>
      <c r="AK31" s="140"/>
      <c r="AL31" s="140"/>
    </row>
    <row r="32" spans="1:42" ht="11.65" customHeight="1" thickBot="1">
      <c r="S32" s="368"/>
      <c r="T32" s="369"/>
      <c r="U32" s="140"/>
      <c r="Y32" s="139"/>
      <c r="AA32" s="370"/>
      <c r="AB32" s="371"/>
      <c r="AC32" s="138"/>
      <c r="AE32" s="370"/>
      <c r="AF32" s="371"/>
      <c r="AG32" s="161"/>
    </row>
    <row r="33" spans="19:35" ht="11.65" customHeight="1" thickBot="1">
      <c r="U33" s="140"/>
      <c r="Y33" s="139"/>
      <c r="AA33" s="372"/>
      <c r="AB33" s="373"/>
      <c r="AC33" s="139"/>
      <c r="AE33" s="372"/>
      <c r="AF33" s="373"/>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4" t="s">
        <v>40</v>
      </c>
      <c r="T37" s="375"/>
      <c r="Y37" s="139"/>
      <c r="AC37" s="139"/>
    </row>
    <row r="38" spans="19:35" ht="12" thickBot="1">
      <c r="S38" s="374"/>
      <c r="T38" s="375"/>
      <c r="U38" s="144"/>
      <c r="V38" s="144"/>
      <c r="W38" s="144"/>
      <c r="X38" s="144"/>
      <c r="Y38" s="145"/>
      <c r="Z38" s="146"/>
      <c r="AA38" s="140"/>
      <c r="AB38" s="140"/>
      <c r="AC38" s="139"/>
    </row>
    <row r="39" spans="19:35" ht="11.65" customHeight="1" thickBot="1">
      <c r="S39" s="374"/>
      <c r="T39" s="375"/>
      <c r="Z39" s="140"/>
      <c r="AA39" s="140"/>
      <c r="AB39" s="140"/>
      <c r="AC39" s="139"/>
      <c r="AI39" s="140"/>
    </row>
    <row r="40" spans="19:35" ht="11.65" customHeight="1" thickBot="1">
      <c r="S40" s="376"/>
      <c r="T40" s="377"/>
      <c r="AC40" s="139"/>
    </row>
    <row r="41" spans="19:35" ht="11.65" customHeight="1">
      <c r="AC41" s="139"/>
    </row>
    <row r="42" spans="19:35" ht="11.65" customHeight="1" thickBot="1">
      <c r="AC42" s="139"/>
    </row>
    <row r="43" spans="19:35" ht="12" customHeight="1" thickBot="1">
      <c r="S43" s="374" t="s">
        <v>109</v>
      </c>
      <c r="T43" s="375"/>
      <c r="V43" s="159"/>
      <c r="W43" s="378" t="s">
        <v>110</v>
      </c>
      <c r="X43" s="378"/>
      <c r="AC43" s="139"/>
    </row>
    <row r="44" spans="19:35" ht="12" thickBot="1">
      <c r="S44" s="374"/>
      <c r="T44" s="375"/>
      <c r="U44" s="144"/>
      <c r="AC44" s="139"/>
    </row>
    <row r="45" spans="19:35" ht="12" thickBot="1">
      <c r="S45" s="374"/>
      <c r="T45" s="375"/>
      <c r="U45" s="138"/>
      <c r="V45" s="142"/>
      <c r="W45" s="370" t="s">
        <v>111</v>
      </c>
      <c r="X45" s="371"/>
      <c r="AC45" s="139"/>
    </row>
    <row r="46" spans="19:35" ht="12" thickBot="1">
      <c r="S46" s="376"/>
      <c r="T46" s="377"/>
      <c r="U46" s="139"/>
      <c r="V46" s="143"/>
      <c r="W46" s="370"/>
      <c r="X46" s="371"/>
      <c r="Y46" s="144"/>
      <c r="Z46" s="144"/>
      <c r="AA46" s="144"/>
      <c r="AB46" s="144"/>
      <c r="AC46" s="145"/>
    </row>
    <row r="47" spans="19:35" ht="12" thickBot="1">
      <c r="U47" s="139"/>
      <c r="V47" s="142"/>
      <c r="W47" s="370"/>
      <c r="X47" s="371"/>
    </row>
    <row r="48" spans="19:35" ht="12" thickBot="1">
      <c r="S48" s="366" t="s">
        <v>112</v>
      </c>
      <c r="T48" s="367"/>
      <c r="U48" s="139"/>
      <c r="V48" s="142"/>
      <c r="W48" s="372"/>
      <c r="X48" s="373"/>
    </row>
    <row r="49" spans="19:21" ht="12" thickBot="1">
      <c r="S49" s="366"/>
      <c r="T49" s="367"/>
      <c r="U49" s="145"/>
    </row>
    <row r="50" spans="19:21" ht="11.65" customHeight="1" thickBot="1">
      <c r="S50" s="366"/>
      <c r="T50" s="367"/>
    </row>
    <row r="51" spans="19:21" ht="11.65" customHeight="1" thickBot="1">
      <c r="S51" s="368"/>
      <c r="T51" s="369"/>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Y100" workbookViewId="0">
      <selection activeCell="Y100" sqref="Y100"/>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5" t="s">
        <v>113</v>
      </c>
    </row>
    <row r="2" spans="1:38" ht="33">
      <c r="A2" s="275"/>
      <c r="B2" s="253"/>
      <c r="C2" s="404" t="s">
        <v>114</v>
      </c>
      <c r="D2" s="404"/>
      <c r="E2" s="404"/>
      <c r="F2" s="253"/>
      <c r="G2" s="416" t="s">
        <v>83</v>
      </c>
      <c r="H2" s="416"/>
      <c r="I2" s="416"/>
      <c r="J2" s="416"/>
      <c r="K2" s="416"/>
      <c r="L2" s="416"/>
      <c r="M2" s="416"/>
      <c r="N2" s="416"/>
      <c r="O2" s="416"/>
      <c r="P2" s="416"/>
      <c r="Q2" s="416"/>
      <c r="R2" s="416"/>
      <c r="S2" s="416"/>
      <c r="T2" s="346"/>
      <c r="U2" s="346"/>
      <c r="V2" s="346"/>
      <c r="W2" s="346"/>
      <c r="X2" s="346"/>
      <c r="Y2" s="346"/>
      <c r="Z2" s="346"/>
      <c r="AA2" s="346"/>
      <c r="AB2" s="346"/>
      <c r="AC2" s="346"/>
      <c r="AD2" s="346"/>
      <c r="AE2" s="253"/>
      <c r="AF2" s="416" t="s">
        <v>84</v>
      </c>
      <c r="AG2" s="416"/>
      <c r="AH2" s="416"/>
      <c r="AI2" s="416"/>
      <c r="AJ2" s="416"/>
      <c r="AK2" s="266"/>
      <c r="AL2" s="415"/>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5"/>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5"/>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5"/>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5"/>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5"/>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5"/>
    </row>
    <row r="9" spans="1:38">
      <c r="A9" s="275"/>
      <c r="B9" s="253"/>
      <c r="C9" s="400" t="s">
        <v>115</v>
      </c>
      <c r="D9" s="401"/>
      <c r="E9" s="253"/>
      <c r="F9" s="253"/>
      <c r="G9" s="400" t="s">
        <v>116</v>
      </c>
      <c r="H9" s="403"/>
      <c r="I9" s="403"/>
      <c r="J9" s="403"/>
      <c r="K9" s="40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5"/>
    </row>
    <row r="10" spans="1:38">
      <c r="A10" s="275"/>
      <c r="B10" s="253"/>
      <c r="C10" s="391"/>
      <c r="D10" s="402"/>
      <c r="E10" s="253"/>
      <c r="F10" s="253"/>
      <c r="G10" s="391"/>
      <c r="H10" s="390"/>
      <c r="I10" s="390"/>
      <c r="J10" s="390"/>
      <c r="K10" s="40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5"/>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5"/>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5"/>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5"/>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5"/>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5"/>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5"/>
    </row>
    <row r="17" spans="1:38" ht="12" thickBot="1">
      <c r="A17" s="275"/>
      <c r="B17" s="253"/>
      <c r="C17" s="400" t="s">
        <v>85</v>
      </c>
      <c r="D17" s="401"/>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400" t="s">
        <v>70</v>
      </c>
      <c r="AG17" s="401"/>
      <c r="AH17" s="253"/>
      <c r="AI17" s="400" t="s">
        <v>127</v>
      </c>
      <c r="AJ17" s="401"/>
      <c r="AK17" s="266"/>
      <c r="AL17" s="415"/>
    </row>
    <row r="18" spans="1:38" ht="12" thickBot="1">
      <c r="A18" s="275"/>
      <c r="B18" s="253"/>
      <c r="C18" s="391"/>
      <c r="D18" s="40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1"/>
      <c r="AG18" s="402"/>
      <c r="AH18" s="253"/>
      <c r="AI18" s="391"/>
      <c r="AJ18" s="402"/>
      <c r="AK18" s="266"/>
      <c r="AL18" s="415"/>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5"/>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1.8980576053083098</v>
      </c>
      <c r="AH20" s="253"/>
      <c r="AI20" s="180" t="s">
        <v>130</v>
      </c>
      <c r="AJ20" s="181">
        <f ca="1">AG20</f>
        <v>1.8980576053083098</v>
      </c>
      <c r="AK20" s="266"/>
      <c r="AL20" s="415"/>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73276.6990490358</v>
      </c>
      <c r="AH21" s="253"/>
      <c r="AI21" s="270" t="s">
        <v>133</v>
      </c>
      <c r="AJ21" s="271">
        <f ca="1">AG21/10^6</f>
        <v>7.3276699049035804E-2</v>
      </c>
      <c r="AK21" s="266"/>
      <c r="AL21" s="415"/>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5"/>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5"/>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5"/>
    </row>
    <row r="25" spans="1:38">
      <c r="A25" s="275"/>
      <c r="B25" s="253"/>
      <c r="C25" s="400" t="s">
        <v>136</v>
      </c>
      <c r="D25" s="40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5"/>
    </row>
    <row r="26" spans="1:38">
      <c r="A26" s="275"/>
      <c r="B26" s="253"/>
      <c r="C26" s="391"/>
      <c r="D26" s="40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5"/>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5"/>
    </row>
    <row r="28" spans="1:38" ht="14.45">
      <c r="A28" s="275"/>
      <c r="B28" s="253"/>
      <c r="C28" s="229" t="s">
        <v>138</v>
      </c>
      <c r="D28" s="234">
        <f>FT!$K$9*Forecast_Sensitivity</f>
        <v>67.51381133937609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5"/>
    </row>
    <row r="29" spans="1:38" ht="14.45">
      <c r="A29" s="275"/>
      <c r="B29" s="253"/>
      <c r="C29" s="230" t="s">
        <v>139</v>
      </c>
      <c r="D29" s="236">
        <f>FT!$K$10*Forecast_Sensitivity</f>
        <v>73.070538657214314</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5"/>
    </row>
    <row r="30" spans="1:38" ht="14.45">
      <c r="A30" s="275"/>
      <c r="B30" s="253"/>
      <c r="C30" s="231" t="s">
        <v>140</v>
      </c>
      <c r="D30" s="238">
        <f>FT!$K$17*Forecast_Sensitivity</f>
        <v>65.965183215098946</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5"/>
    </row>
    <row r="31" spans="1:38" ht="15" thickBot="1">
      <c r="A31" s="275"/>
      <c r="B31" s="253"/>
      <c r="C31" s="232" t="s">
        <v>141</v>
      </c>
      <c r="D31" s="250">
        <f>FT!$K$18*Forecast_Sensitivity</f>
        <v>68.624332457236648</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5"/>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5"/>
    </row>
    <row r="33" spans="1:38">
      <c r="A33" s="275"/>
      <c r="B33" s="253"/>
      <c r="C33" s="400" t="s">
        <v>142</v>
      </c>
      <c r="D33" s="401"/>
      <c r="E33" s="253"/>
      <c r="F33" s="253"/>
      <c r="G33" s="400" t="s">
        <v>143</v>
      </c>
      <c r="H33" s="401"/>
      <c r="I33" s="253"/>
      <c r="J33" s="253"/>
      <c r="K33" s="405" t="s">
        <v>52</v>
      </c>
      <c r="L33" s="406"/>
      <c r="M33" s="407"/>
      <c r="N33" s="253"/>
      <c r="O33" s="253"/>
      <c r="P33" s="253"/>
      <c r="Q33" s="411" t="s">
        <v>144</v>
      </c>
      <c r="R33" s="412"/>
      <c r="S33" s="350"/>
      <c r="T33" s="350"/>
      <c r="U33" s="411" t="s">
        <v>145</v>
      </c>
      <c r="V33" s="412"/>
      <c r="W33" s="350"/>
      <c r="X33" s="350"/>
      <c r="Y33" s="411" t="s">
        <v>146</v>
      </c>
      <c r="Z33" s="412"/>
      <c r="AA33" s="352"/>
      <c r="AB33" s="350"/>
      <c r="AC33" s="350"/>
      <c r="AD33" s="350"/>
      <c r="AE33" s="253"/>
      <c r="AF33" s="253"/>
      <c r="AG33" s="253"/>
      <c r="AH33" s="253"/>
      <c r="AI33" s="253"/>
      <c r="AJ33" s="253"/>
      <c r="AK33" s="266"/>
      <c r="AL33" s="415"/>
    </row>
    <row r="34" spans="1:38" ht="12" thickBot="1">
      <c r="A34" s="275"/>
      <c r="B34" s="253"/>
      <c r="C34" s="391"/>
      <c r="D34" s="402"/>
      <c r="E34" s="255"/>
      <c r="F34" s="253"/>
      <c r="G34" s="391"/>
      <c r="H34" s="402"/>
      <c r="I34" s="253"/>
      <c r="J34" s="253"/>
      <c r="K34" s="408"/>
      <c r="L34" s="409"/>
      <c r="M34" s="410"/>
      <c r="N34" s="253"/>
      <c r="O34" s="253"/>
      <c r="P34" s="253"/>
      <c r="Q34" s="413"/>
      <c r="R34" s="414"/>
      <c r="S34" s="350"/>
      <c r="T34" s="350"/>
      <c r="U34" s="413"/>
      <c r="V34" s="414"/>
      <c r="W34" s="350"/>
      <c r="X34" s="350"/>
      <c r="Y34" s="413"/>
      <c r="Z34" s="414"/>
      <c r="AA34" s="352"/>
      <c r="AB34" s="350"/>
      <c r="AC34" s="350"/>
      <c r="AD34" s="350"/>
      <c r="AE34" s="253"/>
      <c r="AF34" s="253"/>
      <c r="AG34" s="253"/>
      <c r="AH34" s="253"/>
      <c r="AI34" s="253"/>
      <c r="AJ34" s="253"/>
      <c r="AK34" s="266"/>
      <c r="AL34" s="415"/>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5"/>
    </row>
    <row r="36" spans="1:38" ht="15" thickBot="1">
      <c r="A36" s="275"/>
      <c r="B36" s="253"/>
      <c r="C36" s="178" t="s">
        <v>150</v>
      </c>
      <c r="D36" s="145">
        <f>FT!$J$29</f>
        <v>1.58</v>
      </c>
      <c r="E36" s="261"/>
      <c r="F36" s="259"/>
      <c r="G36" s="229" t="s">
        <v>138</v>
      </c>
      <c r="H36" s="184">
        <f>D28-$D$36-$D$41-$D$46</f>
        <v>65.933811339376092</v>
      </c>
      <c r="I36" s="280"/>
      <c r="J36" s="283"/>
      <c r="K36" s="227">
        <f t="shared" ref="K36:K59" si="3">C51</f>
        <v>1</v>
      </c>
      <c r="L36" s="183">
        <f ca="1">E51</f>
        <v>0</v>
      </c>
      <c r="M36" s="248">
        <f>K36*$H$36</f>
        <v>65.933811339376092</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5"/>
    </row>
    <row r="37" spans="1:38" ht="15" thickBot="1">
      <c r="A37" s="275"/>
      <c r="B37" s="253"/>
      <c r="C37" s="253"/>
      <c r="D37" s="253"/>
      <c r="E37" s="258"/>
      <c r="F37" s="253"/>
      <c r="G37" s="230" t="s">
        <v>139</v>
      </c>
      <c r="H37" s="191">
        <f t="shared" ref="H37:H39" si="4">D29-$D$36-$D$41-$D$46</f>
        <v>71.490538657214316</v>
      </c>
      <c r="I37" s="280"/>
      <c r="J37" s="253"/>
      <c r="K37" s="227">
        <f t="shared" si="3"/>
        <v>0.99</v>
      </c>
      <c r="L37" s="183">
        <f t="shared" ref="L37:L59" ca="1" si="5">E52</f>
        <v>0</v>
      </c>
      <c r="M37" s="184">
        <f t="shared" ref="M37:M59" si="6">K37*$H$36</f>
        <v>65.274473225982334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5"/>
    </row>
    <row r="38" spans="1:38" ht="14.45">
      <c r="A38" s="275"/>
      <c r="B38" s="253"/>
      <c r="C38" s="400" t="s">
        <v>151</v>
      </c>
      <c r="D38" s="401"/>
      <c r="E38" s="258"/>
      <c r="F38" s="253"/>
      <c r="G38" s="231" t="s">
        <v>140</v>
      </c>
      <c r="H38" s="198">
        <f t="shared" si="4"/>
        <v>64.385183215098948</v>
      </c>
      <c r="I38" s="252"/>
      <c r="J38" s="253"/>
      <c r="K38" s="227">
        <f t="shared" si="3"/>
        <v>0.98</v>
      </c>
      <c r="L38" s="183">
        <f t="shared" ca="1" si="5"/>
        <v>0</v>
      </c>
      <c r="M38" s="184">
        <f t="shared" si="6"/>
        <v>64.615135112588575</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5"/>
    </row>
    <row r="39" spans="1:38" ht="15" thickBot="1">
      <c r="A39" s="275"/>
      <c r="B39" s="253"/>
      <c r="C39" s="391"/>
      <c r="D39" s="402"/>
      <c r="E39" s="259"/>
      <c r="F39" s="253"/>
      <c r="G39" s="232" t="s">
        <v>141</v>
      </c>
      <c r="H39" s="209">
        <f t="shared" si="4"/>
        <v>67.044332457236649</v>
      </c>
      <c r="I39" s="252"/>
      <c r="J39" s="253"/>
      <c r="K39" s="227">
        <f t="shared" si="3"/>
        <v>0.97</v>
      </c>
      <c r="L39" s="183">
        <f t="shared" ca="1" si="5"/>
        <v>0.37816428448424311</v>
      </c>
      <c r="M39" s="184">
        <f t="shared" si="6"/>
        <v>63.95579699919481</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7.2930744719714387</v>
      </c>
      <c r="W39" s="253"/>
      <c r="X39" s="253"/>
      <c r="Y39" s="227">
        <f t="shared" si="9"/>
        <v>0.97</v>
      </c>
      <c r="Z39" s="184">
        <f ca="1">IF($M$39-$I$173&gt;0,((($M$38+$M$39)/2)-$I$173)*($L$39-$L$38),IF((($M$38-$I$173)*($M$39-$I$173)&lt;0),(($L$39-$L$38)/($M$38-$M$39))*(($M$38-$I$173)^2)*0.5,""))</f>
        <v>24.310467273762377</v>
      </c>
      <c r="AA39" s="258"/>
      <c r="AB39" s="253"/>
      <c r="AC39" s="253"/>
      <c r="AD39" s="253"/>
      <c r="AE39" s="253"/>
      <c r="AF39" s="253"/>
      <c r="AG39" s="253"/>
      <c r="AH39" s="253"/>
      <c r="AI39" s="253"/>
      <c r="AJ39" s="253"/>
      <c r="AK39" s="266"/>
      <c r="AL39" s="415"/>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62.637120772407286</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34.595336415721619</v>
      </c>
      <c r="W40" s="253"/>
      <c r="X40" s="253"/>
      <c r="Y40" s="227">
        <f t="shared" si="9"/>
        <v>0.95</v>
      </c>
      <c r="Z40" s="184">
        <f ca="1">IF($M$40-$I$173&gt;0,((($M$39+$M$40)/2)-$I$173)*($L$40-$L$39),IF((($M$39-$I$173)*($M$40-$I$173)&lt;0),(($L$40-$L$39)/($M$39-$M$40))*(($M$39-$I$173)^2)*0.5,""))</f>
        <v>119.68230042467633</v>
      </c>
      <c r="AA40" s="258"/>
      <c r="AB40" s="253"/>
      <c r="AC40" s="253"/>
      <c r="AD40" s="253"/>
      <c r="AE40" s="253"/>
      <c r="AF40" s="253"/>
      <c r="AG40" s="253"/>
      <c r="AH40" s="253"/>
      <c r="AI40" s="253"/>
      <c r="AJ40" s="253"/>
      <c r="AK40" s="266"/>
      <c r="AL40" s="415"/>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59.340430205438487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54.417454582929544</v>
      </c>
      <c r="W41" s="253"/>
      <c r="X41" s="253"/>
      <c r="Y41" s="227">
        <f t="shared" si="9"/>
        <v>0.9</v>
      </c>
      <c r="Z41" s="184">
        <f ca="1">IF($M$41-$I$173&gt;0,((($M$40+$M$41)/2)-$I$173)*($L$41-$L$40),IF((($M$40-$I$173)*($M$41-$I$173)&lt;0),(($L$41-$L$40)/($M$40-$M$41))*(($M$40-$I$173)^2)*0.5,""))</f>
        <v>207.57398979904804</v>
      </c>
      <c r="AA41" s="258"/>
      <c r="AB41" s="253"/>
      <c r="AC41" s="253"/>
      <c r="AD41" s="253"/>
      <c r="AE41" s="253"/>
      <c r="AF41" s="253"/>
      <c r="AG41" s="253"/>
      <c r="AH41" s="253"/>
      <c r="AI41" s="253"/>
      <c r="AJ41" s="253"/>
      <c r="AK41" s="266"/>
      <c r="AL41" s="415"/>
    </row>
    <row r="42" spans="1:38" ht="12" thickBot="1">
      <c r="A42" s="275"/>
      <c r="B42" s="253"/>
      <c r="C42" s="253"/>
      <c r="D42" s="253"/>
      <c r="E42" s="258"/>
      <c r="F42" s="253"/>
      <c r="G42" s="253"/>
      <c r="H42" s="253"/>
      <c r="I42" s="252"/>
      <c r="J42" s="253"/>
      <c r="K42" s="227">
        <f t="shared" si="3"/>
        <v>0.85</v>
      </c>
      <c r="L42" s="183">
        <f t="shared" ca="1" si="5"/>
        <v>15.882899948338205</v>
      </c>
      <c r="M42" s="184">
        <f t="shared" si="6"/>
        <v>56.043739638469674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129.59171675434828</v>
      </c>
      <c r="W42" s="253"/>
      <c r="X42" s="253"/>
      <c r="Y42" s="227">
        <f t="shared" si="9"/>
        <v>0.85</v>
      </c>
      <c r="Z42" s="184">
        <f ca="1">IF($M$42-$I$173&gt;0,((($M$41+$M$42)/2)-$I$173)*($L$42-$L$41),IF((($M$41-$I$173)*($M$42-$I$173)&lt;0),(($L$42-$L$41)/($M$41-$M$42))*(($M$41-$I$173)^2)*0.5,""))</f>
        <v>589.06132240270335</v>
      </c>
      <c r="AA42" s="258"/>
      <c r="AB42" s="253"/>
      <c r="AC42" s="253"/>
      <c r="AD42" s="253"/>
      <c r="AE42" s="253"/>
      <c r="AF42" s="253"/>
      <c r="AG42" s="253"/>
      <c r="AH42" s="253"/>
      <c r="AI42" s="253"/>
      <c r="AJ42" s="253"/>
      <c r="AK42" s="266"/>
      <c r="AL42" s="415"/>
    </row>
    <row r="43" spans="1:38">
      <c r="A43" s="275"/>
      <c r="B43" s="253"/>
      <c r="C43" s="400" t="s">
        <v>152</v>
      </c>
      <c r="D43" s="401"/>
      <c r="E43" s="258"/>
      <c r="F43" s="253"/>
      <c r="G43" s="253"/>
      <c r="H43" s="253"/>
      <c r="I43" s="252"/>
      <c r="J43" s="253"/>
      <c r="K43" s="227">
        <f t="shared" si="3"/>
        <v>0.8</v>
      </c>
      <c r="L43" s="183">
        <f t="shared" ca="1" si="5"/>
        <v>31.009471327707921</v>
      </c>
      <c r="M43" s="184">
        <f t="shared" si="6"/>
        <v>52.747049071500875</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142.12010334801201</v>
      </c>
      <c r="W43" s="253"/>
      <c r="X43" s="253"/>
      <c r="Y43" s="227">
        <f t="shared" si="9"/>
        <v>0.8</v>
      </c>
      <c r="Z43" s="184">
        <f ca="1">IF($M$43-$I$173&gt;0,((($M$42+$M$43)/2)-$I$173)*($L$43-$L$42),IF((($M$42-$I$173)*($M$43-$I$173)&lt;0),(($L$43-$L$42)/($M$42-$M$43))*(($M$42-$I$173)^2)*0.5,""))</f>
        <v>822.8158154196492</v>
      </c>
      <c r="AA43" s="258"/>
      <c r="AB43" s="253"/>
      <c r="AC43" s="253"/>
      <c r="AD43" s="253"/>
      <c r="AE43" s="253"/>
      <c r="AF43" s="253"/>
      <c r="AG43" s="253"/>
      <c r="AH43" s="253"/>
      <c r="AI43" s="253"/>
      <c r="AJ43" s="253"/>
      <c r="AK43" s="266"/>
      <c r="AL43" s="415"/>
    </row>
    <row r="44" spans="1:38" ht="12" thickBot="1">
      <c r="A44" s="275"/>
      <c r="B44" s="253"/>
      <c r="C44" s="391"/>
      <c r="D44" s="402"/>
      <c r="E44" s="259"/>
      <c r="F44" s="253"/>
      <c r="G44" s="253"/>
      <c r="H44" s="253"/>
      <c r="I44" s="252"/>
      <c r="J44" s="258"/>
      <c r="K44" s="227">
        <f t="shared" si="3"/>
        <v>0.75</v>
      </c>
      <c r="L44" s="183">
        <f t="shared" ca="1" si="5"/>
        <v>72.985706905459182</v>
      </c>
      <c r="M44" s="184">
        <f t="shared" si="6"/>
        <v>49.450358504532069</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256.0006269247034</v>
      </c>
      <c r="W44" s="253"/>
      <c r="X44" s="253"/>
      <c r="Y44" s="227">
        <f t="shared" si="9"/>
        <v>0.75</v>
      </c>
      <c r="Z44" s="184">
        <f ca="1">IF($M$44-$I$173&gt;0,((($M$43+$M$44)/2)-$I$173)*($L$44-$L$43),IF((($M$43-$I$173)*($M$44-$I$173)&lt;0),(($L$44-$L$43)/($M$43-$M$44))*(($M$43-$I$173)^2)*0.5,""))</f>
        <v>2144.9312279235101</v>
      </c>
      <c r="AA44" s="258"/>
      <c r="AB44" s="253"/>
      <c r="AC44" s="253"/>
      <c r="AD44" s="253"/>
      <c r="AE44" s="253"/>
      <c r="AF44" s="253"/>
      <c r="AG44" s="253"/>
      <c r="AH44" s="253"/>
      <c r="AI44" s="253"/>
      <c r="AJ44" s="253"/>
      <c r="AK44" s="266"/>
      <c r="AL44" s="415"/>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46.153667937563263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217.22237159483959</v>
      </c>
      <c r="W45" s="253"/>
      <c r="X45" s="253"/>
      <c r="Y45" s="227">
        <f t="shared" si="9"/>
        <v>0.7</v>
      </c>
      <c r="Z45" s="184">
        <f ca="1">IF($M$45-$I$173&gt;0,((($M$44+$M$45)/2)-$I$173)*($L$45-$L$44),IF((($M$44-$I$173)*($M$45-$I$173)&lt;0),(($L$45-$L$44)/($M$44-$M$45))*(($M$44-$I$173)^2)*0.5,""))</f>
        <v>3705.7878959619693</v>
      </c>
      <c r="AA45" s="258"/>
      <c r="AB45" s="253"/>
      <c r="AC45" s="253"/>
      <c r="AD45" s="253"/>
      <c r="AE45" s="253"/>
      <c r="AF45" s="253"/>
      <c r="AG45" s="253"/>
      <c r="AH45" s="253"/>
      <c r="AI45" s="253"/>
      <c r="AJ45" s="253"/>
      <c r="AK45" s="266"/>
      <c r="AL45" s="415"/>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42.856977370594464</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42.214252738565364</v>
      </c>
      <c r="W46" s="253"/>
      <c r="X46" s="253"/>
      <c r="Y46" s="227">
        <f t="shared" si="9"/>
        <v>0.65</v>
      </c>
      <c r="Z46" s="184">
        <f ca="1">IF($M$46-$I$173&gt;0,((($M$45+$M$46)/2)-$I$173)*($L$46-$L$45),IF((($M$45-$I$173)*($M$46-$I$173)&lt;0),(($L$46-$L$45)/($M$45-$M$46))*(($M$45-$I$173)^2)*0.5,""))</f>
        <v>9307.1688939626874</v>
      </c>
      <c r="AA46" s="258"/>
      <c r="AB46" s="253"/>
      <c r="AC46" s="253"/>
      <c r="AD46" s="253"/>
      <c r="AE46" s="253"/>
      <c r="AF46" s="253"/>
      <c r="AG46" s="253"/>
      <c r="AH46" s="253"/>
      <c r="AI46" s="253"/>
      <c r="AJ46" s="253"/>
      <c r="AK46" s="266"/>
      <c r="AL46" s="415"/>
    </row>
    <row r="47" spans="1:38" ht="12" thickBot="1">
      <c r="A47" s="275"/>
      <c r="B47" s="253"/>
      <c r="C47" s="253"/>
      <c r="D47" s="253"/>
      <c r="E47" s="253"/>
      <c r="F47" s="253"/>
      <c r="G47" s="253"/>
      <c r="H47" s="253"/>
      <c r="I47" s="252"/>
      <c r="J47" s="253"/>
      <c r="K47" s="227">
        <f t="shared" si="3"/>
        <v>0.6</v>
      </c>
      <c r="L47" s="183">
        <f t="shared" ca="1" si="5"/>
        <v>689.77165489926449</v>
      </c>
      <c r="M47" s="184">
        <f t="shared" si="6"/>
        <v>39.560286803625651</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13604.511493586497</v>
      </c>
      <c r="AA47" s="256"/>
      <c r="AB47" s="253"/>
      <c r="AC47" s="253"/>
      <c r="AD47" s="253"/>
      <c r="AE47" s="253"/>
      <c r="AF47" s="253"/>
      <c r="AG47" s="253"/>
      <c r="AH47" s="253"/>
      <c r="AI47" s="253"/>
      <c r="AJ47" s="253"/>
      <c r="AK47" s="266"/>
      <c r="AL47" s="415"/>
    </row>
    <row r="48" spans="1:38">
      <c r="A48" s="275"/>
      <c r="B48" s="253"/>
      <c r="C48" s="405" t="s">
        <v>153</v>
      </c>
      <c r="D48" s="406"/>
      <c r="E48" s="407"/>
      <c r="F48" s="253"/>
      <c r="G48" s="253"/>
      <c r="H48" s="253"/>
      <c r="I48" s="252"/>
      <c r="J48" s="253"/>
      <c r="K48" s="227">
        <f t="shared" si="3"/>
        <v>0.55000000000000104</v>
      </c>
      <c r="L48" s="183">
        <f t="shared" ca="1" si="5"/>
        <v>1095.5419321509021</v>
      </c>
      <c r="M48" s="184">
        <f t="shared" si="6"/>
        <v>36.263596236656916</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15383.539021775599</v>
      </c>
      <c r="AA48" s="260"/>
      <c r="AB48" s="253"/>
      <c r="AC48" s="253"/>
      <c r="AD48" s="253"/>
      <c r="AE48" s="253"/>
      <c r="AF48" s="253"/>
      <c r="AG48" s="253"/>
      <c r="AH48" s="253"/>
      <c r="AI48" s="253"/>
      <c r="AJ48" s="253"/>
      <c r="AK48" s="266"/>
      <c r="AL48" s="415"/>
    </row>
    <row r="49" spans="1:38">
      <c r="A49" s="275"/>
      <c r="B49" s="253"/>
      <c r="C49" s="408"/>
      <c r="D49" s="409"/>
      <c r="E49" s="410"/>
      <c r="F49" s="253"/>
      <c r="G49" s="253"/>
      <c r="H49" s="253"/>
      <c r="I49" s="252"/>
      <c r="J49" s="253"/>
      <c r="K49" s="227">
        <f t="shared" si="3"/>
        <v>0.500000000000001</v>
      </c>
      <c r="L49" s="183">
        <f t="shared" ca="1" si="5"/>
        <v>1666.1918374375045</v>
      </c>
      <c r="M49" s="184">
        <f t="shared" si="6"/>
        <v>32.96690566968811</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19753.189677899871</v>
      </c>
      <c r="AA49" s="261"/>
      <c r="AB49" s="253"/>
      <c r="AC49" s="253"/>
      <c r="AD49" s="253"/>
      <c r="AE49" s="253"/>
      <c r="AF49" s="253"/>
      <c r="AG49" s="253"/>
      <c r="AH49" s="253"/>
      <c r="AI49" s="253"/>
      <c r="AJ49" s="253"/>
      <c r="AK49" s="266"/>
      <c r="AL49" s="415"/>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29.670215102719308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26304.548935526338</v>
      </c>
      <c r="AA50" s="261"/>
      <c r="AB50" s="253"/>
      <c r="AC50" s="253"/>
      <c r="AD50" s="253"/>
      <c r="AE50" s="253"/>
      <c r="AF50" s="253"/>
      <c r="AG50" s="253"/>
      <c r="AH50" s="253"/>
      <c r="AI50" s="253"/>
      <c r="AJ50" s="253"/>
      <c r="AK50" s="266"/>
      <c r="AL50" s="415"/>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26.373524535750505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18449.151279534817</v>
      </c>
      <c r="AA51" s="261"/>
      <c r="AB51" s="253"/>
      <c r="AC51" s="253"/>
      <c r="AD51" s="253"/>
      <c r="AE51" s="253"/>
      <c r="AF51" s="253"/>
      <c r="AG51" s="253"/>
      <c r="AH51" s="253"/>
      <c r="AI51" s="253"/>
      <c r="AJ51" s="253"/>
      <c r="AK51" s="266"/>
      <c r="AL51" s="415"/>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23.076833968781695</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9565.2338542575944</v>
      </c>
      <c r="AA52" s="261"/>
      <c r="AB52" s="253"/>
      <c r="AC52" s="253"/>
      <c r="AD52" s="253"/>
      <c r="AE52" s="253"/>
      <c r="AF52" s="253"/>
      <c r="AG52" s="253"/>
      <c r="AH52" s="253"/>
      <c r="AI52" s="253"/>
      <c r="AJ52" s="253"/>
      <c r="AK52" s="266"/>
      <c r="AL52" s="415"/>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19.780143401812893</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4448.815511100448</v>
      </c>
      <c r="AA53" s="261"/>
      <c r="AB53" s="253"/>
      <c r="AC53" s="253"/>
      <c r="AD53" s="253"/>
      <c r="AE53" s="253"/>
      <c r="AF53" s="253"/>
      <c r="AG53" s="253"/>
      <c r="AH53" s="253"/>
      <c r="AI53" s="253"/>
      <c r="AJ53" s="253"/>
      <c r="AK53" s="266"/>
      <c r="AL53" s="415"/>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16.483452834844091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3037.5617185921988</v>
      </c>
      <c r="AA54" s="261"/>
      <c r="AB54" s="253"/>
      <c r="AC54" s="253"/>
      <c r="AD54" s="253"/>
      <c r="AE54" s="253"/>
      <c r="AF54" s="253"/>
      <c r="AG54" s="253"/>
      <c r="AH54" s="253"/>
      <c r="AI54" s="253"/>
      <c r="AJ54" s="253"/>
      <c r="AK54" s="266"/>
      <c r="AL54" s="415"/>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13.186762267875284</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1840.1153690302042</v>
      </c>
      <c r="AA55" s="261"/>
      <c r="AB55" s="253"/>
      <c r="AC55" s="253"/>
      <c r="AD55" s="253"/>
      <c r="AE55" s="253"/>
      <c r="AF55" s="253"/>
      <c r="AG55" s="253"/>
      <c r="AH55" s="253"/>
      <c r="AI55" s="253"/>
      <c r="AJ55" s="253"/>
      <c r="AK55" s="266"/>
      <c r="AL55" s="415"/>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9.8900717009064785</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1178.1226448059238</v>
      </c>
      <c r="AA56" s="261"/>
      <c r="AB56" s="253"/>
      <c r="AC56" s="253"/>
      <c r="AD56" s="253"/>
      <c r="AE56" s="253"/>
      <c r="AF56" s="253"/>
      <c r="AG56" s="253"/>
      <c r="AH56" s="253"/>
      <c r="AI56" s="253"/>
      <c r="AJ56" s="253"/>
      <c r="AK56" s="266"/>
      <c r="AL56" s="415"/>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6.5933811339376751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788.53182311084754</v>
      </c>
      <c r="AA57" s="261"/>
      <c r="AB57" s="253"/>
      <c r="AC57" s="253"/>
      <c r="AD57" s="253"/>
      <c r="AE57" s="253"/>
      <c r="AF57" s="253"/>
      <c r="AG57" s="253"/>
      <c r="AH57" s="253"/>
      <c r="AI57" s="253"/>
      <c r="AJ57" s="253"/>
      <c r="AK57" s="266"/>
      <c r="AL57" s="415"/>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3.2966905669688709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561.01078324092089</v>
      </c>
      <c r="AA58" s="261"/>
      <c r="AB58" s="253"/>
      <c r="AC58" s="253"/>
      <c r="AD58" s="253"/>
      <c r="AE58" s="253"/>
      <c r="AF58" s="253"/>
      <c r="AG58" s="253"/>
      <c r="AH58" s="253"/>
      <c r="AI58" s="253"/>
      <c r="AJ58" s="253"/>
      <c r="AK58" s="266"/>
      <c r="AL58" s="415"/>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6.5881111905239928E-14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49.24427986225912</v>
      </c>
      <c r="AA59" s="261"/>
      <c r="AB59" s="253"/>
      <c r="AC59" s="253"/>
      <c r="AD59" s="253"/>
      <c r="AE59" s="253"/>
      <c r="AF59" s="253"/>
      <c r="AG59" s="253"/>
      <c r="AH59" s="253"/>
      <c r="AI59" s="253"/>
      <c r="AJ59" s="253"/>
      <c r="AK59" s="266"/>
      <c r="AL59" s="415"/>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883.45493683109135</v>
      </c>
      <c r="W60" s="253"/>
      <c r="X60" s="258"/>
      <c r="Y60" s="183" t="s">
        <v>155</v>
      </c>
      <c r="Z60" s="184">
        <f ca="1">SUM(Z36:Z59)*PowerFactor</f>
        <v>131884.90830549152</v>
      </c>
      <c r="AA60" s="258"/>
      <c r="AB60" s="253"/>
      <c r="AC60" s="253"/>
      <c r="AD60" s="253"/>
      <c r="AE60" s="253"/>
      <c r="AF60" s="253"/>
      <c r="AG60" s="253"/>
      <c r="AH60" s="253"/>
      <c r="AI60" s="253"/>
      <c r="AJ60" s="253"/>
      <c r="AK60" s="266"/>
      <c r="AL60" s="415"/>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0.27341690194259693</v>
      </c>
      <c r="W61" s="253"/>
      <c r="X61" s="258"/>
      <c r="Y61" s="187" t="s">
        <v>156</v>
      </c>
      <c r="Z61" s="188" cm="1">
        <f t="array" aca="1" ref="Z61" ca="1">Z60*70%*INDEX(N_2_PoF,0,7)*Summer_PV_Factor</f>
        <v>5.3419584079927758E-3</v>
      </c>
      <c r="AA61" s="258"/>
      <c r="AB61" s="253"/>
      <c r="AC61" s="253"/>
      <c r="AD61" s="253"/>
      <c r="AE61" s="253"/>
      <c r="AF61" s="253"/>
      <c r="AG61" s="253"/>
      <c r="AH61" s="253"/>
      <c r="AI61" s="253"/>
      <c r="AJ61" s="253"/>
      <c r="AK61" s="266"/>
      <c r="AL61" s="415"/>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7" t="s">
        <v>52</v>
      </c>
      <c r="L62" s="418"/>
      <c r="M62" s="419"/>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5"/>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20"/>
      <c r="L63" s="421"/>
      <c r="M63" s="422"/>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5"/>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5"/>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71.490538657214316</v>
      </c>
      <c r="N65" s="253"/>
      <c r="O65" s="258"/>
      <c r="P65" s="253"/>
      <c r="Q65" s="435" t="s">
        <v>144</v>
      </c>
      <c r="R65" s="436"/>
      <c r="S65" s="253"/>
      <c r="T65" s="253"/>
      <c r="U65" s="435" t="s">
        <v>145</v>
      </c>
      <c r="V65" s="436"/>
      <c r="W65" s="253"/>
      <c r="X65" s="253"/>
      <c r="Y65" s="435" t="s">
        <v>146</v>
      </c>
      <c r="Z65" s="436"/>
      <c r="AA65" s="258"/>
      <c r="AB65" s="253"/>
      <c r="AC65" s="253"/>
      <c r="AD65" s="253"/>
      <c r="AE65" s="253"/>
      <c r="AF65" s="253"/>
      <c r="AG65" s="253"/>
      <c r="AH65" s="253"/>
      <c r="AI65" s="253"/>
      <c r="AJ65" s="253"/>
      <c r="AK65" s="266"/>
      <c r="AL65" s="415"/>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70.775633270642174</v>
      </c>
      <c r="N66" s="253"/>
      <c r="O66" s="258"/>
      <c r="P66" s="253"/>
      <c r="Q66" s="437"/>
      <c r="R66" s="438"/>
      <c r="S66" s="253"/>
      <c r="T66" s="253"/>
      <c r="U66" s="437"/>
      <c r="V66" s="438"/>
      <c r="W66" s="253"/>
      <c r="X66" s="253"/>
      <c r="Y66" s="437"/>
      <c r="Z66" s="438"/>
      <c r="AA66" s="258"/>
      <c r="AB66" s="253"/>
      <c r="AC66" s="253"/>
      <c r="AD66" s="253"/>
      <c r="AE66" s="253"/>
      <c r="AF66" s="253"/>
      <c r="AG66" s="253"/>
      <c r="AH66" s="253"/>
      <c r="AI66" s="253"/>
      <c r="AJ66" s="253"/>
      <c r="AK66" s="266"/>
      <c r="AL66" s="415"/>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70.060727884070033</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5"/>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69.345822497497878</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5"/>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67.916011724353595</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39.530399019656556</v>
      </c>
      <c r="W69" s="253"/>
      <c r="X69" s="253"/>
      <c r="Y69" s="223">
        <f t="shared" ref="Y69:Y91" si="15">Q69</f>
        <v>0.99</v>
      </c>
      <c r="Z69" s="191">
        <f ca="1">IF($M$66-$I$173&gt;0,((($M$65+$M$66)/2)-$I$173)*($L$66-$L$65),IF((($M$65-$I$173)*($M$66-$I$173)&lt;0),(($L$66-$L$65)/($M$65-$M$66))*(($M$65-$I$173)^2)*0.5,""))</f>
        <v>107.59997022682032</v>
      </c>
      <c r="AA69" s="258"/>
      <c r="AB69" s="253"/>
      <c r="AC69" s="253"/>
      <c r="AD69" s="253"/>
      <c r="AE69" s="253"/>
      <c r="AF69" s="253"/>
      <c r="AG69" s="253"/>
      <c r="AH69" s="253"/>
      <c r="AI69" s="253"/>
      <c r="AJ69" s="253"/>
      <c r="AK69" s="266"/>
      <c r="AL69" s="415"/>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64.341484791492888</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19.224496141854324</v>
      </c>
      <c r="W70" s="253"/>
      <c r="X70" s="253"/>
      <c r="Y70" s="223">
        <f t="shared" si="15"/>
        <v>0.98</v>
      </c>
      <c r="Z70" s="191">
        <f ca="1">IF($M$67-$I$173&gt;0,((($M$66+$M$67)/2)-$I$173)*($L$67-$L$66),IF((($M$66-$I$173)*($M$67-$I$173)&lt;0),(($L$67-$L$66)/($M$66-$M$67))*(($M$66-$I$173)^2)*0.5,""))</f>
        <v>53.259281745436212</v>
      </c>
      <c r="AA70" s="258"/>
      <c r="AB70" s="253"/>
      <c r="AC70" s="253"/>
      <c r="AD70" s="253"/>
      <c r="AE70" s="253"/>
      <c r="AF70" s="253"/>
      <c r="AG70" s="253"/>
      <c r="AH70" s="253"/>
      <c r="AI70" s="253"/>
      <c r="AJ70" s="253"/>
      <c r="AK70" s="266"/>
      <c r="AL70" s="415"/>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60.766957858632168</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37.367585547760697</v>
      </c>
      <c r="W71" s="253"/>
      <c r="X71" s="253"/>
      <c r="Y71" s="223">
        <f t="shared" si="15"/>
        <v>0.97</v>
      </c>
      <c r="Z71" s="191">
        <f ca="1">IF($M$68-$I$173&gt;0,((($M$67+$M$68)/2)-$I$173)*($L$68-$L$67),IF((($M$67-$I$173)*($M$68-$I$173)&lt;0),(($L$68-$L$67)/($M$67-$M$68))*(($M$67-$I$173)^2)*0.5,""))</f>
        <v>105.4371567549245</v>
      </c>
      <c r="AA71" s="258"/>
      <c r="AB71" s="253"/>
      <c r="AC71" s="253"/>
      <c r="AD71" s="253"/>
      <c r="AE71" s="253"/>
      <c r="AF71" s="253"/>
      <c r="AG71" s="253"/>
      <c r="AH71" s="253"/>
      <c r="AI71" s="253"/>
      <c r="AJ71" s="253"/>
      <c r="AK71" s="266"/>
      <c r="AL71" s="415"/>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57.192430925771454</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53.618213165758107</v>
      </c>
      <c r="W72" s="253"/>
      <c r="X72" s="253"/>
      <c r="Y72" s="223">
        <f t="shared" si="15"/>
        <v>0.95</v>
      </c>
      <c r="Z72" s="191">
        <f ca="1">IF($M$69-$I$173&gt;0,((($M$68+$M$69)/2)-$I$173)*($L$69-$L$68),IF((($M$68-$I$173)*($M$69-$I$173)&lt;0),(($L$69-$L$68)/($M$68-$M$69))*(($M$68-$I$173)^2)*0.5,""))</f>
        <v>155.72256997650371</v>
      </c>
      <c r="AA72" s="258"/>
      <c r="AB72" s="253"/>
      <c r="AC72" s="253"/>
      <c r="AD72" s="253"/>
      <c r="AE72" s="253"/>
      <c r="AF72" s="253"/>
      <c r="AG72" s="253"/>
      <c r="AH72" s="253"/>
      <c r="AI72" s="253"/>
      <c r="AJ72" s="253"/>
      <c r="AK72" s="266"/>
      <c r="AL72" s="415"/>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53.61790399291074</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215.73372510914132</v>
      </c>
      <c r="W73" s="253"/>
      <c r="X73" s="253"/>
      <c r="Y73" s="223">
        <f t="shared" si="15"/>
        <v>0.9</v>
      </c>
      <c r="Z73" s="191">
        <f ca="1">IF($M$70-$I$173&gt;0,((($M$69+$M$70)/2)-$I$173)*($L$70-$L$69),IF((($M$69-$I$173)*($M$70-$I$173)&lt;0),(($L$70-$L$69)/($M$69-$M$70))*(($M$69-$I$173)^2)*0.5,""))</f>
        <v>675.20333075749647</v>
      </c>
      <c r="AA73" s="258"/>
      <c r="AB73" s="253"/>
      <c r="AC73" s="253"/>
      <c r="AD73" s="253"/>
      <c r="AE73" s="253"/>
      <c r="AF73" s="253"/>
      <c r="AG73" s="253"/>
      <c r="AH73" s="253"/>
      <c r="AI73" s="253"/>
      <c r="AJ73" s="253"/>
      <c r="AK73" s="266"/>
      <c r="AL73" s="415"/>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50.04337706005002</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179.23624777089833</v>
      </c>
      <c r="W74" s="253"/>
      <c r="X74" s="253"/>
      <c r="Y74" s="223">
        <f t="shared" si="15"/>
        <v>0.85</v>
      </c>
      <c r="Z74" s="191">
        <f ca="1">IF($M$71-$I$173&gt;0,((($M$70+$M$71)/2)-$I$173)*($L$71-$L$70),IF((($M$70-$I$173)*($M$71-$I$173)&lt;0),(($L$71-$L$70)/($M$70-$M$71))*(($M$70-$I$173)^2)*0.5,""))</f>
        <v>638.70585341925334</v>
      </c>
      <c r="AA74" s="258"/>
      <c r="AB74" s="253"/>
      <c r="AC74" s="253"/>
      <c r="AD74" s="253"/>
      <c r="AE74" s="253"/>
      <c r="AF74" s="253"/>
      <c r="AG74" s="253"/>
      <c r="AH74" s="253"/>
      <c r="AI74" s="253"/>
      <c r="AJ74" s="253"/>
      <c r="AK74" s="266"/>
      <c r="AL74" s="415"/>
    </row>
    <row r="75" spans="1:38" ht="12" thickBot="1">
      <c r="A75" s="275"/>
      <c r="B75" s="253"/>
      <c r="C75" s="186"/>
      <c r="D75" s="187"/>
      <c r="E75" s="188"/>
      <c r="F75" s="253"/>
      <c r="G75" s="253"/>
      <c r="H75" s="253"/>
      <c r="I75" s="253"/>
      <c r="J75" s="253"/>
      <c r="K75" s="223">
        <f t="shared" si="10"/>
        <v>0.65</v>
      </c>
      <c r="L75" s="241">
        <f t="shared" ca="1" si="11"/>
        <v>114.20561391424124</v>
      </c>
      <c r="M75" s="191">
        <f t="shared" si="16"/>
        <v>46.468850127189306</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105.73242254270752</v>
      </c>
      <c r="W75" s="253"/>
      <c r="X75" s="253"/>
      <c r="Y75" s="223">
        <f t="shared" si="15"/>
        <v>0.8</v>
      </c>
      <c r="Z75" s="191">
        <f ca="1">IF($M$72-$I$173&gt;0,((($M$71+$M$72)/2)-$I$173)*($L$72-$L$71),IF((($M$71-$I$173)*($M$72-$I$173)&lt;0),(($L$72-$L$71)/($M$71-$M$72))*(($M$71-$I$173)^2)*0.5,""))</f>
        <v>446.08027857852596</v>
      </c>
      <c r="AA75" s="258"/>
      <c r="AB75" s="253"/>
      <c r="AC75" s="253"/>
      <c r="AD75" s="253"/>
      <c r="AE75" s="253"/>
      <c r="AF75" s="253"/>
      <c r="AG75" s="253"/>
      <c r="AH75" s="253"/>
      <c r="AI75" s="253"/>
      <c r="AJ75" s="253"/>
      <c r="AK75" s="266"/>
      <c r="AL75" s="415"/>
    </row>
    <row r="76" spans="1:38">
      <c r="A76" s="275"/>
      <c r="B76" s="253"/>
      <c r="C76" s="253"/>
      <c r="D76" s="253"/>
      <c r="E76" s="253"/>
      <c r="F76" s="253"/>
      <c r="G76" s="253"/>
      <c r="H76" s="253"/>
      <c r="I76" s="253"/>
      <c r="J76" s="253"/>
      <c r="K76" s="223">
        <f t="shared" si="10"/>
        <v>0.6</v>
      </c>
      <c r="L76" s="241">
        <f t="shared" ca="1" si="11"/>
        <v>178.11537799207929</v>
      </c>
      <c r="M76" s="191">
        <f t="shared" si="16"/>
        <v>42.894323194328585</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149.52478287361885</v>
      </c>
      <c r="W76" s="253"/>
      <c r="X76" s="253"/>
      <c r="Y76" s="223">
        <f t="shared" si="15"/>
        <v>0.75</v>
      </c>
      <c r="Z76" s="191">
        <f ca="1">IF($M$73-$I$173&gt;0,((($M$72+$M$73)/2)-$I$173)*($L$73-$L$72),IF((($M$72-$I$173)*($M$73-$I$173)&lt;0),(($L$73-$L$72)/($M$72-$M$73))*(($M$72-$I$173)^2)*0.5,""))</f>
        <v>796.18570934168088</v>
      </c>
      <c r="AA76" s="258"/>
      <c r="AB76" s="253"/>
      <c r="AC76" s="253"/>
      <c r="AD76" s="253"/>
      <c r="AE76" s="253"/>
      <c r="AF76" s="253"/>
      <c r="AG76" s="253"/>
      <c r="AH76" s="253"/>
      <c r="AI76" s="253"/>
      <c r="AJ76" s="253"/>
      <c r="AK76" s="266"/>
      <c r="AL76" s="415"/>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39.31979626146795</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191.14971725764968</v>
      </c>
      <c r="W77" s="253"/>
      <c r="X77" s="253"/>
      <c r="Y77" s="223">
        <f t="shared" si="15"/>
        <v>0.7</v>
      </c>
      <c r="Z77" s="191">
        <f ca="1">IF($M$74-$I$173&gt;0,((($M$73+$M$74)/2)-$I$173)*($L$74-$L$73),IF((($M$73-$I$173)*($M$74-$I$173)&lt;0),(($L$74-$L$73)/($M$73-$M$74))*(($M$73-$I$173)^2)*0.5,""))</f>
        <v>1450.4367845901841</v>
      </c>
      <c r="AA77" s="258"/>
      <c r="AB77" s="253"/>
      <c r="AC77" s="253"/>
      <c r="AD77" s="253"/>
      <c r="AE77" s="253"/>
      <c r="AF77" s="253"/>
      <c r="AG77" s="253"/>
      <c r="AH77" s="253"/>
      <c r="AI77" s="253"/>
      <c r="AJ77" s="253"/>
      <c r="AK77" s="266"/>
      <c r="AL77" s="415"/>
    </row>
    <row r="78" spans="1:38" ht="12" thickBot="1">
      <c r="A78" s="275"/>
      <c r="B78" s="253"/>
      <c r="C78" s="417" t="s">
        <v>153</v>
      </c>
      <c r="D78" s="418"/>
      <c r="E78" s="419"/>
      <c r="F78" s="253"/>
      <c r="G78" s="253"/>
      <c r="H78" s="253"/>
      <c r="I78" s="253"/>
      <c r="J78" s="253"/>
      <c r="K78" s="223">
        <f t="shared" si="10"/>
        <v>0.500000000000001</v>
      </c>
      <c r="L78" s="241">
        <f t="shared" ca="1" si="11"/>
        <v>636.07232650249614</v>
      </c>
      <c r="M78" s="191">
        <f t="shared" si="16"/>
        <v>35.745269328607229</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123.13458673305828</v>
      </c>
      <c r="W78" s="253"/>
      <c r="X78" s="253"/>
      <c r="Y78" s="223">
        <f t="shared" si="15"/>
        <v>0.65</v>
      </c>
      <c r="Z78" s="191">
        <f ca="1">IF($M$75-$I$173&gt;0,((($M$74+$M$75)/2)-$I$173)*($L$75-$L$74),IF((($M$74-$I$173)*($M$75-$I$173)&lt;0),(($L$75-$L$74)/($M$74-$M$75))*(($M$74-$I$173)^2)*0.5,""))</f>
        <v>1824.873866912134</v>
      </c>
      <c r="AA78" s="258"/>
      <c r="AB78" s="253"/>
      <c r="AC78" s="253"/>
      <c r="AD78" s="253"/>
      <c r="AE78" s="253"/>
      <c r="AF78" s="253"/>
      <c r="AG78" s="253"/>
      <c r="AH78" s="253"/>
      <c r="AI78" s="253"/>
      <c r="AJ78" s="253"/>
      <c r="AK78" s="266"/>
      <c r="AL78" s="415"/>
    </row>
    <row r="79" spans="1:38" ht="12" thickBot="1">
      <c r="A79" s="275"/>
      <c r="B79" s="253"/>
      <c r="C79" s="420"/>
      <c r="D79" s="421"/>
      <c r="E79" s="422"/>
      <c r="F79" s="284"/>
      <c r="G79" s="285"/>
      <c r="H79" s="285"/>
      <c r="I79" s="285"/>
      <c r="J79" s="286"/>
      <c r="K79" s="223">
        <f t="shared" si="10"/>
        <v>0.45000000000000101</v>
      </c>
      <c r="L79" s="241">
        <f t="shared" ca="1" si="11"/>
        <v>1179.4944033063869</v>
      </c>
      <c r="M79" s="191">
        <f t="shared" si="16"/>
        <v>32.170742395746515</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19.287396804318778</v>
      </c>
      <c r="W79" s="253"/>
      <c r="X79" s="253"/>
      <c r="Y79" s="223">
        <f t="shared" si="15"/>
        <v>0.6</v>
      </c>
      <c r="Z79" s="191">
        <f ca="1">IF($M$76-$I$173&gt;0,((($M$75+$M$76)/2)-$I$173)*($L$76-$L$75),IF((($M$75-$I$173)*($M$76-$I$173)&lt;0),(($L$76-$L$75)/($M$75-$M$76))*(($M$75-$I$173)^2)*0.5,""))</f>
        <v>2855.5896621125798</v>
      </c>
      <c r="AA79" s="258"/>
      <c r="AB79" s="253"/>
      <c r="AC79" s="253"/>
      <c r="AD79" s="253"/>
      <c r="AE79" s="253"/>
      <c r="AF79" s="253"/>
      <c r="AG79" s="253"/>
      <c r="AH79" s="253"/>
      <c r="AI79" s="253"/>
      <c r="AJ79" s="253"/>
      <c r="AK79" s="266"/>
      <c r="AL79" s="415"/>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28.596215462885798</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5487.4633057258852</v>
      </c>
      <c r="AA80" s="258"/>
      <c r="AB80" s="253"/>
      <c r="AC80" s="253"/>
      <c r="AD80" s="253"/>
      <c r="AE80" s="253"/>
      <c r="AF80" s="253"/>
      <c r="AG80" s="253"/>
      <c r="AH80" s="253"/>
      <c r="AI80" s="253"/>
      <c r="AJ80" s="253"/>
      <c r="AK80" s="266"/>
      <c r="AL80" s="415"/>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25.021688530025081</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12177.991605193703</v>
      </c>
      <c r="AA81" s="260"/>
      <c r="AB81" s="253"/>
      <c r="AC81" s="253"/>
      <c r="AD81" s="253"/>
      <c r="AE81" s="253"/>
      <c r="AF81" s="253"/>
      <c r="AG81" s="253"/>
      <c r="AH81" s="253"/>
      <c r="AI81" s="253"/>
      <c r="AJ81" s="253"/>
      <c r="AK81" s="266"/>
      <c r="AL81" s="415"/>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21.447161597164364</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18453.530069742854</v>
      </c>
      <c r="AA82" s="258"/>
      <c r="AB82" s="253"/>
      <c r="AC82" s="253"/>
      <c r="AD82" s="253"/>
      <c r="AE82" s="253"/>
      <c r="AF82" s="253"/>
      <c r="AG82" s="253"/>
      <c r="AH82" s="253"/>
      <c r="AI82" s="253"/>
      <c r="AJ82" s="253"/>
      <c r="AK82" s="266"/>
      <c r="AL82" s="415"/>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17.87263466430365</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19107.781144986177</v>
      </c>
      <c r="AA83" s="258"/>
      <c r="AB83" s="253"/>
      <c r="AC83" s="253"/>
      <c r="AD83" s="253"/>
      <c r="AE83" s="253"/>
      <c r="AF83" s="253"/>
      <c r="AG83" s="253"/>
      <c r="AH83" s="253"/>
      <c r="AI83" s="253"/>
      <c r="AJ83" s="253"/>
      <c r="AK83" s="266"/>
      <c r="AL83" s="415"/>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14.298107731442935</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26024.728979801839</v>
      </c>
      <c r="AA84" s="258"/>
      <c r="AB84" s="253"/>
      <c r="AC84" s="253"/>
      <c r="AD84" s="253"/>
      <c r="AE84" s="253"/>
      <c r="AF84" s="253"/>
      <c r="AG84" s="253"/>
      <c r="AH84" s="253"/>
      <c r="AI84" s="253"/>
      <c r="AJ84" s="253"/>
      <c r="AK84" s="266"/>
      <c r="AL84" s="415"/>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10.723580798582219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24048.458169862824</v>
      </c>
      <c r="AA85" s="258"/>
      <c r="AB85" s="253"/>
      <c r="AC85" s="253"/>
      <c r="AD85" s="253"/>
      <c r="AE85" s="253"/>
      <c r="AF85" s="253"/>
      <c r="AG85" s="253"/>
      <c r="AH85" s="253"/>
      <c r="AI85" s="253"/>
      <c r="AJ85" s="253"/>
      <c r="AK85" s="266"/>
      <c r="AL85" s="415"/>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7.1490538657215037</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6936.5483318990991</v>
      </c>
      <c r="AA86" s="258"/>
      <c r="AB86" s="253"/>
      <c r="AC86" s="253"/>
      <c r="AD86" s="253"/>
      <c r="AE86" s="253"/>
      <c r="AF86" s="253"/>
      <c r="AG86" s="253"/>
      <c r="AH86" s="253"/>
      <c r="AI86" s="253"/>
      <c r="AJ86" s="253"/>
      <c r="AK86" s="266"/>
      <c r="AL86" s="415"/>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3.5745269328607874</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1861.3713442512237</v>
      </c>
      <c r="AA87" s="258"/>
      <c r="AB87" s="253"/>
      <c r="AC87" s="253"/>
      <c r="AD87" s="253"/>
      <c r="AE87" s="253"/>
      <c r="AF87" s="253"/>
      <c r="AG87" s="253"/>
      <c r="AH87" s="253"/>
      <c r="AI87" s="253"/>
      <c r="AJ87" s="253"/>
      <c r="AK87" s="266"/>
      <c r="AL87" s="415"/>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7.143339785408475E-14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1026.6605199410214</v>
      </c>
      <c r="AA88" s="258"/>
      <c r="AB88" s="253"/>
      <c r="AC88" s="253"/>
      <c r="AD88" s="253"/>
      <c r="AE88" s="253"/>
      <c r="AF88" s="253"/>
      <c r="AG88" s="253"/>
      <c r="AH88" s="253"/>
      <c r="AI88" s="253"/>
      <c r="AJ88" s="253"/>
      <c r="AK88" s="266"/>
      <c r="AL88" s="415"/>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239.93711953855606</v>
      </c>
      <c r="AA89" s="258"/>
      <c r="AB89" s="253"/>
      <c r="AC89" s="253"/>
      <c r="AD89" s="253"/>
      <c r="AE89" s="253"/>
      <c r="AF89" s="253"/>
      <c r="AG89" s="253"/>
      <c r="AH89" s="253"/>
      <c r="AI89" s="253"/>
      <c r="AJ89" s="253"/>
      <c r="AK89" s="266"/>
      <c r="AL89" s="415"/>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5"/>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5"/>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1133.5395729664226</v>
      </c>
      <c r="W92" s="253"/>
      <c r="X92" s="258"/>
      <c r="Y92" s="190" t="s">
        <v>155</v>
      </c>
      <c r="Z92" s="191">
        <f ca="1">SUM(Z68:Z91)*PowerFactor</f>
        <v>124473.56505535873</v>
      </c>
      <c r="AA92" s="258"/>
      <c r="AB92" s="253"/>
      <c r="AC92" s="253"/>
      <c r="AD92" s="253"/>
      <c r="AE92" s="253"/>
      <c r="AF92" s="253"/>
      <c r="AG92" s="253"/>
      <c r="AH92" s="253"/>
      <c r="AI92" s="253"/>
      <c r="AJ92" s="253"/>
      <c r="AK92" s="266"/>
      <c r="AL92" s="415"/>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3" t="s">
        <v>52</v>
      </c>
      <c r="L93" s="424"/>
      <c r="M93" s="425"/>
      <c r="N93" s="253"/>
      <c r="O93" s="258"/>
      <c r="P93" s="253"/>
      <c r="Q93" s="193" t="s">
        <v>156</v>
      </c>
      <c r="R93" s="195" cm="1">
        <f t="array" ref="R93">R92*30%*INDEX(N_PoF,0,7)*Summer_PV_Factor</f>
        <v>0</v>
      </c>
      <c r="S93" s="253"/>
      <c r="T93" s="253"/>
      <c r="U93" s="193" t="s">
        <v>156</v>
      </c>
      <c r="V93" s="195" cm="1">
        <f t="array" aca="1" ref="V93" ca="1">V92*30%*INDEX(N_1_PoF,0,7)*Summer_PV_Factor</f>
        <v>0.15034910845829555</v>
      </c>
      <c r="W93" s="253"/>
      <c r="X93" s="253"/>
      <c r="Y93" s="193" t="s">
        <v>156</v>
      </c>
      <c r="Z93" s="195" cm="1">
        <f t="array" aca="1" ref="Z93" ca="1">Z92*30%*INDEX(N_2_PoF,0,7)*Summer_PV_Factor</f>
        <v>2.160756079882576E-3</v>
      </c>
      <c r="AA93" s="258"/>
      <c r="AB93" s="253"/>
      <c r="AC93" s="253"/>
      <c r="AD93" s="253"/>
      <c r="AE93" s="253"/>
      <c r="AF93" s="253"/>
      <c r="AG93" s="253"/>
      <c r="AH93" s="253"/>
      <c r="AI93" s="253"/>
      <c r="AJ93" s="253"/>
      <c r="AK93" s="266"/>
      <c r="AL93" s="415"/>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6"/>
      <c r="L94" s="427"/>
      <c r="M94" s="428"/>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5"/>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5"/>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64.385183215098948</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5"/>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63.741331382947955</v>
      </c>
      <c r="N97" s="253"/>
      <c r="O97" s="258"/>
      <c r="P97" s="253"/>
      <c r="Q97" s="439" t="s">
        <v>144</v>
      </c>
      <c r="R97" s="440"/>
      <c r="S97" s="253"/>
      <c r="T97" s="253"/>
      <c r="U97" s="439" t="s">
        <v>145</v>
      </c>
      <c r="V97" s="440"/>
      <c r="W97" s="253"/>
      <c r="X97" s="253"/>
      <c r="Y97" s="439" t="s">
        <v>146</v>
      </c>
      <c r="Z97" s="440"/>
      <c r="AA97" s="258"/>
      <c r="AB97" s="253"/>
      <c r="AC97" s="253"/>
      <c r="AD97" s="253"/>
      <c r="AE97" s="253"/>
      <c r="AF97" s="253"/>
      <c r="AG97" s="253"/>
      <c r="AH97" s="253"/>
      <c r="AI97" s="253"/>
      <c r="AJ97" s="253"/>
      <c r="AK97" s="266"/>
      <c r="AL97" s="415"/>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63.097479550796969</v>
      </c>
      <c r="N98" s="253"/>
      <c r="O98" s="258"/>
      <c r="P98" s="253"/>
      <c r="Q98" s="441"/>
      <c r="R98" s="442"/>
      <c r="S98" s="254"/>
      <c r="T98" s="253"/>
      <c r="U98" s="441"/>
      <c r="V98" s="442"/>
      <c r="W98" s="253"/>
      <c r="X98" s="253"/>
      <c r="Y98" s="441"/>
      <c r="Z98" s="442"/>
      <c r="AA98" s="258"/>
      <c r="AB98" s="253"/>
      <c r="AC98" s="253"/>
      <c r="AD98" s="253"/>
      <c r="AE98" s="253"/>
      <c r="AF98" s="253"/>
      <c r="AG98" s="253"/>
      <c r="AH98" s="253"/>
      <c r="AI98" s="253"/>
      <c r="AJ98" s="253"/>
      <c r="AK98" s="266"/>
      <c r="AL98" s="415"/>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62.453627718645976</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5"/>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61.165924054343996</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5"/>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57.946664893589052</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22.235290992458712</v>
      </c>
      <c r="W101" s="253"/>
      <c r="X101" s="253"/>
      <c r="Y101" s="218">
        <f t="shared" ref="Y101:Y123" si="23">Q101</f>
        <v>0.99</v>
      </c>
      <c r="Z101" s="198">
        <f ca="1">IF($M$97-$I$176&gt;0,((($M$96+$M$97)/2)-$I$176)*($L$97-$L$96),IF((($M$96-$I$176)*($M$97-$I$176)&lt;0),(($L$97-$L$96)/($M$96-$M$97))*(($M$96-$I$176)^2)*0.5,""))</f>
        <v>95.197532161764428</v>
      </c>
      <c r="AA101" s="258"/>
      <c r="AB101" s="253"/>
      <c r="AC101" s="253"/>
      <c r="AD101" s="253"/>
      <c r="AE101" s="253"/>
      <c r="AF101" s="253"/>
      <c r="AG101" s="253"/>
      <c r="AH101" s="253"/>
      <c r="AI101" s="253"/>
      <c r="AJ101" s="253"/>
      <c r="AK101" s="266"/>
      <c r="AL101" s="415"/>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54.727405732834107</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25.534238250306057</v>
      </c>
      <c r="W102" s="253"/>
      <c r="X102" s="253"/>
      <c r="Y102" s="218">
        <f t="shared" si="23"/>
        <v>0.98</v>
      </c>
      <c r="Z102" s="198">
        <f ca="1">IF($M$98-$I$176&gt;0,((($M$97+$M$98)/2)-$I$176)*($L$98-$L$97),IF((($M$97-$I$176)*($M$98-$I$176)&lt;0),(($L$98-$L$97)/($M$97-$M$98))*(($M$97-$I$176)^2)*0.5,""))</f>
        <v>113.08892765347289</v>
      </c>
      <c r="AA102" s="258"/>
      <c r="AB102" s="253"/>
      <c r="AC102" s="253"/>
      <c r="AD102" s="253"/>
      <c r="AE102" s="253"/>
      <c r="AF102" s="253"/>
      <c r="AG102" s="253"/>
      <c r="AH102" s="253"/>
      <c r="AI102" s="253"/>
      <c r="AJ102" s="253"/>
      <c r="AK102" s="266"/>
      <c r="AL102" s="415"/>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51.508146572079163</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48.772254619323348</v>
      </c>
      <c r="W103" s="253"/>
      <c r="X103" s="253"/>
      <c r="Y103" s="218">
        <f t="shared" si="23"/>
        <v>0.97</v>
      </c>
      <c r="Z103" s="198">
        <f ca="1">IF($M$99-$I$176&gt;0,((($M$98+$M$99)/2)-$I$176)*($L$99-$L$98),IF((($M$98-$I$176)*($M$99-$I$176)&lt;0),(($L$99-$L$98)/($M$98-$M$99))*(($M$98-$I$176)^2)*0.5,""))</f>
        <v>223.88163342565707</v>
      </c>
      <c r="AA103" s="258"/>
      <c r="AB103" s="253"/>
      <c r="AC103" s="253"/>
      <c r="AD103" s="253"/>
      <c r="AE103" s="253"/>
      <c r="AF103" s="253"/>
      <c r="AG103" s="253"/>
      <c r="AH103" s="253"/>
      <c r="AI103" s="253"/>
      <c r="AJ103" s="253"/>
      <c r="AK103" s="266"/>
      <c r="AL103" s="415"/>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48.288887411324211</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135.98376539217077</v>
      </c>
      <c r="W104" s="253"/>
      <c r="X104" s="253"/>
      <c r="Y104" s="218">
        <f t="shared" si="23"/>
        <v>0.95</v>
      </c>
      <c r="Z104" s="198">
        <f ca="1">IF($M$100-$I$176&gt;0,((($M$99+$M$100)/2)-$I$176)*($L$100-$L$99),IF((($M$99-$I$176)*($M$100-$I$176)&lt;0),(($L$100-$L$99)/($M$99-$M$100))*(($M$99-$I$176)^2)*0.5,""))</f>
        <v>661.31190181117302</v>
      </c>
      <c r="AA104" s="258"/>
      <c r="AB104" s="253"/>
      <c r="AC104" s="253"/>
      <c r="AD104" s="253"/>
      <c r="AE104" s="253"/>
      <c r="AF104" s="253"/>
      <c r="AG104" s="253"/>
      <c r="AH104" s="253"/>
      <c r="AI104" s="253"/>
      <c r="AJ104" s="253"/>
      <c r="AK104" s="266"/>
      <c r="AL104" s="415"/>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45.069628250569259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640.16465948776067</v>
      </c>
      <c r="W105" s="253"/>
      <c r="X105" s="253"/>
      <c r="Y105" s="218">
        <f t="shared" si="23"/>
        <v>0.9</v>
      </c>
      <c r="Z105" s="198">
        <f ca="1">IF($M$101-$I$176&gt;0,((($M$100+$M$101)/2)-$I$176)*($L$101-$L$100),IF((($M$100-$I$176)*($M$101-$I$176)&lt;0),(($L$101-$L$100)/($M$100-$M$101))*(($M$100-$I$176)^2)*0.5,""))</f>
        <v>3646.2089956631462</v>
      </c>
      <c r="AA105" s="258"/>
      <c r="AB105" s="253"/>
      <c r="AC105" s="253"/>
      <c r="AD105" s="253"/>
      <c r="AE105" s="253"/>
      <c r="AF105" s="253"/>
      <c r="AG105" s="253"/>
      <c r="AH105" s="253"/>
      <c r="AI105" s="253"/>
      <c r="AJ105" s="253"/>
      <c r="AK105" s="266"/>
      <c r="AL105" s="415"/>
    </row>
    <row r="106" spans="1:38">
      <c r="A106" s="275"/>
      <c r="B106" s="253"/>
      <c r="C106" s="253"/>
      <c r="D106" s="253"/>
      <c r="E106" s="253"/>
      <c r="F106" s="253"/>
      <c r="G106" s="253"/>
      <c r="H106" s="253"/>
      <c r="I106" s="253"/>
      <c r="J106" s="253"/>
      <c r="K106" s="218">
        <f t="shared" si="18"/>
        <v>0.65</v>
      </c>
      <c r="L106" s="242">
        <f t="shared" ca="1" si="19"/>
        <v>1553.1595615102144</v>
      </c>
      <c r="M106" s="198">
        <f t="shared" si="24"/>
        <v>41.850369089814315</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1144.2449207520042</v>
      </c>
      <c r="W106" s="253"/>
      <c r="X106" s="253"/>
      <c r="Y106" s="218">
        <f t="shared" si="23"/>
        <v>0.85</v>
      </c>
      <c r="Z106" s="198">
        <f ca="1">IF($M$102-$I$176&gt;0,((($M$101+$M$102)/2)-$I$176)*($L$102-$L$101),IF((($M$101-$I$176)*($M$102-$I$176)&lt;0),(($L$102-$L$101)/($M$101-$M$102))*(($M$101-$I$176)^2)*0.5,""))</f>
        <v>8907.4273811663552</v>
      </c>
      <c r="AA106" s="258"/>
      <c r="AB106" s="253"/>
      <c r="AC106" s="253"/>
      <c r="AD106" s="253"/>
      <c r="AE106" s="253"/>
      <c r="AF106" s="253"/>
      <c r="AG106" s="253"/>
      <c r="AH106" s="253"/>
      <c r="AI106" s="253"/>
      <c r="AJ106" s="253"/>
      <c r="AK106" s="266"/>
      <c r="AL106" s="415"/>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38.63110992905937</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1047.2057043994289</v>
      </c>
      <c r="W107" s="253"/>
      <c r="X107" s="253"/>
      <c r="Y107" s="218">
        <f t="shared" si="23"/>
        <v>0.8</v>
      </c>
      <c r="Z107" s="198">
        <f ca="1">IF($M$103-$I$176&gt;0,((($M$102+$M$103)/2)-$I$176)*($L$103-$L$102),IF((($M$102-$I$176)*($M$103-$I$176)&lt;0),(($L$103-$L$102)/($M$102-$M$103))*(($M$102-$I$176)^2)*0.5,""))</f>
        <v>13844.782805496265</v>
      </c>
      <c r="AA107" s="258"/>
      <c r="AB107" s="253"/>
      <c r="AC107" s="253"/>
      <c r="AD107" s="253"/>
      <c r="AE107" s="253"/>
      <c r="AF107" s="253"/>
      <c r="AG107" s="253"/>
      <c r="AH107" s="253"/>
      <c r="AI107" s="253"/>
      <c r="AJ107" s="253"/>
      <c r="AK107" s="266"/>
      <c r="AL107" s="415"/>
    </row>
    <row r="108" spans="1:38">
      <c r="A108" s="275"/>
      <c r="B108" s="253"/>
      <c r="C108" s="423" t="s">
        <v>153</v>
      </c>
      <c r="D108" s="424"/>
      <c r="E108" s="425"/>
      <c r="F108" s="253"/>
      <c r="G108" s="253"/>
      <c r="H108" s="253"/>
      <c r="I108" s="253"/>
      <c r="J108" s="253"/>
      <c r="K108" s="218">
        <f t="shared" si="18"/>
        <v>0.55000000000000104</v>
      </c>
      <c r="L108" s="242">
        <f t="shared" ca="1" si="19"/>
        <v>2598.4068209497577</v>
      </c>
      <c r="M108" s="198">
        <f t="shared" si="24"/>
        <v>35.41185076830449</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275.71715692706221</v>
      </c>
      <c r="W108" s="253"/>
      <c r="X108" s="253"/>
      <c r="Y108" s="218">
        <f t="shared" si="23"/>
        <v>0.75</v>
      </c>
      <c r="Z108" s="198">
        <f ca="1">IF($M$104-$I$176&gt;0,((($M$103+$M$104)/2)-$I$176)*($L$104-$L$103),IF((($M$103-$I$176)*($M$104-$I$176)&lt;0),(($L$104-$L$103)/($M$103-$M$104))*(($M$103-$I$176)^2)*0.5,""))</f>
        <v>15274.659306154599</v>
      </c>
      <c r="AA108" s="258"/>
      <c r="AB108" s="253"/>
      <c r="AC108" s="253"/>
      <c r="AD108" s="253"/>
      <c r="AE108" s="253"/>
      <c r="AF108" s="253"/>
      <c r="AG108" s="253"/>
      <c r="AH108" s="253"/>
      <c r="AI108" s="253"/>
      <c r="AJ108" s="253"/>
      <c r="AK108" s="266"/>
      <c r="AL108" s="415"/>
    </row>
    <row r="109" spans="1:38">
      <c r="A109" s="275"/>
      <c r="B109" s="253"/>
      <c r="C109" s="426"/>
      <c r="D109" s="427"/>
      <c r="E109" s="428"/>
      <c r="F109" s="253"/>
      <c r="G109" s="253"/>
      <c r="H109" s="253"/>
      <c r="I109" s="253"/>
      <c r="J109" s="253"/>
      <c r="K109" s="218">
        <f t="shared" si="18"/>
        <v>0.500000000000001</v>
      </c>
      <c r="L109" s="242">
        <f t="shared" ca="1" si="19"/>
        <v>3233.5200974417403</v>
      </c>
      <c r="M109" s="198">
        <f t="shared" si="24"/>
        <v>32.192591607549538</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16411.767516950451</v>
      </c>
      <c r="AA109" s="258"/>
      <c r="AB109" s="253"/>
      <c r="AC109" s="253"/>
      <c r="AD109" s="253"/>
      <c r="AE109" s="253"/>
      <c r="AF109" s="253"/>
      <c r="AG109" s="253"/>
      <c r="AH109" s="253"/>
      <c r="AI109" s="253"/>
      <c r="AJ109" s="253"/>
      <c r="AK109" s="266"/>
      <c r="AL109" s="415"/>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28.973332446794593</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17294.856182129286</v>
      </c>
      <c r="AA110" s="258"/>
      <c r="AB110" s="253"/>
      <c r="AC110" s="253"/>
      <c r="AD110" s="253"/>
      <c r="AE110" s="253"/>
      <c r="AF110" s="253"/>
      <c r="AG110" s="253"/>
      <c r="AH110" s="253"/>
      <c r="AI110" s="253"/>
      <c r="AJ110" s="253"/>
      <c r="AK110" s="266"/>
      <c r="AL110" s="415"/>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25.754073286039645</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19039.506432349899</v>
      </c>
      <c r="AA111" s="258"/>
      <c r="AB111" s="253"/>
      <c r="AC111" s="253"/>
      <c r="AD111" s="253"/>
      <c r="AE111" s="253"/>
      <c r="AF111" s="253"/>
      <c r="AG111" s="253"/>
      <c r="AH111" s="253"/>
      <c r="AI111" s="253"/>
      <c r="AJ111" s="253"/>
      <c r="AK111" s="266"/>
      <c r="AL111" s="415"/>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22.534814125284694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21180.254957092773</v>
      </c>
      <c r="AA112" s="259"/>
      <c r="AB112" s="253"/>
      <c r="AC112" s="253"/>
      <c r="AD112" s="253"/>
      <c r="AE112" s="253"/>
      <c r="AF112" s="253"/>
      <c r="AG112" s="253"/>
      <c r="AH112" s="253"/>
      <c r="AI112" s="253"/>
      <c r="AJ112" s="253"/>
      <c r="AK112" s="266"/>
      <c r="AL112" s="415"/>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19.315554964529749</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21468.239451371042</v>
      </c>
      <c r="AA113" s="258"/>
      <c r="AB113" s="253"/>
      <c r="AC113" s="253"/>
      <c r="AD113" s="253"/>
      <c r="AE113" s="253"/>
      <c r="AF113" s="253"/>
      <c r="AG113" s="253"/>
      <c r="AH113" s="253"/>
      <c r="AI113" s="253"/>
      <c r="AJ113" s="253"/>
      <c r="AK113" s="266"/>
      <c r="AL113" s="415"/>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16.096295803774801</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16569.632771289063</v>
      </c>
      <c r="AA114" s="258"/>
      <c r="AB114" s="253"/>
      <c r="AC114" s="253"/>
      <c r="AD114" s="253"/>
      <c r="AE114" s="253"/>
      <c r="AF114" s="253"/>
      <c r="AG114" s="253"/>
      <c r="AH114" s="253"/>
      <c r="AI114" s="253"/>
      <c r="AJ114" s="253"/>
      <c r="AK114" s="266"/>
      <c r="AL114" s="415"/>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12.877036643019855</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8140.5849487261103</v>
      </c>
      <c r="AA115" s="258"/>
      <c r="AB115" s="253"/>
      <c r="AC115" s="253"/>
      <c r="AD115" s="253"/>
      <c r="AE115" s="253"/>
      <c r="AF115" s="253"/>
      <c r="AG115" s="253"/>
      <c r="AH115" s="253"/>
      <c r="AI115" s="253"/>
      <c r="AJ115" s="253"/>
      <c r="AK115" s="266"/>
      <c r="AL115" s="415"/>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9.6577774822649065</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3042.4939927071741</v>
      </c>
      <c r="AA116" s="258"/>
      <c r="AB116" s="253"/>
      <c r="AC116" s="253"/>
      <c r="AD116" s="253"/>
      <c r="AE116" s="253"/>
      <c r="AF116" s="253"/>
      <c r="AG116" s="253"/>
      <c r="AH116" s="253"/>
      <c r="AI116" s="253"/>
      <c r="AJ116" s="253"/>
      <c r="AK116" s="266"/>
      <c r="AL116" s="415"/>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6.4385183215099593</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1517.4199598847815</v>
      </c>
      <c r="AA117" s="258"/>
      <c r="AB117" s="253"/>
      <c r="AC117" s="253"/>
      <c r="AD117" s="253"/>
      <c r="AE117" s="253"/>
      <c r="AF117" s="253"/>
      <c r="AG117" s="253"/>
      <c r="AH117" s="253"/>
      <c r="AI117" s="253"/>
      <c r="AJ117" s="253"/>
      <c r="AK117" s="266"/>
      <c r="AL117" s="415"/>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3.2192591607550121</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894.56977458528354</v>
      </c>
      <c r="AA118" s="258"/>
      <c r="AB118" s="253"/>
      <c r="AC118" s="253"/>
      <c r="AD118" s="253"/>
      <c r="AE118" s="253"/>
      <c r="AF118" s="253"/>
      <c r="AG118" s="253"/>
      <c r="AH118" s="253"/>
      <c r="AI118" s="253"/>
      <c r="AJ118" s="253"/>
      <c r="AK118" s="266"/>
      <c r="AL118" s="415"/>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6.4333721565100832E-14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452.06868287865359</v>
      </c>
      <c r="AA119" s="258"/>
      <c r="AB119" s="253"/>
      <c r="AC119" s="253"/>
      <c r="AD119" s="253"/>
      <c r="AE119" s="253"/>
      <c r="AF119" s="253"/>
      <c r="AG119" s="253"/>
      <c r="AH119" s="253"/>
      <c r="AI119" s="253"/>
      <c r="AJ119" s="253"/>
      <c r="AK119" s="266"/>
      <c r="AL119" s="415"/>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184.17613006168366</v>
      </c>
      <c r="AA120" s="258"/>
      <c r="AB120" s="253"/>
      <c r="AC120" s="253"/>
      <c r="AD120" s="253"/>
      <c r="AE120" s="253"/>
      <c r="AF120" s="253"/>
      <c r="AG120" s="253"/>
      <c r="AH120" s="253"/>
      <c r="AI120" s="253"/>
      <c r="AJ120" s="253"/>
      <c r="AK120" s="266"/>
      <c r="AL120" s="415"/>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74.148831583271544</v>
      </c>
      <c r="AA121" s="258"/>
      <c r="AB121" s="253"/>
      <c r="AC121" s="253"/>
      <c r="AD121" s="253"/>
      <c r="AE121" s="253"/>
      <c r="AF121" s="253"/>
      <c r="AG121" s="253"/>
      <c r="AH121" s="253"/>
      <c r="AI121" s="253"/>
      <c r="AJ121" s="253"/>
      <c r="AK121" s="266"/>
      <c r="AL121" s="415"/>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63.146101735434009</v>
      </c>
      <c r="AA122" s="258"/>
      <c r="AB122" s="253"/>
      <c r="AC122" s="253"/>
      <c r="AD122" s="253"/>
      <c r="AE122" s="253"/>
      <c r="AF122" s="253"/>
      <c r="AG122" s="253"/>
      <c r="AH122" s="253"/>
      <c r="AI122" s="253"/>
      <c r="AJ122" s="253"/>
      <c r="AK122" s="266"/>
      <c r="AL122" s="415"/>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5"/>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9" t="s">
        <v>52</v>
      </c>
      <c r="L124" s="430"/>
      <c r="M124" s="431"/>
      <c r="N124" s="253"/>
      <c r="O124" s="258"/>
      <c r="P124" s="261"/>
      <c r="Q124" s="197" t="s">
        <v>155</v>
      </c>
      <c r="R124" s="198">
        <f>SUM(R100:R123)*PowerFactor</f>
        <v>0</v>
      </c>
      <c r="S124" s="254"/>
      <c r="T124" s="258"/>
      <c r="U124" s="197" t="s">
        <v>155</v>
      </c>
      <c r="V124" s="198">
        <f ca="1">SUM(V100:V123)*PowerFactor</f>
        <v>3339.8579908205147</v>
      </c>
      <c r="W124" s="253"/>
      <c r="X124" s="258"/>
      <c r="Y124" s="196" t="s">
        <v>155</v>
      </c>
      <c r="Z124" s="198">
        <f ca="1">SUM(Z100:Z123)*PowerFactor</f>
        <v>169099.42421687735</v>
      </c>
      <c r="AA124" s="258"/>
      <c r="AB124" s="253"/>
      <c r="AC124" s="253"/>
      <c r="AD124" s="253"/>
      <c r="AE124" s="253"/>
      <c r="AF124" s="253"/>
      <c r="AG124" s="253"/>
      <c r="AH124" s="253"/>
      <c r="AI124" s="253"/>
      <c r="AJ124" s="253"/>
      <c r="AK124" s="266"/>
      <c r="AL124" s="415"/>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32"/>
      <c r="L125" s="433"/>
      <c r="M125" s="434"/>
      <c r="N125" s="253"/>
      <c r="O125" s="258"/>
      <c r="P125" s="261"/>
      <c r="Q125" s="201" t="s">
        <v>156</v>
      </c>
      <c r="R125" s="202" cm="1">
        <f t="array" ref="R125">R124*70%*INDEX(N_PoF,0,7)*Winter_PV_Factor</f>
        <v>0</v>
      </c>
      <c r="S125" s="253"/>
      <c r="T125" s="258"/>
      <c r="U125" s="200" t="s">
        <v>156</v>
      </c>
      <c r="V125" s="202" cm="1">
        <f t="array" aca="1" ref="V125" ca="1">V124*70%*INDEX(N_1_PoF,0,7)*Winter_PV_Factor</f>
        <v>0.87820470559526942</v>
      </c>
      <c r="W125" s="253"/>
      <c r="X125" s="258"/>
      <c r="Y125" s="200" t="s">
        <v>156</v>
      </c>
      <c r="Z125" s="202" cm="1">
        <f t="array" aca="1" ref="Z125" ca="1">Z124*70%*INDEX(N_2_PoF,0,7)*Winter_PV_Factor</f>
        <v>5.8193480393220198E-3</v>
      </c>
      <c r="AA125" s="258"/>
      <c r="AB125" s="253"/>
      <c r="AC125" s="253"/>
      <c r="AD125" s="253"/>
      <c r="AE125" s="253"/>
      <c r="AF125" s="253"/>
      <c r="AG125" s="253"/>
      <c r="AH125" s="253"/>
      <c r="AI125" s="253"/>
      <c r="AJ125" s="253"/>
      <c r="AK125" s="266"/>
      <c r="AL125" s="415"/>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5"/>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67.044332457236649</v>
      </c>
      <c r="N127" s="253"/>
      <c r="O127" s="258"/>
      <c r="P127" s="253"/>
      <c r="Q127" s="396" t="s">
        <v>144</v>
      </c>
      <c r="R127" s="397"/>
      <c r="S127" s="254"/>
      <c r="T127" s="258"/>
      <c r="U127" s="396" t="s">
        <v>144</v>
      </c>
      <c r="V127" s="397"/>
      <c r="W127" s="253"/>
      <c r="X127" s="253"/>
      <c r="Y127" s="396" t="s">
        <v>144</v>
      </c>
      <c r="Z127" s="397"/>
      <c r="AA127" s="258"/>
      <c r="AB127" s="253"/>
      <c r="AC127" s="253"/>
      <c r="AD127" s="253"/>
      <c r="AE127" s="253"/>
      <c r="AF127" s="253"/>
      <c r="AG127" s="253"/>
      <c r="AH127" s="253"/>
      <c r="AI127" s="253"/>
      <c r="AJ127" s="253"/>
      <c r="AK127" s="266"/>
      <c r="AL127" s="415"/>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66.373889132664289</v>
      </c>
      <c r="N128" s="253"/>
      <c r="O128" s="258"/>
      <c r="P128" s="253"/>
      <c r="Q128" s="398"/>
      <c r="R128" s="399"/>
      <c r="S128" s="254"/>
      <c r="T128" s="253"/>
      <c r="U128" s="398"/>
      <c r="V128" s="399"/>
      <c r="W128" s="253"/>
      <c r="X128" s="253"/>
      <c r="Y128" s="398"/>
      <c r="Z128" s="399"/>
      <c r="AA128" s="258"/>
      <c r="AB128" s="253"/>
      <c r="AC128" s="253"/>
      <c r="AD128" s="253"/>
      <c r="AE128" s="253"/>
      <c r="AF128" s="253"/>
      <c r="AG128" s="253"/>
      <c r="AH128" s="253"/>
      <c r="AI128" s="253"/>
      <c r="AJ128" s="253"/>
      <c r="AK128" s="266"/>
      <c r="AL128" s="415"/>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65.703445808091914</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5"/>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65.033002483519553</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5"/>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63.69211583437481</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26.167009951083529</v>
      </c>
      <c r="W131" s="253"/>
      <c r="X131" s="253"/>
      <c r="Y131" s="213">
        <f>$K$128</f>
        <v>0.99</v>
      </c>
      <c r="Z131" s="205">
        <f ca="1">IF($M$128-$I$176&gt;0,((($M$127+$M$128)/2)-$I$176)*($L$128-$L$127),IF((($M$127-$I$176)*($M$128-$I$176)&lt;0),(($L$128-$L$127)/($M$127-$M$128))*(($M$127-$I$176)^2)*0.5,""))</f>
        <v>99.129251120389256</v>
      </c>
      <c r="AA131" s="258"/>
      <c r="AB131" s="253"/>
      <c r="AC131" s="253"/>
      <c r="AD131" s="253"/>
      <c r="AE131" s="253"/>
      <c r="AF131" s="253"/>
      <c r="AG131" s="253"/>
      <c r="AH131" s="253"/>
      <c r="AI131" s="253"/>
      <c r="AJ131" s="253"/>
      <c r="AK131" s="266"/>
      <c r="AL131" s="415"/>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60.339899211512986</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30.204883284571899</v>
      </c>
      <c r="W132" s="253"/>
      <c r="X132" s="253"/>
      <c r="Y132" s="213">
        <f>$K$129</f>
        <v>0.98</v>
      </c>
      <c r="Z132" s="205">
        <f ca="1">IF($M$129-$I$176&gt;0,((($M$128+$M$129)/2)-$I$176)*($L$129-$L$128),IF((($M$128-$I$176)*($M$129-$I$176)&lt;0),(($L$129-$L$128)/($M$128-$M$129))*(($M$128-$I$176)^2)*0.5,""))</f>
        <v>117.75957268773874</v>
      </c>
      <c r="AA132" s="258"/>
      <c r="AB132" s="253"/>
      <c r="AC132" s="253"/>
      <c r="AD132" s="253"/>
      <c r="AE132" s="253"/>
      <c r="AF132" s="253"/>
      <c r="AG132" s="253"/>
      <c r="AH132" s="253"/>
      <c r="AI132" s="253"/>
      <c r="AJ132" s="253"/>
      <c r="AK132" s="266"/>
      <c r="AL132" s="415"/>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56.987682588651147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58.018709255687156</v>
      </c>
      <c r="W133" s="253"/>
      <c r="X133" s="253"/>
      <c r="Y133" s="213">
        <f>$K$130</f>
        <v>0.97</v>
      </c>
      <c r="Z133" s="205">
        <f ca="1">IF($M$130-$I$176&gt;0,((($M$129+$M$130)/2)-$I$176)*($L$130-$L$129),IF((($M$129-$I$176)*($M$130-$I$176)&lt;0),(($L$130-$L$129)/($M$129-$M$130))*(($M$129-$I$176)^2)*0.5,""))</f>
        <v>233.12808806202088</v>
      </c>
      <c r="AA133" s="258"/>
      <c r="AB133" s="253"/>
      <c r="AC133" s="253"/>
      <c r="AD133" s="253"/>
      <c r="AE133" s="253"/>
      <c r="AF133" s="253"/>
      <c r="AG133" s="253"/>
      <c r="AH133" s="253"/>
      <c r="AI133" s="253"/>
      <c r="AJ133" s="253"/>
      <c r="AK133" s="266"/>
      <c r="AL133" s="415"/>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53.635465965789322</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163.29636985650703</v>
      </c>
      <c r="W134" s="253"/>
      <c r="X134" s="253"/>
      <c r="Y134" s="213">
        <f>$K$131</f>
        <v>0.95</v>
      </c>
      <c r="Z134" s="205">
        <f ca="1">IF($M$131-$I$176&gt;0,((($M$130+$M$131)/2)-$I$176)*($L$131-$L$130),IF((($M$130-$I$176)*($M$131-$I$176)&lt;0),(($L$131-$L$130)/($M$130-$M$131))*(($M$130-$I$176)^2)*0.5,""))</f>
        <v>688.62450627550925</v>
      </c>
      <c r="AA134" s="258"/>
      <c r="AB134" s="253"/>
      <c r="AC134" s="253"/>
      <c r="AD134" s="253"/>
      <c r="AE134" s="253"/>
      <c r="AF134" s="253"/>
      <c r="AG134" s="253"/>
      <c r="AH134" s="253"/>
      <c r="AI134" s="253"/>
      <c r="AJ134" s="253"/>
      <c r="AK134" s="266"/>
      <c r="AL134" s="415"/>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50.28324934292749</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790.75542281759999</v>
      </c>
      <c r="W135" s="253"/>
      <c r="X135" s="253"/>
      <c r="Y135" s="213">
        <f>$K$132</f>
        <v>0.9</v>
      </c>
      <c r="Z135" s="205">
        <f ca="1">IF($M$132-$I$176&gt;0,((($M$131+$M$132)/2)-$I$176)*($L$132-$L$131),IF((($M$131-$I$176)*($M$132-$I$176)&lt;0),(($L$132-$L$131)/($M$131-$M$132))*(($M$131-$I$176)^2)*0.5,""))</f>
        <v>3796.7997589929855</v>
      </c>
      <c r="AA135" s="258"/>
      <c r="AB135" s="253"/>
      <c r="AC135" s="253"/>
      <c r="AD135" s="253"/>
      <c r="AE135" s="253"/>
      <c r="AF135" s="253"/>
      <c r="AG135" s="253"/>
      <c r="AH135" s="253"/>
      <c r="AI135" s="253"/>
      <c r="AJ135" s="253"/>
      <c r="AK135" s="266"/>
      <c r="AL135" s="415"/>
    </row>
    <row r="136" spans="1:38">
      <c r="A136" s="275"/>
      <c r="B136" s="253"/>
      <c r="C136" s="253"/>
      <c r="D136" s="253"/>
      <c r="E136" s="253"/>
      <c r="F136" s="253"/>
      <c r="G136" s="253"/>
      <c r="H136" s="253"/>
      <c r="I136" s="253"/>
      <c r="J136" s="253"/>
      <c r="K136" s="213">
        <f t="shared" si="26"/>
        <v>0.7</v>
      </c>
      <c r="L136" s="243">
        <f t="shared" ca="1" si="27"/>
        <v>1155.2107186357339</v>
      </c>
      <c r="M136" s="205">
        <f t="shared" si="29"/>
        <v>46.931032720065652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1512.1273680364041</v>
      </c>
      <c r="W136" s="253"/>
      <c r="X136" s="253"/>
      <c r="Y136" s="213">
        <f>$K$133</f>
        <v>0.85</v>
      </c>
      <c r="Z136" s="205">
        <f ca="1">IF($M$133-$I$176&gt;0,((($M$132+$M$133)/2)-$I$176)*($L$133-$L$132),IF((($M$132-$I$176)*($M$133-$I$176)&lt;0),(($L$133-$L$132)/($M$132-$M$133))*(($M$132-$I$176)^2)*0.5,""))</f>
        <v>9275.309828450756</v>
      </c>
      <c r="AA136" s="258"/>
      <c r="AB136" s="253"/>
      <c r="AC136" s="253"/>
      <c r="AD136" s="253"/>
      <c r="AE136" s="253"/>
      <c r="AF136" s="253"/>
      <c r="AG136" s="253"/>
      <c r="AH136" s="253"/>
      <c r="AI136" s="253"/>
      <c r="AJ136" s="253"/>
      <c r="AK136" s="266"/>
      <c r="AL136" s="415"/>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43.578816097203827</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1619.0040882263897</v>
      </c>
      <c r="W137" s="253"/>
      <c r="X137" s="253"/>
      <c r="Y137" s="213">
        <f>$K$134</f>
        <v>0.8</v>
      </c>
      <c r="Z137" s="205">
        <f ca="1">IF($M$134-$I$176&gt;0,((($M$133+$M$134)/2)-$I$176)*($L$134-$L$133),IF((($M$133-$I$176)*($M$134-$I$176)&lt;0),(($L$134-$L$133)/($M$133-$M$134))*(($M$133-$I$176)^2)*0.5,""))</f>
        <v>14416.581189323226</v>
      </c>
      <c r="AA137" s="258"/>
      <c r="AB137" s="253"/>
      <c r="AC137" s="253"/>
      <c r="AD137" s="253"/>
      <c r="AE137" s="253"/>
      <c r="AF137" s="253"/>
      <c r="AG137" s="253"/>
      <c r="AH137" s="253"/>
      <c r="AI137" s="253"/>
      <c r="AJ137" s="253"/>
      <c r="AK137" s="266"/>
      <c r="AL137" s="415"/>
    </row>
    <row r="138" spans="1:38">
      <c r="A138" s="275"/>
      <c r="B138" s="253"/>
      <c r="C138" s="429" t="s">
        <v>153</v>
      </c>
      <c r="D138" s="430"/>
      <c r="E138" s="431"/>
      <c r="F138" s="253"/>
      <c r="G138" s="253"/>
      <c r="H138" s="253"/>
      <c r="I138" s="253"/>
      <c r="J138" s="253"/>
      <c r="K138" s="213">
        <f t="shared" si="26"/>
        <v>0.6</v>
      </c>
      <c r="L138" s="243">
        <f t="shared" ca="1" si="27"/>
        <v>2026.2996345917479</v>
      </c>
      <c r="M138" s="205">
        <f t="shared" si="29"/>
        <v>40.226599474341988</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875.29082301250435</v>
      </c>
      <c r="W138" s="253"/>
      <c r="X138" s="253"/>
      <c r="Y138" s="213">
        <f>$K$135</f>
        <v>0.75</v>
      </c>
      <c r="Z138" s="205">
        <f ca="1">IF($M$135-$I$176&gt;0,((($M$134+$M$135)/2)-$I$176)*($L$135-$L$134),IF((($M$134-$I$176)*($M$135-$I$176)&lt;0),(($L$135-$L$134)/($M$134-$M$135))*(($M$134-$I$176)^2)*0.5,""))</f>
        <v>15905.512503887638</v>
      </c>
      <c r="AA138" s="258"/>
      <c r="AB138" s="253"/>
      <c r="AC138" s="253"/>
      <c r="AD138" s="253"/>
      <c r="AE138" s="253"/>
      <c r="AF138" s="253"/>
      <c r="AG138" s="253"/>
      <c r="AH138" s="253"/>
      <c r="AI138" s="253"/>
      <c r="AJ138" s="253"/>
      <c r="AK138" s="266"/>
      <c r="AL138" s="415"/>
    </row>
    <row r="139" spans="1:38">
      <c r="A139" s="275"/>
      <c r="B139" s="253"/>
      <c r="C139" s="432"/>
      <c r="D139" s="433"/>
      <c r="E139" s="434"/>
      <c r="F139" s="253"/>
      <c r="G139" s="253"/>
      <c r="H139" s="253"/>
      <c r="I139" s="253"/>
      <c r="J139" s="253"/>
      <c r="K139" s="213">
        <f t="shared" si="26"/>
        <v>0.55000000000000104</v>
      </c>
      <c r="L139" s="243">
        <f t="shared" ca="1" si="27"/>
        <v>2598.4068209497577</v>
      </c>
      <c r="M139" s="205">
        <f t="shared" si="29"/>
        <v>36.874382851480227</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73.421269052517047</v>
      </c>
      <c r="W139" s="253"/>
      <c r="X139" s="253"/>
      <c r="Y139" s="213">
        <f>$K$136</f>
        <v>0.7</v>
      </c>
      <c r="Z139" s="205">
        <f ca="1">IF($M$136-$I$176&gt;0,((($M$135+$M$136)/2)-$I$176)*($L$136-$L$135),IF((($M$135-$I$176)*($M$136-$I$176)&lt;0),(($L$136-$L$135)/($M$135-$M$136))*(($M$135-$I$176)^2)*0.5,""))</f>
        <v>17089.584010988234</v>
      </c>
      <c r="AA139" s="258"/>
      <c r="AB139" s="253"/>
      <c r="AC139" s="253"/>
      <c r="AD139" s="253"/>
      <c r="AE139" s="253"/>
      <c r="AF139" s="253"/>
      <c r="AG139" s="253"/>
      <c r="AH139" s="253"/>
      <c r="AI139" s="253"/>
      <c r="AJ139" s="253"/>
      <c r="AK139" s="266"/>
      <c r="AL139" s="415"/>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33.522166228618389</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18009.14480278828</v>
      </c>
      <c r="AA140" s="258"/>
      <c r="AB140" s="253"/>
      <c r="AC140" s="253"/>
      <c r="AD140" s="253"/>
      <c r="AE140" s="253"/>
      <c r="AF140" s="253"/>
      <c r="AG140" s="253"/>
      <c r="AH140" s="253"/>
      <c r="AI140" s="253"/>
      <c r="AJ140" s="253"/>
      <c r="AK140" s="266"/>
      <c r="AL140" s="415"/>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30.16994960575656</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19825.850224074733</v>
      </c>
      <c r="AA141" s="258"/>
      <c r="AB141" s="253"/>
      <c r="AC141" s="253"/>
      <c r="AD141" s="253"/>
      <c r="AE141" s="253"/>
      <c r="AF141" s="253"/>
      <c r="AG141" s="253"/>
      <c r="AH141" s="253"/>
      <c r="AI141" s="253"/>
      <c r="AJ141" s="253"/>
      <c r="AK141" s="266"/>
      <c r="AL141" s="415"/>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26.817732982894729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22055.013031932394</v>
      </c>
      <c r="AA142" s="261"/>
      <c r="AB142" s="253"/>
      <c r="AC142" s="253"/>
      <c r="AD142" s="253"/>
      <c r="AE142" s="253"/>
      <c r="AF142" s="253"/>
      <c r="AG142" s="253"/>
      <c r="AH142" s="253"/>
      <c r="AI142" s="253"/>
      <c r="AJ142" s="253"/>
      <c r="AK142" s="266"/>
      <c r="AL142" s="415"/>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23.465516360032893</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22354.891469995047</v>
      </c>
      <c r="AA143" s="259"/>
      <c r="AB143" s="253"/>
      <c r="AC143" s="253"/>
      <c r="AD143" s="253"/>
      <c r="AE143" s="253"/>
      <c r="AF143" s="253"/>
      <c r="AG143" s="253"/>
      <c r="AH143" s="253"/>
      <c r="AI143" s="253"/>
      <c r="AJ143" s="253"/>
      <c r="AK143" s="266"/>
      <c r="AL143" s="415"/>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20.113299737171062</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17253.969201288386</v>
      </c>
      <c r="AA144" s="351"/>
      <c r="AB144" s="253"/>
      <c r="AC144" s="253"/>
      <c r="AD144" s="253"/>
      <c r="AE144" s="253"/>
      <c r="AF144" s="253"/>
      <c r="AG144" s="253"/>
      <c r="AH144" s="253"/>
      <c r="AI144" s="253"/>
      <c r="AJ144" s="253"/>
      <c r="AK144" s="266"/>
      <c r="AL144" s="415"/>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16.76108311430923</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8476.7963131427314</v>
      </c>
      <c r="AA145" s="253"/>
      <c r="AB145" s="253"/>
      <c r="AC145" s="253"/>
      <c r="AD145" s="253"/>
      <c r="AE145" s="253"/>
      <c r="AF145" s="253"/>
      <c r="AG145" s="253"/>
      <c r="AH145" s="253"/>
      <c r="AI145" s="253"/>
      <c r="AJ145" s="253"/>
      <c r="AK145" s="266"/>
      <c r="AL145" s="415"/>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13.408866491447398</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3168.1509403295349</v>
      </c>
      <c r="AA146" s="253"/>
      <c r="AB146" s="253"/>
      <c r="AC146" s="253"/>
      <c r="AD146" s="253"/>
      <c r="AE146" s="253"/>
      <c r="AF146" s="253"/>
      <c r="AG146" s="253"/>
      <c r="AH146" s="253"/>
      <c r="AI146" s="253"/>
      <c r="AJ146" s="253"/>
      <c r="AK146" s="266"/>
      <c r="AL146" s="415"/>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10.056649868585565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1580.0903746423494</v>
      </c>
      <c r="AA147" s="253"/>
      <c r="AB147" s="253"/>
      <c r="AC147" s="253"/>
      <c r="AD147" s="253"/>
      <c r="AE147" s="253"/>
      <c r="AF147" s="253"/>
      <c r="AG147" s="253"/>
      <c r="AH147" s="253"/>
      <c r="AI147" s="253"/>
      <c r="AJ147" s="253"/>
      <c r="AK147" s="266"/>
      <c r="AL147" s="415"/>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6.7044332457237319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931.5160783673299</v>
      </c>
      <c r="AA148" s="253"/>
      <c r="AB148" s="253"/>
      <c r="AC148" s="253"/>
      <c r="AD148" s="253"/>
      <c r="AE148" s="253"/>
      <c r="AF148" s="253"/>
      <c r="AG148" s="253"/>
      <c r="AH148" s="253"/>
      <c r="AI148" s="253"/>
      <c r="AJ148" s="253"/>
      <c r="AK148" s="266"/>
      <c r="AL148" s="415"/>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3.3522166228618997</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470.73940858669278</v>
      </c>
      <c r="AA149" s="253"/>
      <c r="AB149" s="253"/>
      <c r="AC149" s="253"/>
      <c r="AD149" s="253"/>
      <c r="AE149" s="253"/>
      <c r="AF149" s="253"/>
      <c r="AG149" s="253"/>
      <c r="AH149" s="253"/>
      <c r="AI149" s="253"/>
      <c r="AJ149" s="253"/>
      <c r="AK149" s="266"/>
      <c r="AL149" s="415"/>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6.6990745408183061E-14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191.78272201681116</v>
      </c>
      <c r="AA150" s="253"/>
      <c r="AB150" s="253"/>
      <c r="AC150" s="253"/>
      <c r="AD150" s="253"/>
      <c r="AE150" s="253"/>
      <c r="AF150" s="253"/>
      <c r="AG150" s="253"/>
      <c r="AH150" s="253"/>
      <c r="AI150" s="253"/>
      <c r="AJ150" s="253"/>
      <c r="AK150" s="266"/>
      <c r="AL150" s="415"/>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77.211225747024031</v>
      </c>
      <c r="AA151" s="253"/>
      <c r="AB151" s="253"/>
      <c r="AC151" s="253"/>
      <c r="AD151" s="253"/>
      <c r="AE151" s="253"/>
      <c r="AF151" s="253"/>
      <c r="AG151" s="253"/>
      <c r="AH151" s="253"/>
      <c r="AI151" s="253"/>
      <c r="AJ151" s="253"/>
      <c r="AK151" s="266"/>
      <c r="AL151" s="415"/>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65.75407612004912</v>
      </c>
      <c r="AA152" s="253"/>
      <c r="AB152" s="253"/>
      <c r="AC152" s="253"/>
      <c r="AD152" s="253"/>
      <c r="AE152" s="253"/>
      <c r="AF152" s="253"/>
      <c r="AG152" s="253"/>
      <c r="AH152" s="253"/>
      <c r="AI152" s="253"/>
      <c r="AJ152" s="253"/>
      <c r="AK152" s="266"/>
      <c r="AL152" s="415"/>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5"/>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5148.2859434932652</v>
      </c>
      <c r="W154" s="253"/>
      <c r="X154" s="258"/>
      <c r="Y154" s="204" t="s">
        <v>155</v>
      </c>
      <c r="Z154" s="205">
        <f ca="1">SUM(Z130:Z153)*PowerFactor</f>
        <v>176083.33857881985</v>
      </c>
      <c r="AA154" s="253"/>
      <c r="AB154" s="253"/>
      <c r="AC154" s="253"/>
      <c r="AD154" s="253"/>
      <c r="AE154" s="253"/>
      <c r="AF154" s="253"/>
      <c r="AG154" s="253"/>
      <c r="AH154" s="253"/>
      <c r="AI154" s="253"/>
      <c r="AJ154" s="253"/>
      <c r="AK154" s="266"/>
      <c r="AL154" s="415"/>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0.58016781642713089</v>
      </c>
      <c r="W155" s="253"/>
      <c r="X155" s="258"/>
      <c r="Y155" s="208" t="s">
        <v>156</v>
      </c>
      <c r="Z155" s="209" cm="1">
        <f t="array" aca="1" ref="Z155" ca="1">Z154*30%*INDEX(N_2_PoF,0,7)*Winter_PV_Factor</f>
        <v>2.5970103578194861E-3</v>
      </c>
      <c r="AA155" s="253"/>
      <c r="AB155" s="253"/>
      <c r="AC155" s="253"/>
      <c r="AD155" s="253"/>
      <c r="AE155" s="253"/>
      <c r="AF155" s="253"/>
      <c r="AG155" s="253"/>
      <c r="AH155" s="253"/>
      <c r="AI155" s="253"/>
      <c r="AJ155" s="253"/>
      <c r="AK155" s="266"/>
      <c r="AL155" s="415"/>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5"/>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5"/>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5"/>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5"/>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5"/>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5"/>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5"/>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5"/>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5"/>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5"/>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5"/>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5"/>
    </row>
    <row r="168" spans="1:38" ht="12">
      <c r="A168" s="275"/>
      <c r="B168" s="253"/>
      <c r="C168" s="400" t="s">
        <v>163</v>
      </c>
      <c r="D168" s="403"/>
      <c r="E168" s="401"/>
      <c r="F168" s="253"/>
      <c r="G168" s="253"/>
      <c r="H168" s="400" t="s">
        <v>164</v>
      </c>
      <c r="I168" s="40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5"/>
    </row>
    <row r="169" spans="1:38" ht="12" customHeight="1" thickBot="1">
      <c r="A169" s="275"/>
      <c r="B169" s="253"/>
      <c r="C169" s="146"/>
      <c r="D169" s="392"/>
      <c r="E169" s="393"/>
      <c r="F169" s="253"/>
      <c r="G169" s="253"/>
      <c r="H169" s="391"/>
      <c r="I169" s="40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5"/>
    </row>
    <row r="170" spans="1:38" ht="15" thickBot="1">
      <c r="A170" s="275"/>
      <c r="B170" s="253"/>
      <c r="C170" s="146" t="s">
        <v>165</v>
      </c>
      <c r="D170" s="392" cm="1">
        <f t="array" ref="D170">INDEX(SCR_BAU,0,7)</f>
        <v>91.9</v>
      </c>
      <c r="E170" s="393"/>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5"/>
    </row>
    <row r="171" spans="1:38">
      <c r="A171" s="275"/>
      <c r="B171" s="253"/>
      <c r="C171" s="146" t="s">
        <v>166</v>
      </c>
      <c r="D171" s="392" cm="1">
        <f t="array" ref="D171">INDEX(SCR_BAU_N_1,0,7)</f>
        <v>45</v>
      </c>
      <c r="E171" s="393"/>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5"/>
    </row>
    <row r="172" spans="1:38" ht="12" thickBot="1">
      <c r="A172" s="275"/>
      <c r="B172" s="253"/>
      <c r="C172" s="146" t="s">
        <v>167</v>
      </c>
      <c r="D172" s="392" cm="1">
        <f t="array" ref="D172">INDEX(SCR_BAU_N_2,0,7)</f>
        <v>0</v>
      </c>
      <c r="E172" s="393"/>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5"/>
    </row>
    <row r="173" spans="1:38">
      <c r="A173" s="275"/>
      <c r="B173" s="253"/>
      <c r="C173" s="146" t="s">
        <v>168</v>
      </c>
      <c r="D173" s="392" cm="1">
        <f t="array" ref="D173">INDEX(WCR_BAU,0,7)</f>
        <v>95.7</v>
      </c>
      <c r="E173" s="393"/>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5"/>
    </row>
    <row r="174" spans="1:38">
      <c r="A174" s="275"/>
      <c r="B174" s="253"/>
      <c r="C174" s="146" t="s">
        <v>169</v>
      </c>
      <c r="D174" s="392" cm="1">
        <f t="array" ref="D174">INDEX(WCR_BAU_N_1,0,7)</f>
        <v>49.1</v>
      </c>
      <c r="E174" s="393"/>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5"/>
    </row>
    <row r="175" spans="1:38" ht="12" thickBot="1">
      <c r="A175" s="275"/>
      <c r="B175" s="253"/>
      <c r="C175" s="141" t="s">
        <v>170</v>
      </c>
      <c r="D175" s="394" cm="1">
        <f t="array" ref="D175">INDEX(WCR_BAU_N_2,0,7)</f>
        <v>0</v>
      </c>
      <c r="E175" s="395"/>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5"/>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5"/>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5"/>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5"/>
    </row>
    <row r="179" spans="1:38">
      <c r="A179" s="275"/>
      <c r="B179" s="253"/>
      <c r="C179" s="400" t="s">
        <v>171</v>
      </c>
      <c r="D179" s="40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5"/>
    </row>
    <row r="180" spans="1:38" ht="12" thickBot="1">
      <c r="A180" s="275"/>
      <c r="B180" s="253"/>
      <c r="C180" s="391"/>
      <c r="D180" s="40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5"/>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5"/>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5"/>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5"/>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5"/>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5"/>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5"/>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5"/>
    </row>
    <row r="188" spans="1:38">
      <c r="A188" s="275"/>
      <c r="B188" s="253"/>
      <c r="C188" s="400" t="s">
        <v>175</v>
      </c>
      <c r="D188" s="40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5"/>
    </row>
    <row r="189" spans="1:38" ht="12" thickBot="1">
      <c r="A189" s="275"/>
      <c r="B189" s="253"/>
      <c r="C189" s="391"/>
      <c r="D189" s="40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5"/>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5"/>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5"/>
    </row>
    <row r="192" spans="1:38">
      <c r="D192" s="140"/>
      <c r="E192" s="140"/>
      <c r="F192" s="140"/>
      <c r="G192" s="140"/>
      <c r="H192" s="140"/>
      <c r="I192" s="140"/>
      <c r="J192" s="140"/>
      <c r="K192" s="140"/>
      <c r="L192" s="140"/>
      <c r="M192" s="443" t="s">
        <v>113</v>
      </c>
      <c r="N192" s="443"/>
      <c r="O192" s="443"/>
      <c r="P192" s="443"/>
      <c r="Q192" s="443"/>
      <c r="R192" s="443"/>
      <c r="S192" s="443"/>
      <c r="T192" s="443"/>
      <c r="U192" s="443"/>
      <c r="V192" s="443"/>
      <c r="W192" s="443"/>
      <c r="X192" s="443"/>
      <c r="Y192" s="443"/>
      <c r="Z192" s="443"/>
      <c r="AA192" s="443"/>
      <c r="AB192" s="443"/>
      <c r="AC192" s="443"/>
      <c r="AD192" s="443"/>
      <c r="AE192" s="443"/>
      <c r="AF192" s="443"/>
      <c r="AG192" s="443"/>
      <c r="AH192" s="443"/>
      <c r="AI192" s="443"/>
      <c r="AJ192" s="443"/>
      <c r="AK192" s="443"/>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K46" sqref="K46"/>
    </sheetView>
  </sheetViews>
  <sheetFormatPr defaultRowHeight="11.45"/>
  <cols>
    <col min="2" max="2" width="26.7109375" customWidth="1"/>
    <col min="4" max="4" width="12" bestFit="1" customWidth="1"/>
  </cols>
  <sheetData>
    <row r="1" spans="1:4" ht="12">
      <c r="A1" s="444" t="s">
        <v>177</v>
      </c>
      <c r="B1" s="444"/>
    </row>
    <row r="2" spans="1:4">
      <c r="A2" s="445" t="str">
        <f ca="1">IF(AND(C5="Good",C6="Good",C7="Good",C8="Good")=TRUE,"Good","Bad")</f>
        <v>Good</v>
      </c>
      <c r="B2" s="445"/>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D37" sqref="D37"/>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1.301310569056983E-4</v>
      </c>
      <c r="C5" s="166">
        <f ca="1"/>
        <v>4.5353657841335675E-3</v>
      </c>
      <c r="D5" s="7">
        <f ca="1"/>
        <v>1.590740299155334E-2</v>
      </c>
      <c r="E5" s="7">
        <f ca="1"/>
        <v>2.2529784647626481E-2</v>
      </c>
      <c r="F5" s="7">
        <f ca="1"/>
        <v>3.0537077929443032E-2</v>
      </c>
      <c r="G5" s="7">
        <f ca="1"/>
        <v>4.4049875993654133E-2</v>
      </c>
      <c r="H5" s="7">
        <f ca="1"/>
        <v>7.3276699049035804E-2</v>
      </c>
      <c r="I5" s="7">
        <f ca="1"/>
        <v>0.10689437355212499</v>
      </c>
      <c r="J5" s="7">
        <f ca="1"/>
        <v>0.16079488733641911</v>
      </c>
      <c r="K5" s="7">
        <f ca="1"/>
        <v>0.2578400602500811</v>
      </c>
      <c r="L5" s="7">
        <f ca="1"/>
        <v>0.26282908456024079</v>
      </c>
      <c r="M5" s="7">
        <f ca="1"/>
        <v>0.26750948914925143</v>
      </c>
      <c r="N5" s="7">
        <f ca="1"/>
        <v>0.36579038217296284</v>
      </c>
      <c r="O5" s="7">
        <f ca="1"/>
        <v>0.54792662296061634</v>
      </c>
      <c r="P5" s="7">
        <f ca="1"/>
        <v>0.51363200214107185</v>
      </c>
      <c r="Q5" s="7">
        <f ca="1"/>
        <v>0.51363200214107185</v>
      </c>
      <c r="R5" s="7">
        <f ca="1"/>
        <v>0.51363200214107185</v>
      </c>
      <c r="S5" s="7">
        <f ca="1"/>
        <v>0.51363200214107185</v>
      </c>
      <c r="T5" s="7">
        <f ca="1"/>
        <v>0.51363200214107185</v>
      </c>
      <c r="U5" s="7">
        <f ca="1"/>
        <v>0.51363200214107185</v>
      </c>
      <c r="V5" s="7">
        <f ca="1"/>
        <v>0.51363200214107185</v>
      </c>
      <c r="W5" s="7">
        <f ca="1"/>
        <v>0.51363200214107185</v>
      </c>
      <c r="X5" s="7">
        <f ca="1"/>
        <v>0.51363200214107185</v>
      </c>
      <c r="Y5" s="7">
        <f ca="1"/>
        <v>0.51363200214107185</v>
      </c>
      <c r="Z5" s="7">
        <f ca="1"/>
        <v>0.51363200214107185</v>
      </c>
      <c r="AA5" s="7">
        <f ca="1"/>
        <v>0.51363200214107185</v>
      </c>
      <c r="AB5" s="7">
        <f ca="1"/>
        <v>0.51363200214107185</v>
      </c>
      <c r="AC5" s="7">
        <f ca="1"/>
        <v>0.51363200214107185</v>
      </c>
      <c r="AD5" s="7">
        <f ca="1"/>
        <v>0.51363200214107185</v>
      </c>
      <c r="AE5" s="7">
        <f ca="1"/>
        <v>0.51363200214107185</v>
      </c>
      <c r="AF5" s="7"/>
    </row>
    <row r="6" spans="1:32">
      <c r="A6" s="9" t="s">
        <v>194</v>
      </c>
      <c r="B6" s="135" cm="1">
        <f t="array" aca="1" ref="B6:AE6" ca="1">Total_EUE__MWh____Option_1</f>
        <v>3.3707337455441662E-3</v>
      </c>
      <c r="C6" s="167">
        <f ca="1"/>
        <v>0.11747780169067366</v>
      </c>
      <c r="D6" s="135">
        <f ca="1"/>
        <v>0.41204322275239369</v>
      </c>
      <c r="E6" s="135">
        <f ca="1"/>
        <v>0.58358017830155695</v>
      </c>
      <c r="F6" s="135">
        <f ca="1"/>
        <v>0.7909899566994012</v>
      </c>
      <c r="G6" s="135">
        <f ca="1"/>
        <v>1.1410066668900163</v>
      </c>
      <c r="H6" s="135">
        <f ca="1"/>
        <v>1.8980576053083096</v>
      </c>
      <c r="I6" s="135">
        <f ca="1"/>
        <v>2.7688430472216803</v>
      </c>
      <c r="J6" s="135">
        <f ca="1"/>
        <v>4.1650069225873381</v>
      </c>
      <c r="K6" s="135">
        <f ca="1"/>
        <v>6.6787299873227424</v>
      </c>
      <c r="L6" s="135">
        <f ca="1"/>
        <v>6.8079587279436833</v>
      </c>
      <c r="M6" s="135">
        <f ca="1"/>
        <v>6.9291934129306085</v>
      </c>
      <c r="N6" s="135">
        <f ca="1"/>
        <v>9.4749248511783364</v>
      </c>
      <c r="O6" s="135">
        <f ca="1"/>
        <v>14.192728484744446</v>
      </c>
      <c r="P6" s="135">
        <f ca="1"/>
        <v>13.30440836781148</v>
      </c>
      <c r="Q6" s="135">
        <f ca="1"/>
        <v>13.30440836781148</v>
      </c>
      <c r="R6" s="135">
        <f ca="1"/>
        <v>13.30440836781148</v>
      </c>
      <c r="S6" s="135">
        <f ca="1"/>
        <v>13.30440836781148</v>
      </c>
      <c r="T6" s="135">
        <f ca="1"/>
        <v>13.30440836781148</v>
      </c>
      <c r="U6" s="135">
        <f ca="1"/>
        <v>13.30440836781148</v>
      </c>
      <c r="V6" s="135">
        <f ca="1"/>
        <v>13.30440836781148</v>
      </c>
      <c r="W6" s="135">
        <f ca="1"/>
        <v>13.30440836781148</v>
      </c>
      <c r="X6" s="135">
        <f ca="1"/>
        <v>13.30440836781148</v>
      </c>
      <c r="Y6" s="135">
        <f ca="1"/>
        <v>13.30440836781148</v>
      </c>
      <c r="Z6" s="135">
        <f ca="1"/>
        <v>13.30440836781148</v>
      </c>
      <c r="AA6" s="135">
        <f ca="1"/>
        <v>13.30440836781148</v>
      </c>
      <c r="AB6" s="135">
        <f ca="1"/>
        <v>13.30440836781148</v>
      </c>
      <c r="AC6" s="135">
        <f ca="1"/>
        <v>13.30440836781148</v>
      </c>
      <c r="AD6" s="135">
        <f ca="1"/>
        <v>13.30440836781148</v>
      </c>
      <c r="AE6" s="135">
        <f ca="1"/>
        <v>13.30440836781148</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1.301310569056983E-4</v>
      </c>
      <c r="C10" s="166">
        <f ca="1"/>
        <v>4.5353657841335675E-3</v>
      </c>
      <c r="D10" s="7">
        <f ca="1"/>
        <v>1.590740299155334E-2</v>
      </c>
      <c r="E10" s="7">
        <f ca="1"/>
        <v>2.4453433016685916E-4</v>
      </c>
      <c r="F10" s="7">
        <f ca="1"/>
        <v>3.4686062558900198E-4</v>
      </c>
      <c r="G10" s="7">
        <f ca="1"/>
        <v>5.1617266238477893E-4</v>
      </c>
      <c r="H10" s="7">
        <f ca="1"/>
        <v>8.2746247125502985E-4</v>
      </c>
      <c r="I10" s="7">
        <f ca="1"/>
        <v>1.2339735045752401E-3</v>
      </c>
      <c r="J10" s="7">
        <f ca="1"/>
        <v>1.8392543282194972E-3</v>
      </c>
      <c r="K10" s="7">
        <f ca="1"/>
        <v>7.2018319572625944E-3</v>
      </c>
      <c r="L10" s="7">
        <f ca="1"/>
        <v>3.6934958230595664E-3</v>
      </c>
      <c r="M10" s="7">
        <f ca="1"/>
        <v>4.5710517831892812E-3</v>
      </c>
      <c r="N10" s="7">
        <f ca="1"/>
        <v>6.2433839834873071E-3</v>
      </c>
      <c r="O10" s="7">
        <f ca="1"/>
        <v>1.3102106800018252E-2</v>
      </c>
      <c r="P10" s="7">
        <f ca="1"/>
        <v>1.0327734165150574E-2</v>
      </c>
      <c r="Q10" s="7">
        <f ca="1"/>
        <v>1.0327734165150574E-2</v>
      </c>
      <c r="R10" s="7">
        <f ca="1"/>
        <v>1.0327734165150574E-2</v>
      </c>
      <c r="S10" s="7">
        <f ca="1"/>
        <v>1.0327734165150574E-2</v>
      </c>
      <c r="T10" s="7">
        <f ca="1"/>
        <v>1.0327734165150574E-2</v>
      </c>
      <c r="U10" s="7">
        <f ca="1"/>
        <v>1.0327734165150574E-2</v>
      </c>
      <c r="V10" s="7">
        <f ca="1"/>
        <v>1.0327734165150574E-2</v>
      </c>
      <c r="W10" s="7">
        <f ca="1"/>
        <v>1.0327734165150574E-2</v>
      </c>
      <c r="X10" s="7">
        <f ca="1"/>
        <v>1.0327734165150574E-2</v>
      </c>
      <c r="Y10" s="7">
        <f ca="1"/>
        <v>1.0327734165150574E-2</v>
      </c>
      <c r="Z10" s="7">
        <f ca="1"/>
        <v>1.0327734165150574E-2</v>
      </c>
      <c r="AA10" s="7">
        <f ca="1"/>
        <v>1.0327734165150574E-2</v>
      </c>
      <c r="AB10" s="7">
        <f ca="1"/>
        <v>1.0327734165150574E-2</v>
      </c>
      <c r="AC10" s="7">
        <f ca="1"/>
        <v>1.0327734165150574E-2</v>
      </c>
      <c r="AD10" s="7">
        <f ca="1"/>
        <v>1.0327734165150574E-2</v>
      </c>
      <c r="AE10" s="7">
        <f ca="1"/>
        <v>1.0327734165150574E-2</v>
      </c>
      <c r="AF10" s="7"/>
    </row>
    <row r="11" spans="1:32">
      <c r="A11" s="354" t="s">
        <v>194</v>
      </c>
      <c r="B11" s="135" cm="1">
        <f t="array" aca="1" ref="B11:AE11" ca="1">Total_EUE__MWh____Option_2</f>
        <v>3.3707337455441662E-3</v>
      </c>
      <c r="C11" s="167">
        <f ca="1"/>
        <v>0.11747780169067366</v>
      </c>
      <c r="D11" s="135">
        <f ca="1"/>
        <v>0.41204322275239369</v>
      </c>
      <c r="E11" s="135">
        <f ca="1"/>
        <v>6.3340768778569539E-3</v>
      </c>
      <c r="F11" s="135">
        <f ca="1"/>
        <v>8.9845947883192244E-3</v>
      </c>
      <c r="G11" s="135">
        <f ca="1"/>
        <v>1.3370218093968027E-2</v>
      </c>
      <c r="H11" s="135">
        <f ca="1"/>
        <v>2.1433435963345078E-2</v>
      </c>
      <c r="I11" s="135">
        <f ca="1"/>
        <v>3.1963131875531743E-2</v>
      </c>
      <c r="J11" s="135">
        <f ca="1"/>
        <v>4.7641483733282045E-2</v>
      </c>
      <c r="K11" s="135">
        <f ca="1"/>
        <v>0.18654622951133829</v>
      </c>
      <c r="L11" s="135">
        <f ca="1"/>
        <v>9.5671174167403103E-2</v>
      </c>
      <c r="M11" s="135">
        <f ca="1"/>
        <v>0.11840216213252976</v>
      </c>
      <c r="N11" s="135">
        <f ca="1"/>
        <v>0.16171992743270419</v>
      </c>
      <c r="O11" s="135">
        <f ca="1"/>
        <v>0.33937873539710972</v>
      </c>
      <c r="P11" s="135">
        <f ca="1"/>
        <v>0.26751524880574507</v>
      </c>
      <c r="Q11" s="135">
        <f ca="1"/>
        <v>0.26751524880574507</v>
      </c>
      <c r="R11" s="135">
        <f ca="1"/>
        <v>0.26751524880574507</v>
      </c>
      <c r="S11" s="135">
        <f ca="1"/>
        <v>0.26751524880574507</v>
      </c>
      <c r="T11" s="135">
        <f ca="1"/>
        <v>0.26751524880574507</v>
      </c>
      <c r="U11" s="135">
        <f ca="1"/>
        <v>0.26751524880574507</v>
      </c>
      <c r="V11" s="135">
        <f ca="1"/>
        <v>0.26751524880574507</v>
      </c>
      <c r="W11" s="135">
        <f ca="1"/>
        <v>0.26751524880574507</v>
      </c>
      <c r="X11" s="135">
        <f ca="1"/>
        <v>0.26751524880574507</v>
      </c>
      <c r="Y11" s="135">
        <f ca="1"/>
        <v>0.26751524880574507</v>
      </c>
      <c r="Z11" s="135">
        <f ca="1"/>
        <v>0.26751524880574507</v>
      </c>
      <c r="AA11" s="135">
        <f ca="1"/>
        <v>0.26751524880574507</v>
      </c>
      <c r="AB11" s="135">
        <f ca="1"/>
        <v>0.26751524880574507</v>
      </c>
      <c r="AC11" s="135">
        <f ca="1"/>
        <v>0.26751524880574507</v>
      </c>
      <c r="AD11" s="135">
        <f ca="1"/>
        <v>0.26751524880574507</v>
      </c>
      <c r="AE11" s="135">
        <f ca="1"/>
        <v>0.26751524880574507</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1.301310569056983E-4</v>
      </c>
      <c r="C13" s="166">
        <f ca="1"/>
        <v>4.5353657841335675E-3</v>
      </c>
      <c r="D13" s="7">
        <f ca="1"/>
        <v>1.590740299155334E-2</v>
      </c>
      <c r="E13" s="7">
        <f ca="1"/>
        <v>3.1666042708196682E-6</v>
      </c>
      <c r="F13" s="7">
        <f ca="1"/>
        <v>5.3193773402047531E-6</v>
      </c>
      <c r="G13" s="7">
        <f ca="1"/>
        <v>9.1407520713484644E-6</v>
      </c>
      <c r="H13" s="7">
        <f ca="1"/>
        <v>1.7312968443708585E-5</v>
      </c>
      <c r="I13" s="7">
        <f ca="1"/>
        <v>2.8908771981210343E-5</v>
      </c>
      <c r="J13" s="7">
        <f ca="1"/>
        <v>4.9015476444409855E-5</v>
      </c>
      <c r="K13" s="7">
        <f ca="1"/>
        <v>8.6488810922844258E-5</v>
      </c>
      <c r="L13" s="7">
        <f ca="1"/>
        <v>1.0449137450396042E-4</v>
      </c>
      <c r="M13" s="7">
        <f ca="1"/>
        <v>1.2387723951145743E-4</v>
      </c>
      <c r="N13" s="7">
        <f ca="1"/>
        <v>1.872275672010522E-4</v>
      </c>
      <c r="O13" s="7">
        <f ca="1"/>
        <v>3.039826123174345E-4</v>
      </c>
      <c r="P13" s="7">
        <f ca="1"/>
        <v>3.2874733718639068E-4</v>
      </c>
      <c r="Q13" s="7">
        <f ca="1"/>
        <v>3.2874733718639068E-4</v>
      </c>
      <c r="R13" s="7">
        <f ca="1"/>
        <v>3.2874733718639068E-4</v>
      </c>
      <c r="S13" s="7">
        <f ca="1"/>
        <v>3.2874733718639068E-4</v>
      </c>
      <c r="T13" s="7">
        <f ca="1"/>
        <v>3.2874733718639068E-4</v>
      </c>
      <c r="U13" s="7">
        <f ca="1"/>
        <v>3.2874733718639068E-4</v>
      </c>
      <c r="V13" s="7">
        <f ca="1"/>
        <v>3.2874733718639068E-4</v>
      </c>
      <c r="W13" s="7">
        <f ca="1"/>
        <v>3.2874733718639068E-4</v>
      </c>
      <c r="X13" s="7">
        <f ca="1"/>
        <v>3.2874733718639068E-4</v>
      </c>
      <c r="Y13" s="7">
        <f ca="1"/>
        <v>3.2874733718639068E-4</v>
      </c>
      <c r="Z13" s="7">
        <f ca="1"/>
        <v>3.2874733718639068E-4</v>
      </c>
      <c r="AA13" s="7">
        <f ca="1"/>
        <v>3.2874733718639068E-4</v>
      </c>
      <c r="AB13" s="7">
        <f ca="1"/>
        <v>3.2874733718639068E-4</v>
      </c>
      <c r="AC13" s="7">
        <f ca="1"/>
        <v>3.2874733718639068E-4</v>
      </c>
      <c r="AD13" s="7">
        <f ca="1"/>
        <v>3.2874733718639068E-4</v>
      </c>
      <c r="AE13" s="7">
        <f ca="1"/>
        <v>3.2874733718639068E-4</v>
      </c>
      <c r="AF13" s="7"/>
    </row>
    <row r="14" spans="1:32">
      <c r="A14" s="354" t="s">
        <v>194</v>
      </c>
      <c r="B14" s="135" cm="1">
        <f t="array" aca="1" ref="B14:AE14" ca="1">Total_EUE__MWh____Option_3</f>
        <v>3.3707337455441662E-3</v>
      </c>
      <c r="C14" s="167">
        <f ca="1"/>
        <v>0.11747780169067366</v>
      </c>
      <c r="D14" s="135">
        <f ca="1"/>
        <v>0.41204322275239369</v>
      </c>
      <c r="E14" s="135">
        <f ca="1"/>
        <v>8.2023308872155483E-5</v>
      </c>
      <c r="F14" s="135">
        <f ca="1"/>
        <v>1.3778574563414608E-4</v>
      </c>
      <c r="G14" s="135">
        <f ca="1"/>
        <v>2.3676931701918595E-4</v>
      </c>
      <c r="H14" s="135">
        <f ca="1"/>
        <v>4.48451033568716E-4</v>
      </c>
      <c r="I14" s="135">
        <f ca="1"/>
        <v>7.4881258614476398E-4</v>
      </c>
      <c r="J14" s="135">
        <f ca="1"/>
        <v>1.2696286684647897E-3</v>
      </c>
      <c r="K14" s="135">
        <f ca="1"/>
        <v>2.2402857590012718E-3</v>
      </c>
      <c r="L14" s="135">
        <f ca="1"/>
        <v>2.7065991050393883E-3</v>
      </c>
      <c r="M14" s="135">
        <f ca="1"/>
        <v>3.2087435655634199E-3</v>
      </c>
      <c r="N14" s="135">
        <f ca="1"/>
        <v>4.849682265456878E-3</v>
      </c>
      <c r="O14" s="135">
        <f ca="1"/>
        <v>7.8739424220581888E-3</v>
      </c>
      <c r="P14" s="135">
        <f ca="1"/>
        <v>8.5154133806426523E-3</v>
      </c>
      <c r="Q14" s="135">
        <f ca="1"/>
        <v>8.5154133806426523E-3</v>
      </c>
      <c r="R14" s="135">
        <f ca="1"/>
        <v>8.5154133806426523E-3</v>
      </c>
      <c r="S14" s="135">
        <f ca="1"/>
        <v>8.5154133806426523E-3</v>
      </c>
      <c r="T14" s="135">
        <f ca="1"/>
        <v>8.5154133806426523E-3</v>
      </c>
      <c r="U14" s="135">
        <f ca="1"/>
        <v>8.5154133806426523E-3</v>
      </c>
      <c r="V14" s="135">
        <f ca="1"/>
        <v>8.5154133806426523E-3</v>
      </c>
      <c r="W14" s="135">
        <f ca="1"/>
        <v>8.5154133806426523E-3</v>
      </c>
      <c r="X14" s="135">
        <f ca="1"/>
        <v>8.5154133806426523E-3</v>
      </c>
      <c r="Y14" s="135">
        <f ca="1"/>
        <v>8.5154133806426523E-3</v>
      </c>
      <c r="Z14" s="135">
        <f ca="1"/>
        <v>8.5154133806426523E-3</v>
      </c>
      <c r="AA14" s="135">
        <f ca="1"/>
        <v>8.5154133806426523E-3</v>
      </c>
      <c r="AB14" s="135">
        <f ca="1"/>
        <v>8.5154133806426523E-3</v>
      </c>
      <c r="AC14" s="135">
        <f ca="1"/>
        <v>8.5154133806426523E-3</v>
      </c>
      <c r="AD14" s="135">
        <f ca="1"/>
        <v>8.5154133806426523E-3</v>
      </c>
      <c r="AE14" s="135">
        <f ca="1"/>
        <v>8.5154133806426523E-3</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1.301310569056983E-4</v>
      </c>
      <c r="C16" s="166">
        <f ca="1"/>
        <v>4.5353657841335675E-3</v>
      </c>
      <c r="D16" s="7">
        <f ca="1"/>
        <v>1.590740299155334E-2</v>
      </c>
      <c r="E16" s="7">
        <f ca="1"/>
        <v>8.9533885123142202E-3</v>
      </c>
      <c r="F16" s="7">
        <f ca="1"/>
        <v>1.2376134644923492E-2</v>
      </c>
      <c r="G16" s="7">
        <f ca="1"/>
        <v>1.8711707446757701E-2</v>
      </c>
      <c r="H16" s="7">
        <f ca="1"/>
        <v>3.4724042828858694E-2</v>
      </c>
      <c r="I16" s="7">
        <f ca="1"/>
        <v>5.3964300222919911E-2</v>
      </c>
      <c r="J16" s="7">
        <f ca="1"/>
        <v>8.7903024466151711E-2</v>
      </c>
      <c r="K16" s="7">
        <f ca="1"/>
        <v>0.1580668350602272</v>
      </c>
      <c r="L16" s="7">
        <f ca="1"/>
        <v>0.15168793006395664</v>
      </c>
      <c r="M16" s="7">
        <f ca="1"/>
        <v>0.14808859884203596</v>
      </c>
      <c r="N16" s="7">
        <f ca="1"/>
        <v>0.21352518561676934</v>
      </c>
      <c r="O16" s="7">
        <f ca="1"/>
        <v>0.34590306047953828</v>
      </c>
      <c r="P16" s="7">
        <f ca="1"/>
        <v>0.30738356486296309</v>
      </c>
      <c r="Q16" s="7">
        <f ca="1"/>
        <v>0.30738356486296309</v>
      </c>
      <c r="R16" s="7">
        <f ca="1"/>
        <v>0.30738356486296309</v>
      </c>
      <c r="S16" s="7">
        <f ca="1"/>
        <v>0.30738356486296309</v>
      </c>
      <c r="T16" s="7">
        <f ca="1"/>
        <v>0.30738356486296309</v>
      </c>
      <c r="U16" s="7">
        <f ca="1"/>
        <v>0.30738356486296309</v>
      </c>
      <c r="V16" s="7">
        <f ca="1"/>
        <v>0.30738356486296309</v>
      </c>
      <c r="W16" s="7">
        <f ca="1"/>
        <v>0.30738356486296309</v>
      </c>
      <c r="X16" s="7">
        <f ca="1"/>
        <v>0.30738356486296309</v>
      </c>
      <c r="Y16" s="7">
        <f ca="1"/>
        <v>0.30738356486296309</v>
      </c>
      <c r="Z16" s="7">
        <f ca="1"/>
        <v>0.30738356486296309</v>
      </c>
      <c r="AA16" s="7">
        <f ca="1"/>
        <v>0.30738356486296309</v>
      </c>
      <c r="AB16" s="7">
        <f ca="1"/>
        <v>0.30738356486296309</v>
      </c>
      <c r="AC16" s="7">
        <f ca="1"/>
        <v>0.30738356486296309</v>
      </c>
      <c r="AD16" s="7">
        <f ca="1"/>
        <v>0.30738356486296309</v>
      </c>
      <c r="AE16" s="7">
        <f ca="1"/>
        <v>0.30738356486296309</v>
      </c>
      <c r="AF16" s="7"/>
    </row>
    <row r="17" spans="1:32">
      <c r="A17" s="354" t="s">
        <v>194</v>
      </c>
      <c r="B17" s="135" cm="1">
        <f t="array" aca="1" ref="B17:AE17" ca="1">Total_EUE__MWh____Option_4</f>
        <v>3.3707337455441662E-3</v>
      </c>
      <c r="C17" s="167">
        <f ca="1"/>
        <v>0.11747780169067366</v>
      </c>
      <c r="D17" s="135">
        <f ca="1"/>
        <v>0.41204322275239369</v>
      </c>
      <c r="E17" s="135">
        <f ca="1"/>
        <v>0.23191611221059327</v>
      </c>
      <c r="F17" s="135">
        <f ca="1"/>
        <v>0.32057416330117544</v>
      </c>
      <c r="G17" s="135">
        <f ca="1"/>
        <v>0.48468202155034057</v>
      </c>
      <c r="H17" s="135">
        <f ca="1"/>
        <v>0.89944326687344078</v>
      </c>
      <c r="I17" s="135">
        <f ca="1"/>
        <v>1.3978161104761422</v>
      </c>
      <c r="J17" s="135">
        <f ca="1"/>
        <v>2.2769175779319863</v>
      </c>
      <c r="K17" s="135">
        <f ca="1"/>
        <v>4.0943432540855724</v>
      </c>
      <c r="L17" s="135">
        <f ca="1"/>
        <v>3.9291129789935098</v>
      </c>
      <c r="M17" s="135">
        <f ca="1"/>
        <v>3.8358809135695671</v>
      </c>
      <c r="N17" s="135">
        <f ca="1"/>
        <v>5.530859164569728</v>
      </c>
      <c r="O17" s="135">
        <f ca="1"/>
        <v>8.9597913547287025</v>
      </c>
      <c r="P17" s="135">
        <f ca="1"/>
        <v>7.9620359624074011</v>
      </c>
      <c r="Q17" s="135">
        <f ca="1"/>
        <v>7.9620359624074011</v>
      </c>
      <c r="R17" s="135">
        <f ca="1"/>
        <v>7.9620359624074011</v>
      </c>
      <c r="S17" s="135">
        <f ca="1"/>
        <v>7.9620359624074011</v>
      </c>
      <c r="T17" s="135">
        <f ca="1"/>
        <v>7.9620359624074011</v>
      </c>
      <c r="U17" s="135">
        <f ca="1"/>
        <v>7.9620359624074011</v>
      </c>
      <c r="V17" s="135">
        <f ca="1"/>
        <v>7.9620359624074011</v>
      </c>
      <c r="W17" s="135">
        <f ca="1"/>
        <v>7.9620359624074011</v>
      </c>
      <c r="X17" s="135">
        <f ca="1"/>
        <v>7.9620359624074011</v>
      </c>
      <c r="Y17" s="135">
        <f ca="1"/>
        <v>7.9620359624074011</v>
      </c>
      <c r="Z17" s="135">
        <f ca="1"/>
        <v>7.9620359624074011</v>
      </c>
      <c r="AA17" s="135">
        <f ca="1"/>
        <v>7.9620359624074011</v>
      </c>
      <c r="AB17" s="135">
        <f ca="1"/>
        <v>7.9620359624074011</v>
      </c>
      <c r="AC17" s="135">
        <f ca="1"/>
        <v>7.9620359624074011</v>
      </c>
      <c r="AD17" s="135">
        <f ca="1"/>
        <v>7.9620359624074011</v>
      </c>
      <c r="AE17" s="135">
        <f ca="1"/>
        <v>7.9620359624074011</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1.301310569056983E-4</v>
      </c>
      <c r="C19" s="166">
        <f ca="1"/>
        <v>4.5353657841335675E-3</v>
      </c>
      <c r="D19" s="7">
        <f ca="1"/>
        <v>1.590740299155334E-2</v>
      </c>
      <c r="E19" s="7">
        <f ca="1"/>
        <v>1.493263188565298E-4</v>
      </c>
      <c r="F19" s="7">
        <f ca="1"/>
        <v>2.2476473697293297E-4</v>
      </c>
      <c r="G19" s="7">
        <f ca="1"/>
        <v>3.4877882700550894E-4</v>
      </c>
      <c r="H19" s="7">
        <f ca="1"/>
        <v>5.7543525223013479E-4</v>
      </c>
      <c r="I19" s="7">
        <f ca="1"/>
        <v>8.6881555461161249E-4</v>
      </c>
      <c r="J19" s="7">
        <f ca="1"/>
        <v>1.2729111257489998E-3</v>
      </c>
      <c r="K19" s="7">
        <f ca="1"/>
        <v>3.5813331659717272E-3</v>
      </c>
      <c r="L19" s="7">
        <f ca="1"/>
        <v>2.5384707320907237E-3</v>
      </c>
      <c r="M19" s="7">
        <f ca="1"/>
        <v>3.3875782775629431E-3</v>
      </c>
      <c r="N19" s="7">
        <f ca="1"/>
        <v>4.3850564337693217E-3</v>
      </c>
      <c r="O19" s="7">
        <f ca="1"/>
        <v>7.1214710530346148E-3</v>
      </c>
      <c r="P19" s="7">
        <f ca="1"/>
        <v>7.007086192247697E-3</v>
      </c>
      <c r="Q19" s="7">
        <f ca="1"/>
        <v>7.007086192247697E-3</v>
      </c>
      <c r="R19" s="7">
        <f ca="1"/>
        <v>7.007086192247697E-3</v>
      </c>
      <c r="S19" s="7">
        <f ca="1"/>
        <v>7.007086192247697E-3</v>
      </c>
      <c r="T19" s="7">
        <f ca="1"/>
        <v>7.007086192247697E-3</v>
      </c>
      <c r="U19" s="7">
        <f ca="1"/>
        <v>7.007086192247697E-3</v>
      </c>
      <c r="V19" s="7">
        <f ca="1"/>
        <v>7.007086192247697E-3</v>
      </c>
      <c r="W19" s="7">
        <f ca="1"/>
        <v>7.007086192247697E-3</v>
      </c>
      <c r="X19" s="7">
        <f ca="1"/>
        <v>7.007086192247697E-3</v>
      </c>
      <c r="Y19" s="7">
        <f ca="1"/>
        <v>7.007086192247697E-3</v>
      </c>
      <c r="Z19" s="7">
        <f ca="1"/>
        <v>7.007086192247697E-3</v>
      </c>
      <c r="AA19" s="7">
        <f ca="1"/>
        <v>7.007086192247697E-3</v>
      </c>
      <c r="AB19" s="7">
        <f ca="1"/>
        <v>7.007086192247697E-3</v>
      </c>
      <c r="AC19" s="7">
        <f ca="1"/>
        <v>7.007086192247697E-3</v>
      </c>
      <c r="AD19" s="7">
        <f ca="1"/>
        <v>7.007086192247697E-3</v>
      </c>
      <c r="AE19" s="7">
        <f ca="1"/>
        <v>7.007086192247697E-3</v>
      </c>
      <c r="AF19" s="7"/>
    </row>
    <row r="20" spans="1:32">
      <c r="A20" s="354" t="s">
        <v>194</v>
      </c>
      <c r="B20" s="135" cm="1">
        <f t="array" aca="1" ref="B20:AE20" ca="1">Total_EUE__MWh____Option_5</f>
        <v>3.3707337455441662E-3</v>
      </c>
      <c r="C20" s="167">
        <f ca="1"/>
        <v>0.11747780169067366</v>
      </c>
      <c r="D20" s="135">
        <f ca="1"/>
        <v>0.41204322275239369</v>
      </c>
      <c r="E20" s="135">
        <f ca="1"/>
        <v>3.8679410898225979E-3</v>
      </c>
      <c r="F20" s="135">
        <f ca="1"/>
        <v>5.8219928565711072E-3</v>
      </c>
      <c r="G20" s="135">
        <f ca="1"/>
        <v>9.034281207527025E-3</v>
      </c>
      <c r="H20" s="135">
        <f ca="1"/>
        <v>1.4905273723192974E-2</v>
      </c>
      <c r="I20" s="135">
        <f ca="1"/>
        <v>2.2504588667909258E-2</v>
      </c>
      <c r="J20" s="135">
        <f ca="1"/>
        <v>3.2971717810223095E-2</v>
      </c>
      <c r="K20" s="135">
        <f ca="1"/>
        <v>9.276586883733226E-2</v>
      </c>
      <c r="L20" s="135">
        <f ca="1"/>
        <v>6.5753012095606259E-2</v>
      </c>
      <c r="M20" s="135">
        <f ca="1"/>
        <v>8.774711192984852E-2</v>
      </c>
      <c r="N20" s="135">
        <f ca="1"/>
        <v>0.11358439752113142</v>
      </c>
      <c r="O20" s="135">
        <f ca="1"/>
        <v>0.1844646725168386</v>
      </c>
      <c r="P20" s="135">
        <f ca="1"/>
        <v>0.18150180631562701</v>
      </c>
      <c r="Q20" s="135">
        <f ca="1"/>
        <v>0.18150180631562701</v>
      </c>
      <c r="R20" s="135">
        <f ca="1"/>
        <v>0.18150180631562701</v>
      </c>
      <c r="S20" s="135">
        <f ca="1"/>
        <v>0.18150180631562701</v>
      </c>
      <c r="T20" s="135">
        <f ca="1"/>
        <v>0.18150180631562701</v>
      </c>
      <c r="U20" s="135">
        <f ca="1"/>
        <v>0.18150180631562701</v>
      </c>
      <c r="V20" s="135">
        <f ca="1"/>
        <v>0.18150180631562701</v>
      </c>
      <c r="W20" s="135">
        <f ca="1"/>
        <v>0.18150180631562701</v>
      </c>
      <c r="X20" s="135">
        <f ca="1"/>
        <v>0.18150180631562701</v>
      </c>
      <c r="Y20" s="135">
        <f ca="1"/>
        <v>0.18150180631562701</v>
      </c>
      <c r="Z20" s="135">
        <f ca="1"/>
        <v>0.18150180631562701</v>
      </c>
      <c r="AA20" s="135">
        <f ca="1"/>
        <v>0.18150180631562701</v>
      </c>
      <c r="AB20" s="135">
        <f ca="1"/>
        <v>0.18150180631562701</v>
      </c>
      <c r="AC20" s="135">
        <f ca="1"/>
        <v>0.18150180631562701</v>
      </c>
      <c r="AD20" s="135">
        <f ca="1"/>
        <v>0.18150180631562701</v>
      </c>
      <c r="AE20" s="135">
        <f ca="1"/>
        <v>0.18150180631562701</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1.301310569056983E-4</v>
      </c>
      <c r="C22" s="166">
        <f ca="1"/>
        <v>4.5353657841335675E-3</v>
      </c>
      <c r="D22" s="7">
        <f ca="1"/>
        <v>1.590740299155334E-2</v>
      </c>
      <c r="E22" s="7">
        <f ca="1"/>
        <v>2.2529784647626481E-2</v>
      </c>
      <c r="F22" s="7">
        <f ca="1"/>
        <v>3.0537077929443032E-2</v>
      </c>
      <c r="G22" s="7">
        <f ca="1"/>
        <v>4.4049875993654133E-2</v>
      </c>
      <c r="H22" s="7">
        <f ca="1"/>
        <v>7.3276699049035804E-2</v>
      </c>
      <c r="I22" s="7">
        <f ca="1"/>
        <v>0.10689437355212499</v>
      </c>
      <c r="J22" s="7">
        <f ca="1"/>
        <v>0.16079488733641911</v>
      </c>
      <c r="K22" s="7">
        <f ca="1"/>
        <v>0.2578400602500811</v>
      </c>
      <c r="L22" s="7">
        <f ca="1"/>
        <v>0.26282908456024079</v>
      </c>
      <c r="M22" s="7">
        <f ca="1"/>
        <v>0.26750948914925143</v>
      </c>
      <c r="N22" s="7">
        <f ca="1"/>
        <v>0.36579038217296284</v>
      </c>
      <c r="O22" s="7">
        <f ca="1"/>
        <v>0.54792662296061634</v>
      </c>
      <c r="P22" s="7">
        <f ca="1"/>
        <v>0.51363200214107185</v>
      </c>
      <c r="Q22" s="7">
        <f ca="1"/>
        <v>0.51363200214107185</v>
      </c>
      <c r="R22" s="7">
        <f ca="1"/>
        <v>0.51363200214107185</v>
      </c>
      <c r="S22" s="7">
        <f ca="1"/>
        <v>0.51363200214107185</v>
      </c>
      <c r="T22" s="7">
        <f ca="1"/>
        <v>0.51363200214107185</v>
      </c>
      <c r="U22" s="7">
        <f ca="1"/>
        <v>0.51363200214107185</v>
      </c>
      <c r="V22" s="7">
        <f ca="1"/>
        <v>0.51363200214107185</v>
      </c>
      <c r="W22" s="7">
        <f ca="1"/>
        <v>0.51363200214107185</v>
      </c>
      <c r="X22" s="7">
        <f ca="1"/>
        <v>0.51363200214107185</v>
      </c>
      <c r="Y22" s="7">
        <f ca="1"/>
        <v>0.51363200214107185</v>
      </c>
      <c r="Z22" s="7">
        <f ca="1"/>
        <v>0.51363200214107185</v>
      </c>
      <c r="AA22" s="7">
        <f ca="1"/>
        <v>0.51363200214107185</v>
      </c>
      <c r="AB22" s="7">
        <f ca="1"/>
        <v>0.51363200214107185</v>
      </c>
      <c r="AC22" s="7">
        <f ca="1"/>
        <v>0.51363200214107185</v>
      </c>
      <c r="AD22" s="7">
        <f ca="1"/>
        <v>0.51363200214107185</v>
      </c>
      <c r="AE22" s="7">
        <f ca="1"/>
        <v>0.51363200214107185</v>
      </c>
      <c r="AF22" s="7"/>
    </row>
    <row r="23" spans="1:32">
      <c r="A23" s="354" t="s">
        <v>194</v>
      </c>
      <c r="B23" s="135" cm="1">
        <f t="array" aca="1" ref="B23:AE23" ca="1">Total_EUE__MWh____Option_6</f>
        <v>3.3707337455441662E-3</v>
      </c>
      <c r="C23" s="167">
        <f ca="1"/>
        <v>0.11747780169067366</v>
      </c>
      <c r="D23" s="135">
        <f ca="1"/>
        <v>0.41204322275239369</v>
      </c>
      <c r="E23" s="135">
        <f ca="1"/>
        <v>0.58358017830155695</v>
      </c>
      <c r="F23" s="135">
        <f ca="1"/>
        <v>0.7909899566994012</v>
      </c>
      <c r="G23" s="135">
        <f ca="1"/>
        <v>1.1410066668900163</v>
      </c>
      <c r="H23" s="135">
        <f ca="1"/>
        <v>1.8980576053083096</v>
      </c>
      <c r="I23" s="135">
        <f ca="1"/>
        <v>2.7688430472216803</v>
      </c>
      <c r="J23" s="135">
        <f ca="1"/>
        <v>4.1650069225873381</v>
      </c>
      <c r="K23" s="135">
        <f ca="1"/>
        <v>6.6787299873227424</v>
      </c>
      <c r="L23" s="135">
        <f ca="1"/>
        <v>6.8079587279436833</v>
      </c>
      <c r="M23" s="135">
        <f ca="1"/>
        <v>6.9291934129306085</v>
      </c>
      <c r="N23" s="135">
        <f ca="1"/>
        <v>9.4749248511783364</v>
      </c>
      <c r="O23" s="135">
        <f ca="1"/>
        <v>14.192728484744446</v>
      </c>
      <c r="P23" s="135">
        <f ca="1"/>
        <v>13.30440836781148</v>
      </c>
      <c r="Q23" s="135">
        <f ca="1"/>
        <v>13.30440836781148</v>
      </c>
      <c r="R23" s="135">
        <f ca="1"/>
        <v>13.30440836781148</v>
      </c>
      <c r="S23" s="135">
        <f ca="1"/>
        <v>13.30440836781148</v>
      </c>
      <c r="T23" s="135">
        <f ca="1"/>
        <v>13.30440836781148</v>
      </c>
      <c r="U23" s="135">
        <f ca="1"/>
        <v>13.30440836781148</v>
      </c>
      <c r="V23" s="135">
        <f ca="1"/>
        <v>13.30440836781148</v>
      </c>
      <c r="W23" s="135">
        <f ca="1"/>
        <v>13.30440836781148</v>
      </c>
      <c r="X23" s="135">
        <f ca="1"/>
        <v>13.30440836781148</v>
      </c>
      <c r="Y23" s="135">
        <f ca="1"/>
        <v>13.30440836781148</v>
      </c>
      <c r="Z23" s="135">
        <f ca="1"/>
        <v>13.30440836781148</v>
      </c>
      <c r="AA23" s="135">
        <f ca="1"/>
        <v>13.30440836781148</v>
      </c>
      <c r="AB23" s="135">
        <f ca="1"/>
        <v>13.30440836781148</v>
      </c>
      <c r="AC23" s="135">
        <f ca="1"/>
        <v>13.30440836781148</v>
      </c>
      <c r="AD23" s="135">
        <f ca="1"/>
        <v>13.30440836781148</v>
      </c>
      <c r="AE23" s="135">
        <f ca="1"/>
        <v>13.30440836781148</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1.301310569056983E-4</v>
      </c>
      <c r="C25" s="166">
        <f ca="1"/>
        <v>4.5353657841335675E-3</v>
      </c>
      <c r="D25" s="7">
        <f ca="1"/>
        <v>1.590740299155334E-2</v>
      </c>
      <c r="E25" s="7">
        <f ca="1"/>
        <v>2.2529784647626481E-2</v>
      </c>
      <c r="F25" s="7">
        <f ca="1"/>
        <v>3.0537077929443032E-2</v>
      </c>
      <c r="G25" s="7">
        <f ca="1"/>
        <v>4.4049875993654133E-2</v>
      </c>
      <c r="H25" s="7">
        <f ca="1"/>
        <v>7.3276699049035804E-2</v>
      </c>
      <c r="I25" s="7">
        <f ca="1"/>
        <v>0.10689437355212499</v>
      </c>
      <c r="J25" s="7">
        <f ca="1"/>
        <v>0.16079488733641911</v>
      </c>
      <c r="K25" s="7">
        <f ca="1"/>
        <v>0.2578400602500811</v>
      </c>
      <c r="L25" s="7">
        <f ca="1"/>
        <v>0.26282908456024079</v>
      </c>
      <c r="M25" s="7">
        <f ca="1"/>
        <v>0.26750948914925143</v>
      </c>
      <c r="N25" s="7">
        <f ca="1"/>
        <v>0.36579038217296284</v>
      </c>
      <c r="O25" s="7">
        <f ca="1"/>
        <v>0.54792662296061634</v>
      </c>
      <c r="P25" s="7">
        <f ca="1"/>
        <v>0.51363200214107185</v>
      </c>
      <c r="Q25" s="7">
        <f ca="1"/>
        <v>0.51363200214107185</v>
      </c>
      <c r="R25" s="7">
        <f ca="1"/>
        <v>0.51363200214107185</v>
      </c>
      <c r="S25" s="7">
        <f ca="1"/>
        <v>0.51363200214107185</v>
      </c>
      <c r="T25" s="7">
        <f ca="1"/>
        <v>0.51363200214107185</v>
      </c>
      <c r="U25" s="7">
        <f ca="1"/>
        <v>0.51363200214107185</v>
      </c>
      <c r="V25" s="7">
        <f ca="1"/>
        <v>0.51363200214107185</v>
      </c>
      <c r="W25" s="7">
        <f ca="1"/>
        <v>0.51363200214107185</v>
      </c>
      <c r="X25" s="7">
        <f ca="1"/>
        <v>0.51363200214107185</v>
      </c>
      <c r="Y25" s="7">
        <f ca="1"/>
        <v>0.51363200214107185</v>
      </c>
      <c r="Z25" s="7">
        <f ca="1"/>
        <v>0.51363200214107185</v>
      </c>
      <c r="AA25" s="7">
        <f ca="1"/>
        <v>0.51363200214107185</v>
      </c>
      <c r="AB25" s="7">
        <f ca="1"/>
        <v>0.51363200214107185</v>
      </c>
      <c r="AC25" s="7">
        <f ca="1"/>
        <v>0.51363200214107185</v>
      </c>
      <c r="AD25" s="7">
        <f ca="1"/>
        <v>0.51363200214107185</v>
      </c>
      <c r="AE25" s="7">
        <f ca="1"/>
        <v>0.51363200214107185</v>
      </c>
      <c r="AF25" s="7"/>
    </row>
    <row r="26" spans="1:32">
      <c r="A26" s="354" t="s">
        <v>194</v>
      </c>
      <c r="B26" s="135" cm="1">
        <f t="array" aca="1" ref="B26:AE26" ca="1">Total_EUE__MWh____Option_7</f>
        <v>3.3707337455441662E-3</v>
      </c>
      <c r="C26" s="167">
        <f ca="1"/>
        <v>0.11747780169067366</v>
      </c>
      <c r="D26" s="135">
        <f ca="1"/>
        <v>0.41204322275239369</v>
      </c>
      <c r="E26" s="135">
        <f ca="1"/>
        <v>0.58358017830155695</v>
      </c>
      <c r="F26" s="135">
        <f ca="1"/>
        <v>0.7909899566994012</v>
      </c>
      <c r="G26" s="135">
        <f ca="1"/>
        <v>1.1410066668900163</v>
      </c>
      <c r="H26" s="135">
        <f ca="1"/>
        <v>1.8980576053083096</v>
      </c>
      <c r="I26" s="135">
        <f ca="1"/>
        <v>2.7688430472216803</v>
      </c>
      <c r="J26" s="135">
        <f ca="1"/>
        <v>4.1650069225873381</v>
      </c>
      <c r="K26" s="135">
        <f ca="1"/>
        <v>6.6787299873227424</v>
      </c>
      <c r="L26" s="135">
        <f ca="1"/>
        <v>6.8079587279436833</v>
      </c>
      <c r="M26" s="135">
        <f ca="1"/>
        <v>6.9291934129306085</v>
      </c>
      <c r="N26" s="135">
        <f ca="1"/>
        <v>9.4749248511783364</v>
      </c>
      <c r="O26" s="135">
        <f ca="1"/>
        <v>14.192728484744446</v>
      </c>
      <c r="P26" s="135">
        <f ca="1"/>
        <v>13.30440836781148</v>
      </c>
      <c r="Q26" s="135">
        <f ca="1"/>
        <v>13.30440836781148</v>
      </c>
      <c r="R26" s="135">
        <f ca="1"/>
        <v>13.30440836781148</v>
      </c>
      <c r="S26" s="135">
        <f ca="1"/>
        <v>13.30440836781148</v>
      </c>
      <c r="T26" s="135">
        <f ca="1"/>
        <v>13.30440836781148</v>
      </c>
      <c r="U26" s="135">
        <f ca="1"/>
        <v>13.30440836781148</v>
      </c>
      <c r="V26" s="135">
        <f ca="1"/>
        <v>13.30440836781148</v>
      </c>
      <c r="W26" s="135">
        <f ca="1"/>
        <v>13.30440836781148</v>
      </c>
      <c r="X26" s="135">
        <f ca="1"/>
        <v>13.30440836781148</v>
      </c>
      <c r="Y26" s="135">
        <f ca="1"/>
        <v>13.30440836781148</v>
      </c>
      <c r="Z26" s="135">
        <f ca="1"/>
        <v>13.30440836781148</v>
      </c>
      <c r="AA26" s="135">
        <f ca="1"/>
        <v>13.30440836781148</v>
      </c>
      <c r="AB26" s="135">
        <f ca="1"/>
        <v>13.30440836781148</v>
      </c>
      <c r="AC26" s="135">
        <f ca="1"/>
        <v>13.30440836781148</v>
      </c>
      <c r="AD26" s="135">
        <f ca="1"/>
        <v>13.30440836781148</v>
      </c>
      <c r="AE26" s="135">
        <f ca="1"/>
        <v>13.30440836781148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1.301310569056983E-4</v>
      </c>
      <c r="C28" s="166">
        <f ca="1"/>
        <v>4.5353657841335675E-3</v>
      </c>
      <c r="D28" s="7">
        <f ca="1"/>
        <v>1.590740299155334E-2</v>
      </c>
      <c r="E28" s="7">
        <f ca="1"/>
        <v>2.2529784647626481E-2</v>
      </c>
      <c r="F28" s="7">
        <f ca="1"/>
        <v>3.0537077929443032E-2</v>
      </c>
      <c r="G28" s="7">
        <f ca="1"/>
        <v>4.4049875993654133E-2</v>
      </c>
      <c r="H28" s="7">
        <f ca="1"/>
        <v>7.3276699049035804E-2</v>
      </c>
      <c r="I28" s="7">
        <f ca="1"/>
        <v>0.10689437355212499</v>
      </c>
      <c r="J28" s="7">
        <f ca="1"/>
        <v>0.16079488733641911</v>
      </c>
      <c r="K28" s="7">
        <f ca="1"/>
        <v>0.2578400602500811</v>
      </c>
      <c r="L28" s="7">
        <f ca="1"/>
        <v>0.26282908456024079</v>
      </c>
      <c r="M28" s="7">
        <f ca="1"/>
        <v>0.26750948914925143</v>
      </c>
      <c r="N28" s="7">
        <f ca="1"/>
        <v>0.36579038217296284</v>
      </c>
      <c r="O28" s="7">
        <f ca="1"/>
        <v>0.54792662296061634</v>
      </c>
      <c r="P28" s="7">
        <f ca="1"/>
        <v>0.51363200214107185</v>
      </c>
      <c r="Q28" s="7">
        <f ca="1"/>
        <v>0.51363200214107185</v>
      </c>
      <c r="R28" s="7">
        <f ca="1"/>
        <v>0.51363200214107185</v>
      </c>
      <c r="S28" s="7">
        <f ca="1"/>
        <v>0.51363200214107185</v>
      </c>
      <c r="T28" s="7">
        <f ca="1"/>
        <v>0.51363200214107185</v>
      </c>
      <c r="U28" s="7">
        <f ca="1"/>
        <v>0.51363200214107185</v>
      </c>
      <c r="V28" s="7">
        <f ca="1"/>
        <v>0.51363200214107185</v>
      </c>
      <c r="W28" s="7">
        <f ca="1"/>
        <v>0.51363200214107185</v>
      </c>
      <c r="X28" s="7">
        <f ca="1"/>
        <v>0.51363200214107185</v>
      </c>
      <c r="Y28" s="7">
        <f ca="1"/>
        <v>0.51363200214107185</v>
      </c>
      <c r="Z28" s="7">
        <f ca="1"/>
        <v>0.51363200214107185</v>
      </c>
      <c r="AA28" s="7">
        <f ca="1"/>
        <v>0.51363200214107185</v>
      </c>
      <c r="AB28" s="7">
        <f ca="1"/>
        <v>0.51363200214107185</v>
      </c>
      <c r="AC28" s="7">
        <f ca="1"/>
        <v>0.51363200214107185</v>
      </c>
      <c r="AD28" s="7">
        <f ca="1"/>
        <v>0.51363200214107185</v>
      </c>
      <c r="AE28" s="7">
        <f ca="1"/>
        <v>0.51363200214107185</v>
      </c>
      <c r="AF28" s="7"/>
    </row>
    <row r="29" spans="1:32">
      <c r="A29" s="354" t="s">
        <v>194</v>
      </c>
      <c r="B29" s="135" cm="1">
        <f t="array" aca="1" ref="B29:AE29" ca="1">Total_EUE__MWh____Option_8</f>
        <v>3.3707337455441662E-3</v>
      </c>
      <c r="C29" s="167">
        <f ca="1"/>
        <v>0.11747780169067366</v>
      </c>
      <c r="D29" s="135">
        <f ca="1"/>
        <v>0.41204322275239369</v>
      </c>
      <c r="E29" s="135">
        <f ca="1"/>
        <v>0.58358017830155695</v>
      </c>
      <c r="F29" s="135">
        <f ca="1"/>
        <v>0.7909899566994012</v>
      </c>
      <c r="G29" s="135">
        <f ca="1"/>
        <v>1.1410066668900163</v>
      </c>
      <c r="H29" s="135">
        <f ca="1"/>
        <v>1.8980576053083096</v>
      </c>
      <c r="I29" s="135">
        <f ca="1"/>
        <v>2.7688430472216803</v>
      </c>
      <c r="J29" s="135">
        <f ca="1"/>
        <v>4.1650069225873381</v>
      </c>
      <c r="K29" s="135">
        <f ca="1"/>
        <v>6.6787299873227424</v>
      </c>
      <c r="L29" s="135">
        <f ca="1"/>
        <v>6.8079587279436833</v>
      </c>
      <c r="M29" s="135">
        <f ca="1"/>
        <v>6.9291934129306085</v>
      </c>
      <c r="N29" s="135">
        <f ca="1"/>
        <v>9.4749248511783364</v>
      </c>
      <c r="O29" s="135">
        <f ca="1"/>
        <v>14.192728484744446</v>
      </c>
      <c r="P29" s="135">
        <f ca="1"/>
        <v>13.30440836781148</v>
      </c>
      <c r="Q29" s="135">
        <f ca="1"/>
        <v>13.30440836781148</v>
      </c>
      <c r="R29" s="135">
        <f ca="1"/>
        <v>13.30440836781148</v>
      </c>
      <c r="S29" s="135">
        <f ca="1"/>
        <v>13.30440836781148</v>
      </c>
      <c r="T29" s="135">
        <f ca="1"/>
        <v>13.30440836781148</v>
      </c>
      <c r="U29" s="135">
        <f ca="1"/>
        <v>13.30440836781148</v>
      </c>
      <c r="V29" s="135">
        <f ca="1"/>
        <v>13.30440836781148</v>
      </c>
      <c r="W29" s="135">
        <f ca="1"/>
        <v>13.30440836781148</v>
      </c>
      <c r="X29" s="135">
        <f ca="1"/>
        <v>13.30440836781148</v>
      </c>
      <c r="Y29" s="135">
        <f ca="1"/>
        <v>13.30440836781148</v>
      </c>
      <c r="Z29" s="135">
        <f ca="1"/>
        <v>13.30440836781148</v>
      </c>
      <c r="AA29" s="135">
        <f ca="1"/>
        <v>13.30440836781148</v>
      </c>
      <c r="AB29" s="135">
        <f ca="1"/>
        <v>13.30440836781148</v>
      </c>
      <c r="AC29" s="135">
        <f ca="1"/>
        <v>13.30440836781148</v>
      </c>
      <c r="AD29" s="135">
        <f ca="1"/>
        <v>13.30440836781148</v>
      </c>
      <c r="AE29" s="135">
        <f ca="1"/>
        <v>13.30440836781148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abSelected="1" topLeftCell="A22" workbookViewId="0">
      <selection activeCell="B66" sqref="B66:H7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6" t="s">
        <v>200</v>
      </c>
      <c r="E1" s="446"/>
      <c r="F1" s="446"/>
      <c r="G1" s="446"/>
      <c r="H1" s="446"/>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6" t="s">
        <v>213</v>
      </c>
      <c r="E7" s="446"/>
      <c r="F7" s="121"/>
      <c r="G7" s="446" t="s">
        <v>214</v>
      </c>
      <c r="H7" s="446"/>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4"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4"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4" t="s">
        <v>223</v>
      </c>
      <c r="C11" s="99"/>
      <c r="D11" s="447" t="s">
        <v>224</v>
      </c>
      <c r="E11" s="447"/>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4"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4"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4"/>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4"/>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4"/>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v>45</v>
      </c>
      <c r="F26" s="360">
        <v>45</v>
      </c>
      <c r="G26" s="360">
        <v>45</v>
      </c>
      <c r="H26" s="360">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60"/>
      <c r="C27" s="360"/>
      <c r="D27" s="360"/>
      <c r="E27" s="360">
        <v>45</v>
      </c>
      <c r="F27" s="360">
        <v>45</v>
      </c>
      <c r="G27" s="360">
        <v>45</v>
      </c>
      <c r="H27" s="360">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60"/>
      <c r="C28" s="360"/>
      <c r="D28" s="360"/>
      <c r="E28" s="360">
        <v>45</v>
      </c>
      <c r="F28" s="360">
        <v>45</v>
      </c>
      <c r="G28" s="360">
        <v>45</v>
      </c>
      <c r="H28" s="360">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c r="D56" s="360"/>
      <c r="E56" s="360"/>
      <c r="F56" s="360"/>
      <c r="G56" s="360"/>
      <c r="H56" s="360"/>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ht="16.5">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ht="16.5">
      <c r="A67" s="121" t="str">
        <f>_xlfn.CONCAT("Added ",$A$65," Option 2")</f>
        <v>Added Transfers (MVA)  Option 2</v>
      </c>
      <c r="B67" s="360"/>
      <c r="C67" s="360"/>
      <c r="D67" s="360"/>
      <c r="E67" s="360">
        <v>19.333333329999999</v>
      </c>
      <c r="F67" s="360">
        <v>19.333333329999999</v>
      </c>
      <c r="G67" s="360">
        <v>19.333333329999999</v>
      </c>
      <c r="H67" s="360">
        <v>19.333333329999999</v>
      </c>
      <c r="I67" s="104">
        <f t="shared" ref="I67:P73" si="22">H67</f>
        <v>19.333333329999999</v>
      </c>
      <c r="J67" s="104">
        <f t="shared" si="22"/>
        <v>19.333333329999999</v>
      </c>
      <c r="K67" s="104">
        <f t="shared" si="22"/>
        <v>19.333333329999999</v>
      </c>
      <c r="L67" s="104">
        <f t="shared" si="22"/>
        <v>19.333333329999999</v>
      </c>
      <c r="M67" s="104">
        <f t="shared" si="22"/>
        <v>19.333333329999999</v>
      </c>
      <c r="N67" s="104">
        <f t="shared" si="22"/>
        <v>19.333333329999999</v>
      </c>
      <c r="O67" s="104">
        <f t="shared" si="22"/>
        <v>19.333333329999999</v>
      </c>
      <c r="P67" s="104">
        <f t="shared" si="22"/>
        <v>19.333333329999999</v>
      </c>
      <c r="Q67" s="99"/>
      <c r="R67" s="99"/>
      <c r="S67" s="99"/>
      <c r="T67" s="99"/>
      <c r="U67" s="99"/>
      <c r="V67" s="99"/>
      <c r="W67" s="99"/>
      <c r="X67" s="99"/>
      <c r="Y67" s="99"/>
      <c r="Z67" s="99"/>
      <c r="AA67" s="99"/>
    </row>
    <row r="68" spans="1:27" ht="16.5">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ht="16.5">
      <c r="A69" s="121" t="str">
        <f>_xlfn.CONCAT("Added ",$A$65," Option 4")</f>
        <v>Added Transfers (MVA)  Option 4</v>
      </c>
      <c r="B69" s="360"/>
      <c r="C69" s="360"/>
      <c r="D69" s="360"/>
      <c r="E69" s="360">
        <v>4</v>
      </c>
      <c r="F69" s="360">
        <v>4</v>
      </c>
      <c r="G69" s="360">
        <v>4</v>
      </c>
      <c r="H69" s="360">
        <v>4</v>
      </c>
      <c r="I69" s="104">
        <f t="shared" si="22"/>
        <v>4</v>
      </c>
      <c r="J69" s="104">
        <f t="shared" si="22"/>
        <v>4</v>
      </c>
      <c r="K69" s="104">
        <f t="shared" si="22"/>
        <v>4</v>
      </c>
      <c r="L69" s="104">
        <f t="shared" si="22"/>
        <v>4</v>
      </c>
      <c r="M69" s="104">
        <f t="shared" si="22"/>
        <v>4</v>
      </c>
      <c r="N69" s="104">
        <f t="shared" si="22"/>
        <v>4</v>
      </c>
      <c r="O69" s="104">
        <f t="shared" si="22"/>
        <v>4</v>
      </c>
      <c r="P69" s="104">
        <f t="shared" si="22"/>
        <v>4</v>
      </c>
      <c r="Q69" s="99"/>
      <c r="R69" s="99"/>
      <c r="S69" s="99"/>
      <c r="T69" s="99"/>
      <c r="U69" s="99"/>
      <c r="V69" s="99"/>
      <c r="W69" s="99"/>
      <c r="X69" s="99"/>
      <c r="Y69" s="99"/>
      <c r="Z69" s="99"/>
      <c r="AA69" s="99"/>
    </row>
    <row r="70" spans="1:27" ht="16.5">
      <c r="A70" s="121" t="str">
        <f>_xlfn.CONCAT("Added ",$A$65," Option 5")</f>
        <v>Added Transfers (MVA)  Option 5</v>
      </c>
      <c r="B70" s="360"/>
      <c r="C70" s="360"/>
      <c r="D70" s="360"/>
      <c r="E70" s="360">
        <v>21.75</v>
      </c>
      <c r="F70" s="360">
        <v>21.75</v>
      </c>
      <c r="G70" s="360">
        <v>21.75</v>
      </c>
      <c r="H70" s="360">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ht="16.5">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ht="16.5">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ht="16.5">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234</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8" t="s">
        <v>675</v>
      </c>
      <c r="E3" s="448"/>
      <c r="F3" s="448" t="s">
        <v>676</v>
      </c>
      <c r="G3" s="448"/>
      <c r="H3" s="448" t="s">
        <v>677</v>
      </c>
      <c r="I3" s="448"/>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198</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49" t="s">
        <v>707</v>
      </c>
      <c r="D1" s="449"/>
      <c r="E1" s="449"/>
      <c r="F1" s="449"/>
      <c r="G1" s="449"/>
      <c r="H1" s="449"/>
      <c r="I1" s="449"/>
      <c r="J1" s="449"/>
      <c r="K1" s="449"/>
      <c r="L1" s="449"/>
    </row>
    <row r="2" spans="1:19">
      <c r="A2" s="355" t="s">
        <v>281</v>
      </c>
      <c r="B2" s="62"/>
      <c r="C2" s="61" t="str">
        <f>ZSS</f>
        <v>PHM</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6" t="s">
        <v>742</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4"/>
    </row>
    <row r="2" spans="1:122">
      <c r="C2" s="105" t="str">
        <f>'Key Model Assumption &amp; Inputs'!$B$1</f>
        <v>PHM</v>
      </c>
      <c r="D2" s="105"/>
      <c r="E2" s="105"/>
    </row>
    <row r="3" spans="1:122" s="106" customFormat="1">
      <c r="A3" s="450" t="s">
        <v>744</v>
      </c>
      <c r="B3" s="450"/>
      <c r="C3" s="450"/>
      <c r="D3" s="450"/>
      <c r="E3" s="450"/>
      <c r="F3" s="450"/>
    </row>
    <row r="4" spans="1:122">
      <c r="H4" s="34" t="s">
        <v>745</v>
      </c>
      <c r="I4" s="34" t="s">
        <v>698</v>
      </c>
      <c r="J4" s="34"/>
      <c r="K4" s="34" t="s">
        <v>695</v>
      </c>
      <c r="L4" s="34"/>
      <c r="M4" s="34" t="s">
        <v>693</v>
      </c>
      <c r="N4" s="34"/>
      <c r="O4" s="34" t="s">
        <v>692</v>
      </c>
      <c r="P4" s="34"/>
      <c r="Q4" s="34" t="s">
        <v>198</v>
      </c>
      <c r="R4" s="34"/>
      <c r="S4" s="34" t="s">
        <v>702</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0" t="s">
        <v>749</v>
      </c>
      <c r="B32" s="450"/>
      <c r="C32" s="450"/>
      <c r="D32" s="450"/>
      <c r="E32" s="450"/>
      <c r="F32" s="450"/>
      <c r="G32" s="450"/>
    </row>
    <row r="33" spans="1:122">
      <c r="A33" s="107"/>
      <c r="B33" s="107"/>
      <c r="C33" s="107"/>
      <c r="D33" s="107"/>
      <c r="E33" s="107"/>
      <c r="F33" s="107"/>
      <c r="G33" s="107"/>
      <c r="H33" s="73" t="s">
        <v>745</v>
      </c>
      <c r="I33" s="73" t="s">
        <v>698</v>
      </c>
      <c r="J33" s="73"/>
      <c r="K33" s="73" t="s">
        <v>695</v>
      </c>
      <c r="L33" s="73"/>
      <c r="M33" s="73" t="s">
        <v>693</v>
      </c>
      <c r="N33" s="73"/>
      <c r="O33" s="73" t="s">
        <v>692</v>
      </c>
      <c r="P33" s="73"/>
      <c r="Q33" s="73" t="s">
        <v>198</v>
      </c>
      <c r="R33" s="73"/>
      <c r="S33" s="73" t="s">
        <v>702</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1" t="s">
        <v>750</v>
      </c>
      <c r="C60" s="452"/>
      <c r="D60" s="452"/>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1" t="s">
        <v>756</v>
      </c>
      <c r="C68" s="452"/>
      <c r="D68" s="452"/>
      <c r="E68" s="354"/>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759</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762</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765</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763</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767</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769</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771</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773</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775</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777</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779</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781</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763</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783</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785</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787</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789</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791</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797</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763</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42.058000048329184</v>
      </c>
      <c r="C4" s="20">
        <v>57.723851376391046</v>
      </c>
      <c r="D4" s="20">
        <v>61.766420727224968</v>
      </c>
      <c r="E4" s="20">
        <v>62.440624253591288</v>
      </c>
      <c r="F4" s="20">
        <v>62.95205475054712</v>
      </c>
      <c r="G4" s="20">
        <v>63.864280899926008</v>
      </c>
      <c r="H4" s="20">
        <v>65.965183215098946</v>
      </c>
      <c r="I4" s="20">
        <v>67.354886384225637</v>
      </c>
      <c r="J4" s="20">
        <v>69.133406580572668</v>
      </c>
      <c r="K4" s="20">
        <v>70.046944619722566</v>
      </c>
      <c r="L4" s="20">
        <v>70.838230439498489</v>
      </c>
      <c r="M4" s="20">
        <v>69.304988356574853</v>
      </c>
      <c r="N4" s="20">
        <v>71.058459746612883</v>
      </c>
      <c r="O4" s="20">
        <v>73.826562464468466</v>
      </c>
      <c r="P4" s="20">
        <v>71.690779415462217</v>
      </c>
      <c r="Q4" s="20">
        <f>P4</f>
        <v>71.690779415462217</v>
      </c>
      <c r="R4" s="20">
        <f t="shared" ref="R4:AD4" si="1">Q4</f>
        <v>71.690779415462217</v>
      </c>
      <c r="S4" s="20">
        <f t="shared" si="1"/>
        <v>71.690779415462217</v>
      </c>
      <c r="T4" s="20">
        <f t="shared" si="1"/>
        <v>71.690779415462217</v>
      </c>
      <c r="U4" s="20">
        <f t="shared" si="1"/>
        <v>71.690779415462217</v>
      </c>
      <c r="V4" s="20">
        <f t="shared" si="1"/>
        <v>71.690779415462217</v>
      </c>
      <c r="W4" s="20">
        <f t="shared" si="1"/>
        <v>71.690779415462217</v>
      </c>
      <c r="X4" s="20">
        <f t="shared" si="1"/>
        <v>71.690779415462217</v>
      </c>
      <c r="Y4" s="20">
        <f t="shared" si="1"/>
        <v>71.690779415462217</v>
      </c>
      <c r="Z4" s="20">
        <f t="shared" si="1"/>
        <v>71.690779415462217</v>
      </c>
      <c r="AA4" s="20">
        <f t="shared" si="1"/>
        <v>71.690779415462217</v>
      </c>
      <c r="AB4" s="20">
        <f t="shared" si="1"/>
        <v>71.690779415462217</v>
      </c>
      <c r="AC4" s="20">
        <f t="shared" si="1"/>
        <v>71.690779415462217</v>
      </c>
      <c r="AD4" s="20">
        <f t="shared" si="1"/>
        <v>71.690779415462217</v>
      </c>
      <c r="AE4" s="20">
        <f t="shared" ref="Q4:AE6" si="2">AD4</f>
        <v>71.690779415462217</v>
      </c>
    </row>
    <row r="5" spans="1:31">
      <c r="A5" s="6" t="s">
        <v>810</v>
      </c>
      <c r="B5" s="148" cm="1">
        <f t="array" ref="B5:P5">Winter_POE10*Forecast_Sensitivity</f>
        <v>44.908000137299432</v>
      </c>
      <c r="C5" s="148">
        <v>60.376273051919497</v>
      </c>
      <c r="D5" s="148">
        <v>64.577807726333049</v>
      </c>
      <c r="E5" s="148">
        <v>65.212544025591214</v>
      </c>
      <c r="F5" s="148">
        <v>65.598270169739948</v>
      </c>
      <c r="G5" s="148">
        <v>66.490283208132908</v>
      </c>
      <c r="H5" s="148">
        <v>68.624332457236648</v>
      </c>
      <c r="I5" s="20">
        <v>69.77039184150992</v>
      </c>
      <c r="J5" s="20">
        <v>71.990766743744615</v>
      </c>
      <c r="K5" s="20">
        <v>78.780884886615965</v>
      </c>
      <c r="L5" s="20">
        <v>73.136636119765356</v>
      </c>
      <c r="M5" s="20">
        <v>72.018483130880739</v>
      </c>
      <c r="N5" s="20">
        <v>73.480847371048895</v>
      </c>
      <c r="O5" s="20">
        <v>76.702738840852319</v>
      </c>
      <c r="P5" s="20">
        <v>74.488347586967492</v>
      </c>
      <c r="Q5" s="20">
        <f t="shared" ref="Q5" si="3">P5</f>
        <v>74.488347586967492</v>
      </c>
      <c r="R5" s="20">
        <f t="shared" si="2"/>
        <v>74.488347586967492</v>
      </c>
      <c r="S5" s="20">
        <f t="shared" si="2"/>
        <v>74.488347586967492</v>
      </c>
      <c r="T5" s="20">
        <f t="shared" si="2"/>
        <v>74.488347586967492</v>
      </c>
      <c r="U5" s="20">
        <f t="shared" si="2"/>
        <v>74.488347586967492</v>
      </c>
      <c r="V5" s="20">
        <f t="shared" si="2"/>
        <v>74.488347586967492</v>
      </c>
      <c r="W5" s="20">
        <f t="shared" si="2"/>
        <v>74.488347586967492</v>
      </c>
      <c r="X5" s="20">
        <f t="shared" si="2"/>
        <v>74.488347586967492</v>
      </c>
      <c r="Y5" s="20">
        <f t="shared" si="2"/>
        <v>74.488347586967492</v>
      </c>
      <c r="Z5" s="20">
        <f t="shared" si="2"/>
        <v>74.488347586967492</v>
      </c>
      <c r="AA5" s="20">
        <f t="shared" si="2"/>
        <v>74.488347586967492</v>
      </c>
      <c r="AB5" s="20">
        <f t="shared" si="2"/>
        <v>74.488347586967492</v>
      </c>
      <c r="AC5" s="20">
        <f t="shared" si="2"/>
        <v>74.488347586967492</v>
      </c>
      <c r="AD5" s="20">
        <f t="shared" si="2"/>
        <v>74.488347586967492</v>
      </c>
      <c r="AE5" s="20">
        <f t="shared" si="2"/>
        <v>74.488347586967492</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40.358000048329181</v>
      </c>
      <c r="C12" s="148">
        <v>56.023851376391043</v>
      </c>
      <c r="D12" s="148">
        <v>60.096420727224967</v>
      </c>
      <c r="E12" s="148">
        <v>60.79062425359129</v>
      </c>
      <c r="F12" s="148">
        <v>61.332054750547123</v>
      </c>
      <c r="G12" s="20">
        <v>62.264280899926007</v>
      </c>
      <c r="H12" s="20">
        <v>64.385183215098948</v>
      </c>
      <c r="I12" s="20">
        <v>65.80488638422564</v>
      </c>
      <c r="J12" s="20">
        <v>67.603406580572667</v>
      </c>
      <c r="K12" s="20">
        <v>68.536944619722561</v>
      </c>
      <c r="L12" s="20">
        <v>69.358230439498485</v>
      </c>
      <c r="M12" s="20">
        <v>67.844988356574859</v>
      </c>
      <c r="N12" s="20">
        <v>69.618459746612885</v>
      </c>
      <c r="O12" s="20">
        <v>72.406562464468465</v>
      </c>
      <c r="P12" s="20">
        <v>70.290779415462211</v>
      </c>
      <c r="Q12" s="20">
        <v>70.290779415462211</v>
      </c>
      <c r="R12" s="20">
        <v>70.290779415462211</v>
      </c>
      <c r="S12" s="20">
        <v>70.290779415462211</v>
      </c>
      <c r="T12" s="20">
        <v>70.290779415462211</v>
      </c>
      <c r="U12" s="20">
        <v>70.290779415462211</v>
      </c>
      <c r="V12" s="20">
        <v>70.290779415462211</v>
      </c>
      <c r="W12" s="20">
        <v>70.290779415462211</v>
      </c>
      <c r="X12" s="20">
        <v>70.290779415462211</v>
      </c>
      <c r="Y12" s="20">
        <v>70.290779415462211</v>
      </c>
      <c r="Z12" s="20">
        <v>70.290779415462211</v>
      </c>
      <c r="AA12" s="20">
        <v>70.290779415462211</v>
      </c>
      <c r="AB12" s="20">
        <v>70.290779415462211</v>
      </c>
      <c r="AC12" s="20">
        <v>70.290779415462211</v>
      </c>
      <c r="AD12" s="20">
        <v>70.290779415462211</v>
      </c>
      <c r="AE12" s="20">
        <v>70.290779415462211</v>
      </c>
    </row>
    <row r="13" spans="1:31">
      <c r="A13" s="4" t="s">
        <v>816</v>
      </c>
      <c r="B13" s="20" cm="1">
        <f t="array" ref="B13:AE13">(Winter_Maximum_Demand__MVA____P10+Block_loads__MVA__not_in_the_forecast)-Transfer_Winter-Demand_management__MVA_Option1-Embedded_generation__MVA_Option1</f>
        <v>43.208000137299429</v>
      </c>
      <c r="C13" s="148">
        <v>58.676273051919495</v>
      </c>
      <c r="D13" s="148">
        <v>62.907807726333047</v>
      </c>
      <c r="E13" s="148">
        <v>63.562544025591215</v>
      </c>
      <c r="F13" s="148">
        <v>63.97827016973995</v>
      </c>
      <c r="G13" s="20">
        <v>64.890283208132914</v>
      </c>
      <c r="H13" s="20">
        <v>67.044332457236649</v>
      </c>
      <c r="I13" s="20">
        <v>68.220391841509922</v>
      </c>
      <c r="J13" s="20">
        <v>70.460766743744614</v>
      </c>
      <c r="K13" s="20">
        <v>77.27088488661596</v>
      </c>
      <c r="L13" s="20">
        <v>71.656636119765352</v>
      </c>
      <c r="M13" s="20">
        <v>70.558483130880745</v>
      </c>
      <c r="N13" s="20">
        <v>72.040847371048898</v>
      </c>
      <c r="O13" s="20">
        <v>75.282738840852318</v>
      </c>
      <c r="P13" s="20">
        <v>73.088347586967487</v>
      </c>
      <c r="Q13" s="20">
        <v>73.088347586967487</v>
      </c>
      <c r="R13" s="20">
        <v>73.088347586967487</v>
      </c>
      <c r="S13" s="20">
        <v>73.088347586967487</v>
      </c>
      <c r="T13" s="20">
        <v>73.088347586967487</v>
      </c>
      <c r="U13" s="20">
        <v>73.088347586967487</v>
      </c>
      <c r="V13" s="20">
        <v>73.088347586967487</v>
      </c>
      <c r="W13" s="20">
        <v>73.088347586967487</v>
      </c>
      <c r="X13" s="20">
        <v>73.088347586967487</v>
      </c>
      <c r="Y13" s="20">
        <v>73.088347586967487</v>
      </c>
      <c r="Z13" s="20">
        <v>73.088347586967487</v>
      </c>
      <c r="AA13" s="20">
        <v>73.088347586967487</v>
      </c>
      <c r="AB13" s="20">
        <v>73.088347586967487</v>
      </c>
      <c r="AC13" s="20">
        <v>73.088347586967487</v>
      </c>
      <c r="AD13" s="20">
        <v>73.088347586967487</v>
      </c>
      <c r="AE13" s="20">
        <v>73.088347586967487</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47.575889478756096</v>
      </c>
      <c r="C16" s="20">
        <v>62.658899861625805</v>
      </c>
      <c r="D16" s="20">
        <v>66.737429757883987</v>
      </c>
      <c r="E16" s="20">
        <v>66.599862000104608</v>
      </c>
      <c r="F16" s="20">
        <v>66.568455338415745</v>
      </c>
      <c r="G16" s="20">
        <v>67.018358835423896</v>
      </c>
      <c r="H16" s="20">
        <v>67.51381133937609</v>
      </c>
      <c r="I16" s="20">
        <v>68.540944434691056</v>
      </c>
      <c r="J16" s="20">
        <v>69.280427833456869</v>
      </c>
      <c r="K16" s="20">
        <v>69.673336135640369</v>
      </c>
      <c r="L16" s="20">
        <v>70.095669757784194</v>
      </c>
      <c r="M16" s="20">
        <v>70.489011463632096</v>
      </c>
      <c r="N16" s="20">
        <v>71.214305490857612</v>
      </c>
      <c r="O16" s="20">
        <v>72.118860650212596</v>
      </c>
      <c r="P16" s="20">
        <v>72.036375612827754</v>
      </c>
      <c r="Q16" s="20">
        <f t="shared" ref="Q16:Q17" si="6">P16</f>
        <v>72.036375612827754</v>
      </c>
      <c r="R16" s="20">
        <f t="shared" ref="R16:AE17" si="7">Q16</f>
        <v>72.036375612827754</v>
      </c>
      <c r="S16" s="20">
        <f t="shared" si="7"/>
        <v>72.036375612827754</v>
      </c>
      <c r="T16" s="20">
        <f t="shared" si="7"/>
        <v>72.036375612827754</v>
      </c>
      <c r="U16" s="20">
        <f t="shared" si="7"/>
        <v>72.036375612827754</v>
      </c>
      <c r="V16" s="20">
        <f t="shared" si="7"/>
        <v>72.036375612827754</v>
      </c>
      <c r="W16" s="20">
        <f t="shared" si="7"/>
        <v>72.036375612827754</v>
      </c>
      <c r="X16" s="20">
        <f t="shared" si="7"/>
        <v>72.036375612827754</v>
      </c>
      <c r="Y16" s="20">
        <f t="shared" si="7"/>
        <v>72.036375612827754</v>
      </c>
      <c r="Z16" s="20">
        <f t="shared" si="7"/>
        <v>72.036375612827754</v>
      </c>
      <c r="AA16" s="20">
        <f t="shared" si="7"/>
        <v>72.036375612827754</v>
      </c>
      <c r="AB16" s="20">
        <f t="shared" si="7"/>
        <v>72.036375612827754</v>
      </c>
      <c r="AC16" s="20">
        <f t="shared" si="7"/>
        <v>72.036375612827754</v>
      </c>
      <c r="AD16" s="20">
        <f t="shared" si="7"/>
        <v>72.036375612827754</v>
      </c>
      <c r="AE16" s="20">
        <f t="shared" si="7"/>
        <v>72.036375612827754</v>
      </c>
    </row>
    <row r="17" spans="1:31">
      <c r="A17" s="6" t="s">
        <v>810</v>
      </c>
      <c r="B17" s="20" cm="1">
        <f t="array" ref="B17:P17">Summer_POE10*Forecast_Sensitivity</f>
        <v>52.855352286103624</v>
      </c>
      <c r="C17" s="20">
        <v>67.968628335917828</v>
      </c>
      <c r="D17" s="20">
        <v>71.896089623756581</v>
      </c>
      <c r="E17" s="20">
        <v>71.640728188916043</v>
      </c>
      <c r="F17" s="20">
        <v>71.630487055098811</v>
      </c>
      <c r="G17" s="20">
        <v>72.017919721096121</v>
      </c>
      <c r="H17" s="20">
        <v>73.070538657214314</v>
      </c>
      <c r="I17" s="20">
        <v>73.759716030041545</v>
      </c>
      <c r="J17" s="20">
        <v>74.443158656427698</v>
      </c>
      <c r="K17" s="20">
        <v>75.245623133287594</v>
      </c>
      <c r="L17" s="20">
        <v>75.978506072601007</v>
      </c>
      <c r="M17" s="20">
        <v>76.698551273526633</v>
      </c>
      <c r="N17" s="20">
        <v>76.764285675787946</v>
      </c>
      <c r="O17" s="20">
        <v>77.607793305199806</v>
      </c>
      <c r="P17" s="20">
        <v>76.935655521607131</v>
      </c>
      <c r="Q17" s="20">
        <f t="shared" si="6"/>
        <v>76.935655521607131</v>
      </c>
      <c r="R17" s="20">
        <f t="shared" si="7"/>
        <v>76.935655521607131</v>
      </c>
      <c r="S17" s="20">
        <f t="shared" si="7"/>
        <v>76.935655521607131</v>
      </c>
      <c r="T17" s="20">
        <f t="shared" si="7"/>
        <v>76.935655521607131</v>
      </c>
      <c r="U17" s="20">
        <f t="shared" si="7"/>
        <v>76.935655521607131</v>
      </c>
      <c r="V17" s="20">
        <f t="shared" si="7"/>
        <v>76.935655521607131</v>
      </c>
      <c r="W17" s="20">
        <f t="shared" si="7"/>
        <v>76.935655521607131</v>
      </c>
      <c r="X17" s="20">
        <f t="shared" si="7"/>
        <v>76.935655521607131</v>
      </c>
      <c r="Y17" s="20">
        <f t="shared" si="7"/>
        <v>76.935655521607131</v>
      </c>
      <c r="Z17" s="20">
        <f t="shared" si="7"/>
        <v>76.935655521607131</v>
      </c>
      <c r="AA17" s="20">
        <f t="shared" si="7"/>
        <v>76.935655521607131</v>
      </c>
      <c r="AB17" s="20">
        <f t="shared" si="7"/>
        <v>76.935655521607131</v>
      </c>
      <c r="AC17" s="20">
        <f t="shared" si="7"/>
        <v>76.935655521607131</v>
      </c>
      <c r="AD17" s="20">
        <f t="shared" si="7"/>
        <v>76.935655521607131</v>
      </c>
      <c r="AE17" s="20">
        <f t="shared" si="7"/>
        <v>76.935655521607131</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45.875889478756093</v>
      </c>
      <c r="C24" s="179">
        <v>60.958899861625802</v>
      </c>
      <c r="D24" s="179">
        <v>65.067429757883986</v>
      </c>
      <c r="E24" s="179">
        <v>64.949862000104602</v>
      </c>
      <c r="F24" s="179">
        <v>64.948455338415741</v>
      </c>
      <c r="G24" s="179">
        <v>65.418358835423902</v>
      </c>
      <c r="H24" s="179">
        <v>65.933811339376092</v>
      </c>
      <c r="I24" s="179">
        <v>66.990944434691059</v>
      </c>
      <c r="J24" s="179">
        <v>67.750427833456868</v>
      </c>
      <c r="K24" s="179">
        <v>68.163336135640364</v>
      </c>
      <c r="L24" s="179">
        <v>68.61566975778419</v>
      </c>
      <c r="M24" s="179">
        <v>69.029011463632102</v>
      </c>
      <c r="N24" s="179">
        <v>69.774305490857614</v>
      </c>
      <c r="O24" s="179">
        <v>70.698860650212595</v>
      </c>
      <c r="P24" s="179">
        <v>70.636375612827749</v>
      </c>
      <c r="Q24" s="179">
        <v>70.636375612827749</v>
      </c>
      <c r="R24" s="179">
        <v>70.636375612827749</v>
      </c>
      <c r="S24" s="179">
        <v>70.636375612827749</v>
      </c>
      <c r="T24" s="179">
        <v>70.636375612827749</v>
      </c>
      <c r="U24" s="179">
        <v>70.636375612827749</v>
      </c>
      <c r="V24" s="179">
        <v>70.636375612827749</v>
      </c>
      <c r="W24" s="179">
        <v>70.636375612827749</v>
      </c>
      <c r="X24" s="179">
        <v>70.636375612827749</v>
      </c>
      <c r="Y24" s="179">
        <v>70.636375612827749</v>
      </c>
      <c r="Z24" s="179">
        <v>70.636375612827749</v>
      </c>
      <c r="AA24" s="179">
        <v>70.636375612827749</v>
      </c>
      <c r="AB24" s="179">
        <v>70.636375612827749</v>
      </c>
      <c r="AC24" s="179">
        <v>70.636375612827749</v>
      </c>
      <c r="AD24" s="179">
        <v>70.636375612827749</v>
      </c>
      <c r="AE24" s="179">
        <v>70.636375612827749</v>
      </c>
    </row>
    <row r="25" spans="1:31">
      <c r="A25" s="4" t="s">
        <v>819</v>
      </c>
      <c r="B25" s="179" cm="1">
        <f t="array" ref="B25:AE25">(Summer_Maximum_Demand__MVA____P10+Block_loads__MVA__not_in_the_forecast)-Transfer_Summer-Demand_management__MVA_Option1-Embedded_Generation_Summer</f>
        <v>51.155352286103621</v>
      </c>
      <c r="C25" s="179">
        <v>66.268628335917825</v>
      </c>
      <c r="D25" s="179">
        <v>70.226089623756579</v>
      </c>
      <c r="E25" s="179">
        <v>69.990728188916037</v>
      </c>
      <c r="F25" s="179">
        <v>70.010487055098807</v>
      </c>
      <c r="G25" s="179">
        <v>70.417919721096126</v>
      </c>
      <c r="H25" s="179">
        <v>71.490538657214316</v>
      </c>
      <c r="I25" s="179">
        <v>72.209716030041548</v>
      </c>
      <c r="J25" s="179">
        <v>72.913158656427697</v>
      </c>
      <c r="K25" s="179">
        <v>73.735623133287589</v>
      </c>
      <c r="L25" s="179">
        <v>74.498506072601003</v>
      </c>
      <c r="M25" s="179">
        <v>75.238551273526639</v>
      </c>
      <c r="N25" s="179">
        <v>75.324285675787948</v>
      </c>
      <c r="O25" s="179">
        <v>76.187793305199804</v>
      </c>
      <c r="P25" s="179">
        <v>75.535655521607126</v>
      </c>
      <c r="Q25" s="179">
        <v>75.535655521607126</v>
      </c>
      <c r="R25" s="179">
        <v>75.535655521607126</v>
      </c>
      <c r="S25" s="179">
        <v>75.535655521607126</v>
      </c>
      <c r="T25" s="179">
        <v>75.535655521607126</v>
      </c>
      <c r="U25" s="179">
        <v>75.535655521607126</v>
      </c>
      <c r="V25" s="179">
        <v>75.535655521607126</v>
      </c>
      <c r="W25" s="179">
        <v>75.535655521607126</v>
      </c>
      <c r="X25" s="179">
        <v>75.535655521607126</v>
      </c>
      <c r="Y25" s="179">
        <v>75.535655521607126</v>
      </c>
      <c r="Z25" s="179">
        <v>75.535655521607126</v>
      </c>
      <c r="AA25" s="179">
        <v>75.535655521607126</v>
      </c>
      <c r="AB25" s="179">
        <v>75.535655521607126</v>
      </c>
      <c r="AC25" s="179">
        <v>75.535655521607126</v>
      </c>
      <c r="AD25" s="179">
        <v>75.535655521607126</v>
      </c>
      <c r="AE25" s="179">
        <v>75.535655521607126</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19.333333329999999</v>
      </c>
      <c r="F30" s="20">
        <v>19.333333329999999</v>
      </c>
      <c r="G30" s="20">
        <v>19.333333329999999</v>
      </c>
      <c r="H30" s="20">
        <v>19.333333329999999</v>
      </c>
      <c r="I30" s="20">
        <v>19.333333329999999</v>
      </c>
      <c r="J30" s="20">
        <v>19.333333329999999</v>
      </c>
      <c r="K30" s="20">
        <v>19.333333329999999</v>
      </c>
      <c r="L30" s="20">
        <v>19.333333329999999</v>
      </c>
      <c r="M30" s="20">
        <v>19.333333329999999</v>
      </c>
      <c r="N30" s="20">
        <v>19.333333329999999</v>
      </c>
      <c r="O30" s="20">
        <v>19.333333329999999</v>
      </c>
      <c r="P30" s="20">
        <v>19.333333329999999</v>
      </c>
      <c r="Q30" s="20">
        <f t="shared" ref="Q30:AE32" si="9">P30</f>
        <v>19.333333329999999</v>
      </c>
      <c r="R30" s="20">
        <f t="shared" si="9"/>
        <v>19.333333329999999</v>
      </c>
      <c r="S30" s="20">
        <f t="shared" si="9"/>
        <v>19.333333329999999</v>
      </c>
      <c r="T30" s="20">
        <f t="shared" si="9"/>
        <v>19.333333329999999</v>
      </c>
      <c r="U30" s="20">
        <f t="shared" si="9"/>
        <v>19.333333329999999</v>
      </c>
      <c r="V30" s="20">
        <f t="shared" si="9"/>
        <v>19.333333329999999</v>
      </c>
      <c r="W30" s="20">
        <f t="shared" si="9"/>
        <v>19.333333329999999</v>
      </c>
      <c r="X30" s="20">
        <f t="shared" si="9"/>
        <v>19.333333329999999</v>
      </c>
      <c r="Y30" s="20">
        <f t="shared" si="9"/>
        <v>19.333333329999999</v>
      </c>
      <c r="Z30" s="20">
        <f t="shared" si="9"/>
        <v>19.333333329999999</v>
      </c>
      <c r="AA30" s="20">
        <f t="shared" si="9"/>
        <v>19.333333329999999</v>
      </c>
      <c r="AB30" s="20">
        <f t="shared" si="9"/>
        <v>19.333333329999999</v>
      </c>
      <c r="AC30" s="20">
        <f t="shared" si="9"/>
        <v>19.333333329999999</v>
      </c>
      <c r="AD30" s="20">
        <f t="shared" si="9"/>
        <v>19.333333329999999</v>
      </c>
      <c r="AE30" s="20">
        <f t="shared" si="9"/>
        <v>19.333333329999999</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40.358000048329181</v>
      </c>
      <c r="C34" s="20">
        <v>56.023851376391043</v>
      </c>
      <c r="D34" s="20">
        <v>60.096420727224967</v>
      </c>
      <c r="E34" s="20">
        <v>41.457290923591287</v>
      </c>
      <c r="F34" s="20">
        <v>41.998721420547128</v>
      </c>
      <c r="G34" s="20">
        <v>42.930947569926005</v>
      </c>
      <c r="H34" s="20">
        <v>45.051849885098946</v>
      </c>
      <c r="I34" s="20">
        <v>46.471553054225637</v>
      </c>
      <c r="J34" s="20">
        <v>48.270073250572665</v>
      </c>
      <c r="K34" s="20">
        <v>49.203611289722559</v>
      </c>
      <c r="L34" s="20">
        <v>50.024897109498482</v>
      </c>
      <c r="M34" s="20">
        <v>48.511655026574857</v>
      </c>
      <c r="N34" s="20">
        <v>50.285126416612883</v>
      </c>
      <c r="O34" s="20">
        <v>53.073229134468463</v>
      </c>
      <c r="P34" s="20">
        <v>50.957446085462209</v>
      </c>
      <c r="Q34" s="20">
        <v>50.957446085462209</v>
      </c>
      <c r="R34" s="20">
        <v>50.957446085462209</v>
      </c>
      <c r="S34" s="20">
        <v>50.957446085462209</v>
      </c>
      <c r="T34" s="20">
        <v>50.957446085462209</v>
      </c>
      <c r="U34" s="20">
        <v>50.957446085462209</v>
      </c>
      <c r="V34" s="20">
        <v>50.957446085462209</v>
      </c>
      <c r="W34" s="20">
        <v>50.957446085462209</v>
      </c>
      <c r="X34" s="20">
        <v>50.957446085462209</v>
      </c>
      <c r="Y34" s="20">
        <v>50.957446085462209</v>
      </c>
      <c r="Z34" s="20">
        <v>50.957446085462209</v>
      </c>
      <c r="AA34" s="20">
        <v>50.957446085462209</v>
      </c>
      <c r="AB34" s="20">
        <v>50.957446085462209</v>
      </c>
      <c r="AC34" s="20">
        <v>50.957446085462209</v>
      </c>
      <c r="AD34" s="20">
        <v>50.957446085462209</v>
      </c>
      <c r="AE34" s="20">
        <v>50.957446085462209</v>
      </c>
    </row>
    <row r="35" spans="1:31">
      <c r="A35" s="4" t="s">
        <v>824</v>
      </c>
      <c r="B35" s="20" cm="1">
        <f t="array" ref="B35:AE35">Base_Case_Winter_POE10-B30:AE30-B31:AE31-B32:AE32</f>
        <v>43.208000137299429</v>
      </c>
      <c r="C35" s="20">
        <v>58.676273051919495</v>
      </c>
      <c r="D35" s="20">
        <v>62.907807726333047</v>
      </c>
      <c r="E35" s="20">
        <v>44.22921069559122</v>
      </c>
      <c r="F35" s="20">
        <v>44.644936839739955</v>
      </c>
      <c r="G35" s="20">
        <v>45.556949878132912</v>
      </c>
      <c r="H35" s="20">
        <v>47.710999127236647</v>
      </c>
      <c r="I35" s="20">
        <v>48.88705851150992</v>
      </c>
      <c r="J35" s="20">
        <v>51.127433413744612</v>
      </c>
      <c r="K35" s="20">
        <v>57.937551556615958</v>
      </c>
      <c r="L35" s="20">
        <v>52.32330278976535</v>
      </c>
      <c r="M35" s="20">
        <v>51.225149800880743</v>
      </c>
      <c r="N35" s="20">
        <v>52.707514041048896</v>
      </c>
      <c r="O35" s="20">
        <v>55.949405510852316</v>
      </c>
      <c r="P35" s="20">
        <v>53.755014256967485</v>
      </c>
      <c r="Q35" s="20">
        <v>53.755014256967485</v>
      </c>
      <c r="R35" s="20">
        <v>53.755014256967485</v>
      </c>
      <c r="S35" s="20">
        <v>53.755014256967485</v>
      </c>
      <c r="T35" s="20">
        <v>53.755014256967485</v>
      </c>
      <c r="U35" s="20">
        <v>53.755014256967485</v>
      </c>
      <c r="V35" s="20">
        <v>53.755014256967485</v>
      </c>
      <c r="W35" s="20">
        <v>53.755014256967485</v>
      </c>
      <c r="X35" s="20">
        <v>53.755014256967485</v>
      </c>
      <c r="Y35" s="20">
        <v>53.755014256967485</v>
      </c>
      <c r="Z35" s="20">
        <v>53.755014256967485</v>
      </c>
      <c r="AA35" s="20">
        <v>53.755014256967485</v>
      </c>
      <c r="AB35" s="20">
        <v>53.755014256967485</v>
      </c>
      <c r="AC35" s="20">
        <v>53.755014256967485</v>
      </c>
      <c r="AD35" s="20">
        <v>53.755014256967485</v>
      </c>
      <c r="AE35" s="20">
        <v>53.755014256967485</v>
      </c>
    </row>
    <row r="36" spans="1:31">
      <c r="A36" s="4" t="s">
        <v>825</v>
      </c>
      <c r="B36" s="20" cm="1">
        <f t="array" ref="B36:AE36">Base_Case_Summer_POE50-B30:AE30-B31:AE31-B32:AE32</f>
        <v>45.875889478756093</v>
      </c>
      <c r="C36" s="20">
        <v>60.958899861625802</v>
      </c>
      <c r="D36" s="20">
        <v>65.067429757883986</v>
      </c>
      <c r="E36" s="20">
        <v>45.6165286701046</v>
      </c>
      <c r="F36" s="20">
        <v>45.615122008415739</v>
      </c>
      <c r="G36" s="20">
        <v>46.0850255054239</v>
      </c>
      <c r="H36" s="20">
        <v>46.60047800937609</v>
      </c>
      <c r="I36" s="20">
        <v>47.657611104691057</v>
      </c>
      <c r="J36" s="20">
        <v>48.417094503456866</v>
      </c>
      <c r="K36" s="20">
        <v>48.830002805640362</v>
      </c>
      <c r="L36" s="20">
        <v>49.282336427784188</v>
      </c>
      <c r="M36" s="20">
        <v>49.6956781336321</v>
      </c>
      <c r="N36" s="20">
        <v>50.440972160857612</v>
      </c>
      <c r="O36" s="20">
        <v>51.365527320212593</v>
      </c>
      <c r="P36" s="20">
        <v>51.303042282827747</v>
      </c>
      <c r="Q36" s="20">
        <v>51.303042282827747</v>
      </c>
      <c r="R36" s="20">
        <v>51.303042282827747</v>
      </c>
      <c r="S36" s="20">
        <v>51.303042282827747</v>
      </c>
      <c r="T36" s="20">
        <v>51.303042282827747</v>
      </c>
      <c r="U36" s="20">
        <v>51.303042282827747</v>
      </c>
      <c r="V36" s="20">
        <v>51.303042282827747</v>
      </c>
      <c r="W36" s="20">
        <v>51.303042282827747</v>
      </c>
      <c r="X36" s="20">
        <v>51.303042282827747</v>
      </c>
      <c r="Y36" s="20">
        <v>51.303042282827747</v>
      </c>
      <c r="Z36" s="20">
        <v>51.303042282827747</v>
      </c>
      <c r="AA36" s="20">
        <v>51.303042282827747</v>
      </c>
      <c r="AB36" s="20">
        <v>51.303042282827747</v>
      </c>
      <c r="AC36" s="20">
        <v>51.303042282827747</v>
      </c>
      <c r="AD36" s="20">
        <v>51.303042282827747</v>
      </c>
      <c r="AE36" s="20">
        <v>51.303042282827747</v>
      </c>
    </row>
    <row r="37" spans="1:31">
      <c r="A37" s="4" t="s">
        <v>826</v>
      </c>
      <c r="B37" s="20" cm="1">
        <f t="array" ref="B37:AE37">Base_Case_Summer_POE10-B30:AE30-B31:AE31-B32:AE32</f>
        <v>51.155352286103621</v>
      </c>
      <c r="C37" s="20">
        <v>66.268628335917825</v>
      </c>
      <c r="D37" s="20">
        <v>70.226089623756579</v>
      </c>
      <c r="E37" s="20">
        <v>50.657394858916035</v>
      </c>
      <c r="F37" s="20">
        <v>50.677153725098805</v>
      </c>
      <c r="G37" s="20">
        <v>51.084586391096124</v>
      </c>
      <c r="H37" s="20">
        <v>52.157205327214314</v>
      </c>
      <c r="I37" s="20">
        <v>52.876382700041546</v>
      </c>
      <c r="J37" s="20">
        <v>53.579825326427695</v>
      </c>
      <c r="K37" s="20">
        <v>54.402289803287587</v>
      </c>
      <c r="L37" s="20">
        <v>55.165172742601001</v>
      </c>
      <c r="M37" s="20">
        <v>55.905217943526637</v>
      </c>
      <c r="N37" s="20">
        <v>55.990952345787946</v>
      </c>
      <c r="O37" s="20">
        <v>56.854459975199802</v>
      </c>
      <c r="P37" s="20">
        <v>56.202322191607124</v>
      </c>
      <c r="Q37" s="20">
        <v>56.202322191607124</v>
      </c>
      <c r="R37" s="20">
        <v>56.202322191607124</v>
      </c>
      <c r="S37" s="20">
        <v>56.202322191607124</v>
      </c>
      <c r="T37" s="20">
        <v>56.202322191607124</v>
      </c>
      <c r="U37" s="20">
        <v>56.202322191607124</v>
      </c>
      <c r="V37" s="20">
        <v>56.202322191607124</v>
      </c>
      <c r="W37" s="20">
        <v>56.202322191607124</v>
      </c>
      <c r="X37" s="20">
        <v>56.202322191607124</v>
      </c>
      <c r="Y37" s="20">
        <v>56.202322191607124</v>
      </c>
      <c r="Z37" s="20">
        <v>56.202322191607124</v>
      </c>
      <c r="AA37" s="20">
        <v>56.202322191607124</v>
      </c>
      <c r="AB37" s="20">
        <v>56.202322191607124</v>
      </c>
      <c r="AC37" s="20">
        <v>56.202322191607124</v>
      </c>
      <c r="AD37" s="20">
        <v>56.202322191607124</v>
      </c>
      <c r="AE37" s="20">
        <v>56.202322191607124</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40.358000048329181</v>
      </c>
      <c r="C47" s="20">
        <v>56.023851376391043</v>
      </c>
      <c r="D47" s="20">
        <v>60.096420727224967</v>
      </c>
      <c r="E47" s="20">
        <v>60.79062425359129</v>
      </c>
      <c r="F47" s="20">
        <v>61.332054750547123</v>
      </c>
      <c r="G47" s="20">
        <v>62.264280899926007</v>
      </c>
      <c r="H47" s="20">
        <v>64.385183215098948</v>
      </c>
      <c r="I47" s="20">
        <v>65.80488638422564</v>
      </c>
      <c r="J47" s="20">
        <v>67.603406580572667</v>
      </c>
      <c r="K47" s="20">
        <v>68.536944619722561</v>
      </c>
      <c r="L47" s="20">
        <v>69.358230439498485</v>
      </c>
      <c r="M47" s="20">
        <v>67.844988356574859</v>
      </c>
      <c r="N47" s="20">
        <v>69.618459746612885</v>
      </c>
      <c r="O47" s="20">
        <v>72.406562464468465</v>
      </c>
      <c r="P47" s="20">
        <v>70.290779415462211</v>
      </c>
      <c r="Q47" s="20">
        <v>70.290779415462211</v>
      </c>
      <c r="R47" s="20">
        <v>70.290779415462211</v>
      </c>
      <c r="S47" s="20">
        <v>70.290779415462211</v>
      </c>
      <c r="T47" s="20">
        <v>70.290779415462211</v>
      </c>
      <c r="U47" s="20">
        <v>70.290779415462211</v>
      </c>
      <c r="V47" s="20">
        <v>70.290779415462211</v>
      </c>
      <c r="W47" s="20">
        <v>70.290779415462211</v>
      </c>
      <c r="X47" s="20">
        <v>70.290779415462211</v>
      </c>
      <c r="Y47" s="20">
        <v>70.290779415462211</v>
      </c>
      <c r="Z47" s="20">
        <v>70.290779415462211</v>
      </c>
      <c r="AA47" s="20">
        <v>70.290779415462211</v>
      </c>
      <c r="AB47" s="20">
        <v>70.290779415462211</v>
      </c>
      <c r="AC47" s="20">
        <v>70.290779415462211</v>
      </c>
      <c r="AD47" s="20">
        <v>70.290779415462211</v>
      </c>
      <c r="AE47" s="20">
        <v>70.290779415462211</v>
      </c>
    </row>
    <row r="48" spans="1:31">
      <c r="A48" s="4" t="s">
        <v>828</v>
      </c>
      <c r="B48" s="20" cm="1">
        <f t="array" ref="B48:AE48">Base_Case_Winter_POE10-B43:AE43-B44:AE44-B45:AE45</f>
        <v>43.208000137299429</v>
      </c>
      <c r="C48" s="20">
        <v>58.676273051919495</v>
      </c>
      <c r="D48" s="20">
        <v>62.907807726333047</v>
      </c>
      <c r="E48" s="20">
        <v>63.562544025591215</v>
      </c>
      <c r="F48" s="20">
        <v>63.97827016973995</v>
      </c>
      <c r="G48" s="20">
        <v>64.890283208132914</v>
      </c>
      <c r="H48" s="20">
        <v>67.044332457236649</v>
      </c>
      <c r="I48" s="20">
        <v>68.220391841509922</v>
      </c>
      <c r="J48" s="20">
        <v>70.460766743744614</v>
      </c>
      <c r="K48" s="20">
        <v>77.27088488661596</v>
      </c>
      <c r="L48" s="20">
        <v>71.656636119765352</v>
      </c>
      <c r="M48" s="20">
        <v>70.558483130880745</v>
      </c>
      <c r="N48" s="20">
        <v>72.040847371048898</v>
      </c>
      <c r="O48" s="20">
        <v>75.282738840852318</v>
      </c>
      <c r="P48" s="20">
        <v>73.088347586967487</v>
      </c>
      <c r="Q48" s="20">
        <v>73.088347586967487</v>
      </c>
      <c r="R48" s="20">
        <v>73.088347586967487</v>
      </c>
      <c r="S48" s="20">
        <v>73.088347586967487</v>
      </c>
      <c r="T48" s="20">
        <v>73.088347586967487</v>
      </c>
      <c r="U48" s="20">
        <v>73.088347586967487</v>
      </c>
      <c r="V48" s="20">
        <v>73.088347586967487</v>
      </c>
      <c r="W48" s="20">
        <v>73.088347586967487</v>
      </c>
      <c r="X48" s="20">
        <v>73.088347586967487</v>
      </c>
      <c r="Y48" s="20">
        <v>73.088347586967487</v>
      </c>
      <c r="Z48" s="20">
        <v>73.088347586967487</v>
      </c>
      <c r="AA48" s="20">
        <v>73.088347586967487</v>
      </c>
      <c r="AB48" s="20">
        <v>73.088347586967487</v>
      </c>
      <c r="AC48" s="20">
        <v>73.088347586967487</v>
      </c>
      <c r="AD48" s="20">
        <v>73.088347586967487</v>
      </c>
      <c r="AE48" s="20">
        <v>73.088347586967487</v>
      </c>
    </row>
    <row r="49" spans="1:31">
      <c r="A49" s="4" t="s">
        <v>829</v>
      </c>
      <c r="B49" s="20" cm="1">
        <f t="array" ref="B49:AE49">Base_Case_Summer_POE50-B43:AE43-B44:AE44-B45:AE45</f>
        <v>45.875889478756093</v>
      </c>
      <c r="C49" s="20">
        <v>60.958899861625802</v>
      </c>
      <c r="D49" s="20">
        <v>65.067429757883986</v>
      </c>
      <c r="E49" s="20">
        <v>64.949862000104602</v>
      </c>
      <c r="F49" s="20">
        <v>64.948455338415741</v>
      </c>
      <c r="G49" s="20">
        <v>65.418358835423902</v>
      </c>
      <c r="H49" s="20">
        <v>65.933811339376092</v>
      </c>
      <c r="I49" s="20">
        <v>66.990944434691059</v>
      </c>
      <c r="J49" s="20">
        <v>67.750427833456868</v>
      </c>
      <c r="K49" s="20">
        <v>68.163336135640364</v>
      </c>
      <c r="L49" s="20">
        <v>68.61566975778419</v>
      </c>
      <c r="M49" s="20">
        <v>69.029011463632102</v>
      </c>
      <c r="N49" s="20">
        <v>69.774305490857614</v>
      </c>
      <c r="O49" s="20">
        <v>70.698860650212595</v>
      </c>
      <c r="P49" s="20">
        <v>70.636375612827749</v>
      </c>
      <c r="Q49" s="20">
        <v>70.636375612827749</v>
      </c>
      <c r="R49" s="20">
        <v>70.636375612827749</v>
      </c>
      <c r="S49" s="20">
        <v>70.636375612827749</v>
      </c>
      <c r="T49" s="20">
        <v>70.636375612827749</v>
      </c>
      <c r="U49" s="20">
        <v>70.636375612827749</v>
      </c>
      <c r="V49" s="20">
        <v>70.636375612827749</v>
      </c>
      <c r="W49" s="20">
        <v>70.636375612827749</v>
      </c>
      <c r="X49" s="20">
        <v>70.636375612827749</v>
      </c>
      <c r="Y49" s="20">
        <v>70.636375612827749</v>
      </c>
      <c r="Z49" s="20">
        <v>70.636375612827749</v>
      </c>
      <c r="AA49" s="20">
        <v>70.636375612827749</v>
      </c>
      <c r="AB49" s="20">
        <v>70.636375612827749</v>
      </c>
      <c r="AC49" s="20">
        <v>70.636375612827749</v>
      </c>
      <c r="AD49" s="20">
        <v>70.636375612827749</v>
      </c>
      <c r="AE49" s="20">
        <v>70.636375612827749</v>
      </c>
    </row>
    <row r="50" spans="1:31">
      <c r="A50" s="4" t="s">
        <v>830</v>
      </c>
      <c r="B50" s="20" cm="1">
        <f t="array" ref="B50:AE50">Base_Case_Summer_POE10-B43:AE43-B44:AE44-B45:AE45</f>
        <v>51.155352286103621</v>
      </c>
      <c r="C50" s="20">
        <v>66.268628335917825</v>
      </c>
      <c r="D50" s="20">
        <v>70.226089623756579</v>
      </c>
      <c r="E50" s="20">
        <v>69.990728188916037</v>
      </c>
      <c r="F50" s="20">
        <v>70.010487055098807</v>
      </c>
      <c r="G50" s="20">
        <v>70.417919721096126</v>
      </c>
      <c r="H50" s="20">
        <v>71.490538657214316</v>
      </c>
      <c r="I50" s="20">
        <v>72.209716030041548</v>
      </c>
      <c r="J50" s="20">
        <v>72.913158656427697</v>
      </c>
      <c r="K50" s="20">
        <v>73.735623133287589</v>
      </c>
      <c r="L50" s="20">
        <v>74.498506072601003</v>
      </c>
      <c r="M50" s="20">
        <v>75.238551273526639</v>
      </c>
      <c r="N50" s="20">
        <v>75.324285675787948</v>
      </c>
      <c r="O50" s="20">
        <v>76.187793305199804</v>
      </c>
      <c r="P50" s="20">
        <v>75.535655521607126</v>
      </c>
      <c r="Q50" s="20">
        <v>75.535655521607126</v>
      </c>
      <c r="R50" s="20">
        <v>75.535655521607126</v>
      </c>
      <c r="S50" s="20">
        <v>75.535655521607126</v>
      </c>
      <c r="T50" s="20">
        <v>75.535655521607126</v>
      </c>
      <c r="U50" s="20">
        <v>75.535655521607126</v>
      </c>
      <c r="V50" s="20">
        <v>75.535655521607126</v>
      </c>
      <c r="W50" s="20">
        <v>75.535655521607126</v>
      </c>
      <c r="X50" s="20">
        <v>75.535655521607126</v>
      </c>
      <c r="Y50" s="20">
        <v>75.535655521607126</v>
      </c>
      <c r="Z50" s="20">
        <v>75.535655521607126</v>
      </c>
      <c r="AA50" s="20">
        <v>75.535655521607126</v>
      </c>
      <c r="AB50" s="20">
        <v>75.535655521607126</v>
      </c>
      <c r="AC50" s="20">
        <v>75.535655521607126</v>
      </c>
      <c r="AD50" s="20">
        <v>75.535655521607126</v>
      </c>
      <c r="AE50" s="20">
        <v>75.535655521607126</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4</v>
      </c>
      <c r="F55" s="20">
        <v>4</v>
      </c>
      <c r="G55" s="20">
        <v>4</v>
      </c>
      <c r="H55" s="20">
        <v>4</v>
      </c>
      <c r="I55" s="20">
        <v>4</v>
      </c>
      <c r="J55" s="20">
        <v>4</v>
      </c>
      <c r="K55" s="20">
        <v>4</v>
      </c>
      <c r="L55" s="20">
        <v>4</v>
      </c>
      <c r="M55" s="20">
        <v>4</v>
      </c>
      <c r="N55" s="20">
        <v>4</v>
      </c>
      <c r="O55" s="20">
        <v>4</v>
      </c>
      <c r="P55" s="20">
        <v>4</v>
      </c>
      <c r="Q55" s="20">
        <f t="shared" ref="Q55:AE57" si="12">P55</f>
        <v>4</v>
      </c>
      <c r="R55" s="20">
        <f t="shared" si="12"/>
        <v>4</v>
      </c>
      <c r="S55" s="20">
        <f t="shared" si="12"/>
        <v>4</v>
      </c>
      <c r="T55" s="20">
        <f t="shared" si="12"/>
        <v>4</v>
      </c>
      <c r="U55" s="20">
        <f t="shared" si="12"/>
        <v>4</v>
      </c>
      <c r="V55" s="20">
        <f t="shared" si="12"/>
        <v>4</v>
      </c>
      <c r="W55" s="20">
        <f t="shared" si="12"/>
        <v>4</v>
      </c>
      <c r="X55" s="20">
        <f t="shared" si="12"/>
        <v>4</v>
      </c>
      <c r="Y55" s="20">
        <f t="shared" si="12"/>
        <v>4</v>
      </c>
      <c r="Z55" s="20">
        <f t="shared" si="12"/>
        <v>4</v>
      </c>
      <c r="AA55" s="20">
        <f t="shared" si="12"/>
        <v>4</v>
      </c>
      <c r="AB55" s="20">
        <f t="shared" si="12"/>
        <v>4</v>
      </c>
      <c r="AC55" s="20">
        <f t="shared" si="12"/>
        <v>4</v>
      </c>
      <c r="AD55" s="20">
        <f t="shared" si="12"/>
        <v>4</v>
      </c>
      <c r="AE55" s="20">
        <f t="shared" si="12"/>
        <v>4</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40.358000048329181</v>
      </c>
      <c r="C59" s="20">
        <v>56.023851376391043</v>
      </c>
      <c r="D59" s="20">
        <v>60.096420727224967</v>
      </c>
      <c r="E59" s="20">
        <v>56.79062425359129</v>
      </c>
      <c r="F59" s="20">
        <v>57.332054750547123</v>
      </c>
      <c r="G59" s="20">
        <v>58.264280899926007</v>
      </c>
      <c r="H59" s="20">
        <v>60.385183215098948</v>
      </c>
      <c r="I59" s="20">
        <v>61.80488638422564</v>
      </c>
      <c r="J59" s="20">
        <v>63.603406580572667</v>
      </c>
      <c r="K59" s="20">
        <v>64.536944619722561</v>
      </c>
      <c r="L59" s="20">
        <v>65.358230439498485</v>
      </c>
      <c r="M59" s="20">
        <v>63.844988356574859</v>
      </c>
      <c r="N59" s="20">
        <v>65.618459746612885</v>
      </c>
      <c r="O59" s="20">
        <v>68.406562464468465</v>
      </c>
      <c r="P59" s="20">
        <v>66.290779415462211</v>
      </c>
      <c r="Q59" s="20">
        <v>66.290779415462211</v>
      </c>
      <c r="R59" s="20">
        <v>66.290779415462211</v>
      </c>
      <c r="S59" s="20">
        <v>66.290779415462211</v>
      </c>
      <c r="T59" s="20">
        <v>66.290779415462211</v>
      </c>
      <c r="U59" s="20">
        <v>66.290779415462211</v>
      </c>
      <c r="V59" s="20">
        <v>66.290779415462211</v>
      </c>
      <c r="W59" s="20">
        <v>66.290779415462211</v>
      </c>
      <c r="X59" s="20">
        <v>66.290779415462211</v>
      </c>
      <c r="Y59" s="20">
        <v>66.290779415462211</v>
      </c>
      <c r="Z59" s="20">
        <v>66.290779415462211</v>
      </c>
      <c r="AA59" s="20">
        <v>66.290779415462211</v>
      </c>
      <c r="AB59" s="20">
        <v>66.290779415462211</v>
      </c>
      <c r="AC59" s="20">
        <v>66.290779415462211</v>
      </c>
      <c r="AD59" s="20">
        <v>66.290779415462211</v>
      </c>
      <c r="AE59" s="20">
        <v>66.290779415462211</v>
      </c>
    </row>
    <row r="60" spans="1:31">
      <c r="A60" s="4" t="s">
        <v>832</v>
      </c>
      <c r="B60" s="20" cm="1">
        <f t="array" ref="B60:AE60">Base_Case_Winter_POE10-B55:AE55-B56:AE56-B57:AE57</f>
        <v>43.208000137299429</v>
      </c>
      <c r="C60" s="20">
        <v>58.676273051919495</v>
      </c>
      <c r="D60" s="20">
        <v>62.907807726333047</v>
      </c>
      <c r="E60" s="20">
        <v>59.562544025591215</v>
      </c>
      <c r="F60" s="20">
        <v>59.97827016973995</v>
      </c>
      <c r="G60" s="20">
        <v>60.890283208132914</v>
      </c>
      <c r="H60" s="20">
        <v>63.044332457236649</v>
      </c>
      <c r="I60" s="20">
        <v>64.220391841509922</v>
      </c>
      <c r="J60" s="20">
        <v>66.460766743744614</v>
      </c>
      <c r="K60" s="20">
        <v>73.27088488661596</v>
      </c>
      <c r="L60" s="20">
        <v>67.656636119765352</v>
      </c>
      <c r="M60" s="20">
        <v>66.558483130880745</v>
      </c>
      <c r="N60" s="20">
        <v>68.040847371048898</v>
      </c>
      <c r="O60" s="20">
        <v>71.282738840852318</v>
      </c>
      <c r="P60" s="20">
        <v>69.088347586967487</v>
      </c>
      <c r="Q60" s="20">
        <v>69.088347586967487</v>
      </c>
      <c r="R60" s="20">
        <v>69.088347586967487</v>
      </c>
      <c r="S60" s="20">
        <v>69.088347586967487</v>
      </c>
      <c r="T60" s="20">
        <v>69.088347586967487</v>
      </c>
      <c r="U60" s="20">
        <v>69.088347586967487</v>
      </c>
      <c r="V60" s="20">
        <v>69.088347586967487</v>
      </c>
      <c r="W60" s="20">
        <v>69.088347586967487</v>
      </c>
      <c r="X60" s="20">
        <v>69.088347586967487</v>
      </c>
      <c r="Y60" s="20">
        <v>69.088347586967487</v>
      </c>
      <c r="Z60" s="20">
        <v>69.088347586967487</v>
      </c>
      <c r="AA60" s="20">
        <v>69.088347586967487</v>
      </c>
      <c r="AB60" s="20">
        <v>69.088347586967487</v>
      </c>
      <c r="AC60" s="20">
        <v>69.088347586967487</v>
      </c>
      <c r="AD60" s="20">
        <v>69.088347586967487</v>
      </c>
      <c r="AE60" s="20">
        <v>69.088347586967487</v>
      </c>
    </row>
    <row r="61" spans="1:31">
      <c r="A61" s="4" t="s">
        <v>833</v>
      </c>
      <c r="B61" s="20" cm="1">
        <f t="array" ref="B61:AE61">Base_Case_Summer_POE50-B55:AE55-B56:AE56-B57:AE57</f>
        <v>45.875889478756093</v>
      </c>
      <c r="C61" s="20">
        <v>60.958899861625802</v>
      </c>
      <c r="D61" s="20">
        <v>65.067429757883986</v>
      </c>
      <c r="E61" s="20">
        <v>60.949862000104602</v>
      </c>
      <c r="F61" s="20">
        <v>60.948455338415741</v>
      </c>
      <c r="G61" s="20">
        <v>61.418358835423902</v>
      </c>
      <c r="H61" s="20">
        <v>61.933811339376092</v>
      </c>
      <c r="I61" s="20">
        <v>62.990944434691059</v>
      </c>
      <c r="J61" s="20">
        <v>63.750427833456868</v>
      </c>
      <c r="K61" s="20">
        <v>64.163336135640364</v>
      </c>
      <c r="L61" s="20">
        <v>64.61566975778419</v>
      </c>
      <c r="M61" s="20">
        <v>65.029011463632102</v>
      </c>
      <c r="N61" s="20">
        <v>65.774305490857614</v>
      </c>
      <c r="O61" s="20">
        <v>66.698860650212595</v>
      </c>
      <c r="P61" s="20">
        <v>66.636375612827749</v>
      </c>
      <c r="Q61" s="20">
        <v>66.636375612827749</v>
      </c>
      <c r="R61" s="20">
        <v>66.636375612827749</v>
      </c>
      <c r="S61" s="20">
        <v>66.636375612827749</v>
      </c>
      <c r="T61" s="20">
        <v>66.636375612827749</v>
      </c>
      <c r="U61" s="20">
        <v>66.636375612827749</v>
      </c>
      <c r="V61" s="20">
        <v>66.636375612827749</v>
      </c>
      <c r="W61" s="20">
        <v>66.636375612827749</v>
      </c>
      <c r="X61" s="20">
        <v>66.636375612827749</v>
      </c>
      <c r="Y61" s="20">
        <v>66.636375612827749</v>
      </c>
      <c r="Z61" s="20">
        <v>66.636375612827749</v>
      </c>
      <c r="AA61" s="20">
        <v>66.636375612827749</v>
      </c>
      <c r="AB61" s="20">
        <v>66.636375612827749</v>
      </c>
      <c r="AC61" s="20">
        <v>66.636375612827749</v>
      </c>
      <c r="AD61" s="20">
        <v>66.636375612827749</v>
      </c>
      <c r="AE61" s="20">
        <v>66.636375612827749</v>
      </c>
    </row>
    <row r="62" spans="1:31">
      <c r="A62" s="4" t="s">
        <v>834</v>
      </c>
      <c r="B62" s="20" cm="1">
        <f t="array" ref="B62:AE62">Base_Case_Summer_POE10-B55:AE55-B56:AE56-B57:AE57</f>
        <v>51.155352286103621</v>
      </c>
      <c r="C62" s="20">
        <v>66.268628335917825</v>
      </c>
      <c r="D62" s="20">
        <v>70.226089623756579</v>
      </c>
      <c r="E62" s="20">
        <v>65.990728188916037</v>
      </c>
      <c r="F62" s="20">
        <v>66.010487055098807</v>
      </c>
      <c r="G62" s="20">
        <v>66.417919721096126</v>
      </c>
      <c r="H62" s="20">
        <v>67.490538657214316</v>
      </c>
      <c r="I62" s="20">
        <v>68.209716030041548</v>
      </c>
      <c r="J62" s="20">
        <v>68.913158656427697</v>
      </c>
      <c r="K62" s="20">
        <v>69.735623133287589</v>
      </c>
      <c r="L62" s="20">
        <v>70.498506072601003</v>
      </c>
      <c r="M62" s="20">
        <v>71.238551273526639</v>
      </c>
      <c r="N62" s="20">
        <v>71.324285675787948</v>
      </c>
      <c r="O62" s="20">
        <v>72.187793305199804</v>
      </c>
      <c r="P62" s="20">
        <v>71.535655521607126</v>
      </c>
      <c r="Q62" s="20">
        <v>71.535655521607126</v>
      </c>
      <c r="R62" s="20">
        <v>71.535655521607126</v>
      </c>
      <c r="S62" s="20">
        <v>71.535655521607126</v>
      </c>
      <c r="T62" s="20">
        <v>71.535655521607126</v>
      </c>
      <c r="U62" s="20">
        <v>71.535655521607126</v>
      </c>
      <c r="V62" s="20">
        <v>71.535655521607126</v>
      </c>
      <c r="W62" s="20">
        <v>71.535655521607126</v>
      </c>
      <c r="X62" s="20">
        <v>71.535655521607126</v>
      </c>
      <c r="Y62" s="20">
        <v>71.535655521607126</v>
      </c>
      <c r="Z62" s="20">
        <v>71.535655521607126</v>
      </c>
      <c r="AA62" s="20">
        <v>71.535655521607126</v>
      </c>
      <c r="AB62" s="20">
        <v>71.535655521607126</v>
      </c>
      <c r="AC62" s="20">
        <v>71.535655521607126</v>
      </c>
      <c r="AD62" s="20">
        <v>71.535655521607126</v>
      </c>
      <c r="AE62" s="20">
        <v>71.535655521607126</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21.75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40.358000048329181</v>
      </c>
      <c r="C71" s="20">
        <v>56.023851376391043</v>
      </c>
      <c r="D71" s="20">
        <v>60.096420727224967</v>
      </c>
      <c r="E71" s="20">
        <v>39.04062425359129</v>
      </c>
      <c r="F71" s="20">
        <v>39.582054750547123</v>
      </c>
      <c r="G71" s="20">
        <v>40.514280899926007</v>
      </c>
      <c r="H71" s="20">
        <v>42.635183215098948</v>
      </c>
      <c r="I71" s="20">
        <v>44.05488638422564</v>
      </c>
      <c r="J71" s="20">
        <v>45.853406580572667</v>
      </c>
      <c r="K71" s="20">
        <v>46.786944619722561</v>
      </c>
      <c r="L71" s="20">
        <v>47.608230439498485</v>
      </c>
      <c r="M71" s="20">
        <v>46.094988356574859</v>
      </c>
      <c r="N71" s="20">
        <v>47.868459746612885</v>
      </c>
      <c r="O71" s="20">
        <v>50.656562464468465</v>
      </c>
      <c r="P71" s="20">
        <v>48.540779415462211</v>
      </c>
      <c r="Q71" s="20">
        <v>48.540779415462211</v>
      </c>
      <c r="R71" s="20">
        <v>48.540779415462211</v>
      </c>
      <c r="S71" s="20">
        <v>48.540779415462211</v>
      </c>
      <c r="T71" s="20">
        <v>48.540779415462211</v>
      </c>
      <c r="U71" s="20">
        <v>48.540779415462211</v>
      </c>
      <c r="V71" s="20">
        <v>48.540779415462211</v>
      </c>
      <c r="W71" s="20">
        <v>48.540779415462211</v>
      </c>
      <c r="X71" s="20">
        <v>48.540779415462211</v>
      </c>
      <c r="Y71" s="20">
        <v>48.540779415462211</v>
      </c>
      <c r="Z71" s="20">
        <v>48.540779415462211</v>
      </c>
      <c r="AA71" s="20">
        <v>48.540779415462211</v>
      </c>
      <c r="AB71" s="20">
        <v>48.540779415462211</v>
      </c>
      <c r="AC71" s="20">
        <v>48.540779415462211</v>
      </c>
      <c r="AD71" s="20">
        <v>48.540779415462211</v>
      </c>
      <c r="AE71" s="20">
        <v>48.540779415462211</v>
      </c>
    </row>
    <row r="72" spans="1:31">
      <c r="A72" s="4" t="s">
        <v>836</v>
      </c>
      <c r="B72" s="20" cm="1">
        <f t="array" ref="B72:AE72">Base_Case_Winter_POE10-B67:AE67-B68:AE68-B69:AE69</f>
        <v>43.208000137299429</v>
      </c>
      <c r="C72" s="20">
        <v>58.676273051919495</v>
      </c>
      <c r="D72" s="20">
        <v>62.907807726333047</v>
      </c>
      <c r="E72" s="20">
        <v>41.812544025591215</v>
      </c>
      <c r="F72" s="20">
        <v>42.22827016973995</v>
      </c>
      <c r="G72" s="20">
        <v>43.140283208132914</v>
      </c>
      <c r="H72" s="20">
        <v>45.294332457236649</v>
      </c>
      <c r="I72" s="20">
        <v>46.470391841509922</v>
      </c>
      <c r="J72" s="20">
        <v>48.710766743744614</v>
      </c>
      <c r="K72" s="20">
        <v>55.52088488661596</v>
      </c>
      <c r="L72" s="20">
        <v>49.906636119765352</v>
      </c>
      <c r="M72" s="20">
        <v>48.808483130880745</v>
      </c>
      <c r="N72" s="20">
        <v>50.290847371048898</v>
      </c>
      <c r="O72" s="20">
        <v>53.532738840852318</v>
      </c>
      <c r="P72" s="20">
        <v>51.338347586967487</v>
      </c>
      <c r="Q72" s="20">
        <v>51.338347586967487</v>
      </c>
      <c r="R72" s="20">
        <v>51.338347586967487</v>
      </c>
      <c r="S72" s="20">
        <v>51.338347586967487</v>
      </c>
      <c r="T72" s="20">
        <v>51.338347586967487</v>
      </c>
      <c r="U72" s="20">
        <v>51.338347586967487</v>
      </c>
      <c r="V72" s="20">
        <v>51.338347586967487</v>
      </c>
      <c r="W72" s="20">
        <v>51.338347586967487</v>
      </c>
      <c r="X72" s="20">
        <v>51.338347586967487</v>
      </c>
      <c r="Y72" s="20">
        <v>51.338347586967487</v>
      </c>
      <c r="Z72" s="20">
        <v>51.338347586967487</v>
      </c>
      <c r="AA72" s="20">
        <v>51.338347586967487</v>
      </c>
      <c r="AB72" s="20">
        <v>51.338347586967487</v>
      </c>
      <c r="AC72" s="20">
        <v>51.338347586967487</v>
      </c>
      <c r="AD72" s="20">
        <v>51.338347586967487</v>
      </c>
      <c r="AE72" s="20">
        <v>51.338347586967487</v>
      </c>
    </row>
    <row r="73" spans="1:31">
      <c r="A73" s="4" t="s">
        <v>837</v>
      </c>
      <c r="B73" s="20" cm="1">
        <f t="array" ref="B73:AE73">Base_Case_Summer_POE50-B67:AE67-B68:AE68-B69:AE69</f>
        <v>45.875889478756093</v>
      </c>
      <c r="C73" s="20">
        <v>60.958899861625802</v>
      </c>
      <c r="D73" s="20">
        <v>65.067429757883986</v>
      </c>
      <c r="E73" s="20">
        <v>43.199862000104602</v>
      </c>
      <c r="F73" s="20">
        <v>43.198455338415741</v>
      </c>
      <c r="G73" s="20">
        <v>43.668358835423902</v>
      </c>
      <c r="H73" s="20">
        <v>44.183811339376092</v>
      </c>
      <c r="I73" s="20">
        <v>45.240944434691059</v>
      </c>
      <c r="J73" s="20">
        <v>46.000427833456868</v>
      </c>
      <c r="K73" s="20">
        <v>46.413336135640364</v>
      </c>
      <c r="L73" s="20">
        <v>46.86566975778419</v>
      </c>
      <c r="M73" s="20">
        <v>47.279011463632102</v>
      </c>
      <c r="N73" s="20">
        <v>48.024305490857614</v>
      </c>
      <c r="O73" s="20">
        <v>48.948860650212595</v>
      </c>
      <c r="P73" s="20">
        <v>48.886375612827749</v>
      </c>
      <c r="Q73" s="20">
        <v>48.886375612827749</v>
      </c>
      <c r="R73" s="20">
        <v>48.886375612827749</v>
      </c>
      <c r="S73" s="20">
        <v>48.886375612827749</v>
      </c>
      <c r="T73" s="20">
        <v>48.886375612827749</v>
      </c>
      <c r="U73" s="20">
        <v>48.886375612827749</v>
      </c>
      <c r="V73" s="20">
        <v>48.886375612827749</v>
      </c>
      <c r="W73" s="20">
        <v>48.886375612827749</v>
      </c>
      <c r="X73" s="20">
        <v>48.886375612827749</v>
      </c>
      <c r="Y73" s="20">
        <v>48.886375612827749</v>
      </c>
      <c r="Z73" s="20">
        <v>48.886375612827749</v>
      </c>
      <c r="AA73" s="20">
        <v>48.886375612827749</v>
      </c>
      <c r="AB73" s="20">
        <v>48.886375612827749</v>
      </c>
      <c r="AC73" s="20">
        <v>48.886375612827749</v>
      </c>
      <c r="AD73" s="20">
        <v>48.886375612827749</v>
      </c>
      <c r="AE73" s="20">
        <v>48.886375612827749</v>
      </c>
    </row>
    <row r="74" spans="1:31">
      <c r="A74" s="4" t="s">
        <v>838</v>
      </c>
      <c r="B74" s="20" cm="1">
        <f t="array" ref="B74:AE74">Base_Case_Summer_POE10-B67:AE67-B68:AE68-B69:AE69</f>
        <v>51.155352286103621</v>
      </c>
      <c r="C74" s="20">
        <v>66.268628335917825</v>
      </c>
      <c r="D74" s="20">
        <v>70.226089623756579</v>
      </c>
      <c r="E74" s="20">
        <v>48.240728188916037</v>
      </c>
      <c r="F74" s="20">
        <v>48.260487055098807</v>
      </c>
      <c r="G74" s="20">
        <v>48.667919721096126</v>
      </c>
      <c r="H74" s="20">
        <v>49.740538657214316</v>
      </c>
      <c r="I74" s="20">
        <v>50.459716030041548</v>
      </c>
      <c r="J74" s="20">
        <v>51.163158656427697</v>
      </c>
      <c r="K74" s="20">
        <v>51.985623133287589</v>
      </c>
      <c r="L74" s="20">
        <v>52.748506072601003</v>
      </c>
      <c r="M74" s="20">
        <v>53.488551273526639</v>
      </c>
      <c r="N74" s="20">
        <v>53.574285675787948</v>
      </c>
      <c r="O74" s="20">
        <v>54.437793305199804</v>
      </c>
      <c r="P74" s="20">
        <v>53.785655521607126</v>
      </c>
      <c r="Q74" s="20">
        <v>53.785655521607126</v>
      </c>
      <c r="R74" s="20">
        <v>53.785655521607126</v>
      </c>
      <c r="S74" s="20">
        <v>53.785655521607126</v>
      </c>
      <c r="T74" s="20">
        <v>53.785655521607126</v>
      </c>
      <c r="U74" s="20">
        <v>53.785655521607126</v>
      </c>
      <c r="V74" s="20">
        <v>53.785655521607126</v>
      </c>
      <c r="W74" s="20">
        <v>53.785655521607126</v>
      </c>
      <c r="X74" s="20">
        <v>53.785655521607126</v>
      </c>
      <c r="Y74" s="20">
        <v>53.785655521607126</v>
      </c>
      <c r="Z74" s="20">
        <v>53.785655521607126</v>
      </c>
      <c r="AA74" s="20">
        <v>53.785655521607126</v>
      </c>
      <c r="AB74" s="20">
        <v>53.785655521607126</v>
      </c>
      <c r="AC74" s="20">
        <v>53.785655521607126</v>
      </c>
      <c r="AD74" s="20">
        <v>53.785655521607126</v>
      </c>
      <c r="AE74" s="20">
        <v>53.785655521607126</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40.358000048329181</v>
      </c>
      <c r="C83" s="20">
        <v>56.023851376391043</v>
      </c>
      <c r="D83" s="20">
        <v>60.096420727224967</v>
      </c>
      <c r="E83" s="20">
        <v>60.79062425359129</v>
      </c>
      <c r="F83" s="20">
        <v>61.332054750547123</v>
      </c>
      <c r="G83" s="20">
        <v>62.264280899926007</v>
      </c>
      <c r="H83" s="20">
        <v>64.385183215098948</v>
      </c>
      <c r="I83" s="20">
        <v>65.80488638422564</v>
      </c>
      <c r="J83" s="20">
        <v>67.603406580572667</v>
      </c>
      <c r="K83" s="20">
        <v>68.536944619722561</v>
      </c>
      <c r="L83" s="20">
        <v>69.358230439498485</v>
      </c>
      <c r="M83" s="20">
        <v>67.844988356574859</v>
      </c>
      <c r="N83" s="20">
        <v>69.618459746612885</v>
      </c>
      <c r="O83" s="20">
        <v>72.406562464468465</v>
      </c>
      <c r="P83" s="20">
        <v>70.290779415462211</v>
      </c>
      <c r="Q83" s="20">
        <v>70.290779415462211</v>
      </c>
      <c r="R83" s="20">
        <v>70.290779415462211</v>
      </c>
      <c r="S83" s="20">
        <v>70.290779415462211</v>
      </c>
      <c r="T83" s="20">
        <v>70.290779415462211</v>
      </c>
      <c r="U83" s="20">
        <v>70.290779415462211</v>
      </c>
      <c r="V83" s="20">
        <v>70.290779415462211</v>
      </c>
      <c r="W83" s="20">
        <v>70.290779415462211</v>
      </c>
      <c r="X83" s="20">
        <v>70.290779415462211</v>
      </c>
      <c r="Y83" s="20">
        <v>70.290779415462211</v>
      </c>
      <c r="Z83" s="20">
        <v>70.290779415462211</v>
      </c>
      <c r="AA83" s="20">
        <v>70.290779415462211</v>
      </c>
      <c r="AB83" s="20">
        <v>70.290779415462211</v>
      </c>
      <c r="AC83" s="20">
        <v>70.290779415462211</v>
      </c>
      <c r="AD83" s="20">
        <v>70.290779415462211</v>
      </c>
      <c r="AE83" s="20">
        <v>70.290779415462211</v>
      </c>
    </row>
    <row r="84" spans="1:31">
      <c r="A84" s="4" t="s">
        <v>840</v>
      </c>
      <c r="B84" s="20" cm="1">
        <f t="array" ref="B84:AE84">Base_Case_Winter_POE10-B79:AE79-B80:AE80-B81:AE81</f>
        <v>43.208000137299429</v>
      </c>
      <c r="C84" s="20">
        <v>58.676273051919495</v>
      </c>
      <c r="D84" s="20">
        <v>62.907807726333047</v>
      </c>
      <c r="E84" s="20">
        <v>63.562544025591215</v>
      </c>
      <c r="F84" s="20">
        <v>63.97827016973995</v>
      </c>
      <c r="G84" s="20">
        <v>64.890283208132914</v>
      </c>
      <c r="H84" s="20">
        <v>67.044332457236649</v>
      </c>
      <c r="I84" s="20">
        <v>68.220391841509922</v>
      </c>
      <c r="J84" s="20">
        <v>70.460766743744614</v>
      </c>
      <c r="K84" s="20">
        <v>77.27088488661596</v>
      </c>
      <c r="L84" s="20">
        <v>71.656636119765352</v>
      </c>
      <c r="M84" s="20">
        <v>70.558483130880745</v>
      </c>
      <c r="N84" s="20">
        <v>72.040847371048898</v>
      </c>
      <c r="O84" s="20">
        <v>75.282738840852318</v>
      </c>
      <c r="P84" s="20">
        <v>73.088347586967487</v>
      </c>
      <c r="Q84" s="20">
        <v>73.088347586967487</v>
      </c>
      <c r="R84" s="20">
        <v>73.088347586967487</v>
      </c>
      <c r="S84" s="20">
        <v>73.088347586967487</v>
      </c>
      <c r="T84" s="20">
        <v>73.088347586967487</v>
      </c>
      <c r="U84" s="20">
        <v>73.088347586967487</v>
      </c>
      <c r="V84" s="20">
        <v>73.088347586967487</v>
      </c>
      <c r="W84" s="20">
        <v>73.088347586967487</v>
      </c>
      <c r="X84" s="20">
        <v>73.088347586967487</v>
      </c>
      <c r="Y84" s="20">
        <v>73.088347586967487</v>
      </c>
      <c r="Z84" s="20">
        <v>73.088347586967487</v>
      </c>
      <c r="AA84" s="20">
        <v>73.088347586967487</v>
      </c>
      <c r="AB84" s="20">
        <v>73.088347586967487</v>
      </c>
      <c r="AC84" s="20">
        <v>73.088347586967487</v>
      </c>
      <c r="AD84" s="20">
        <v>73.088347586967487</v>
      </c>
      <c r="AE84" s="20">
        <v>73.088347586967487</v>
      </c>
    </row>
    <row r="85" spans="1:31">
      <c r="A85" s="4" t="s">
        <v>841</v>
      </c>
      <c r="B85" s="20" cm="1">
        <f t="array" ref="B85:AE85">Base_Case_Summer_POE50-B79:AE79-B80:AE80-B81:AE81</f>
        <v>45.875889478756093</v>
      </c>
      <c r="C85" s="20">
        <v>60.958899861625802</v>
      </c>
      <c r="D85" s="20">
        <v>65.067429757883986</v>
      </c>
      <c r="E85" s="20">
        <v>64.949862000104602</v>
      </c>
      <c r="F85" s="20">
        <v>64.948455338415741</v>
      </c>
      <c r="G85" s="20">
        <v>65.418358835423902</v>
      </c>
      <c r="H85" s="20">
        <v>65.933811339376092</v>
      </c>
      <c r="I85" s="20">
        <v>66.990944434691059</v>
      </c>
      <c r="J85" s="20">
        <v>67.750427833456868</v>
      </c>
      <c r="K85" s="20">
        <v>68.163336135640364</v>
      </c>
      <c r="L85" s="20">
        <v>68.61566975778419</v>
      </c>
      <c r="M85" s="20">
        <v>69.029011463632102</v>
      </c>
      <c r="N85" s="20">
        <v>69.774305490857614</v>
      </c>
      <c r="O85" s="20">
        <v>70.698860650212595</v>
      </c>
      <c r="P85" s="20">
        <v>70.636375612827749</v>
      </c>
      <c r="Q85" s="20">
        <v>70.636375612827749</v>
      </c>
      <c r="R85" s="20">
        <v>70.636375612827749</v>
      </c>
      <c r="S85" s="20">
        <v>70.636375612827749</v>
      </c>
      <c r="T85" s="20">
        <v>70.636375612827749</v>
      </c>
      <c r="U85" s="20">
        <v>70.636375612827749</v>
      </c>
      <c r="V85" s="20">
        <v>70.636375612827749</v>
      </c>
      <c r="W85" s="20">
        <v>70.636375612827749</v>
      </c>
      <c r="X85" s="20">
        <v>70.636375612827749</v>
      </c>
      <c r="Y85" s="20">
        <v>70.636375612827749</v>
      </c>
      <c r="Z85" s="20">
        <v>70.636375612827749</v>
      </c>
      <c r="AA85" s="20">
        <v>70.636375612827749</v>
      </c>
      <c r="AB85" s="20">
        <v>70.636375612827749</v>
      </c>
      <c r="AC85" s="20">
        <v>70.636375612827749</v>
      </c>
      <c r="AD85" s="20">
        <v>70.636375612827749</v>
      </c>
      <c r="AE85" s="20">
        <v>70.636375612827749</v>
      </c>
    </row>
    <row r="86" spans="1:31">
      <c r="A86" s="4" t="s">
        <v>842</v>
      </c>
      <c r="B86" s="20" cm="1">
        <f t="array" ref="B86:AE86">Base_Case_Summer_POE10-B79:AE79-B80:AE80-B81:AE81</f>
        <v>51.155352286103621</v>
      </c>
      <c r="C86" s="20">
        <v>66.268628335917825</v>
      </c>
      <c r="D86" s="20">
        <v>70.226089623756579</v>
      </c>
      <c r="E86" s="20">
        <v>69.990728188916037</v>
      </c>
      <c r="F86" s="20">
        <v>70.010487055098807</v>
      </c>
      <c r="G86" s="20">
        <v>70.417919721096126</v>
      </c>
      <c r="H86" s="20">
        <v>71.490538657214316</v>
      </c>
      <c r="I86" s="20">
        <v>72.209716030041548</v>
      </c>
      <c r="J86" s="20">
        <v>72.913158656427697</v>
      </c>
      <c r="K86" s="20">
        <v>73.735623133287589</v>
      </c>
      <c r="L86" s="20">
        <v>74.498506072601003</v>
      </c>
      <c r="M86" s="20">
        <v>75.238551273526639</v>
      </c>
      <c r="N86" s="20">
        <v>75.324285675787948</v>
      </c>
      <c r="O86" s="20">
        <v>76.187793305199804</v>
      </c>
      <c r="P86" s="20">
        <v>75.535655521607126</v>
      </c>
      <c r="Q86" s="20">
        <v>75.535655521607126</v>
      </c>
      <c r="R86" s="20">
        <v>75.535655521607126</v>
      </c>
      <c r="S86" s="20">
        <v>75.535655521607126</v>
      </c>
      <c r="T86" s="20">
        <v>75.535655521607126</v>
      </c>
      <c r="U86" s="20">
        <v>75.535655521607126</v>
      </c>
      <c r="V86" s="20">
        <v>75.535655521607126</v>
      </c>
      <c r="W86" s="20">
        <v>75.535655521607126</v>
      </c>
      <c r="X86" s="20">
        <v>75.535655521607126</v>
      </c>
      <c r="Y86" s="20">
        <v>75.535655521607126</v>
      </c>
      <c r="Z86" s="20">
        <v>75.535655521607126</v>
      </c>
      <c r="AA86" s="20">
        <v>75.535655521607126</v>
      </c>
      <c r="AB86" s="20">
        <v>75.535655521607126</v>
      </c>
      <c r="AC86" s="20">
        <v>75.535655521607126</v>
      </c>
      <c r="AD86" s="20">
        <v>75.535655521607126</v>
      </c>
      <c r="AE86" s="20">
        <v>75.535655521607126</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40.358000048329181</v>
      </c>
      <c r="C95" s="20">
        <v>56.023851376391043</v>
      </c>
      <c r="D95" s="20">
        <v>60.096420727224967</v>
      </c>
      <c r="E95" s="20">
        <v>60.79062425359129</v>
      </c>
      <c r="F95" s="20">
        <v>61.332054750547123</v>
      </c>
      <c r="G95" s="20">
        <v>62.264280899926007</v>
      </c>
      <c r="H95" s="20">
        <v>64.385183215098948</v>
      </c>
      <c r="I95" s="20">
        <v>65.80488638422564</v>
      </c>
      <c r="J95" s="20">
        <v>67.603406580572667</v>
      </c>
      <c r="K95" s="20">
        <v>68.536944619722561</v>
      </c>
      <c r="L95" s="20">
        <v>69.358230439498485</v>
      </c>
      <c r="M95" s="20">
        <v>67.844988356574859</v>
      </c>
      <c r="N95" s="20">
        <v>69.618459746612885</v>
      </c>
      <c r="O95" s="20">
        <v>72.406562464468465</v>
      </c>
      <c r="P95" s="20">
        <v>70.290779415462211</v>
      </c>
      <c r="Q95" s="20">
        <v>70.290779415462211</v>
      </c>
      <c r="R95" s="20">
        <v>70.290779415462211</v>
      </c>
      <c r="S95" s="20">
        <v>70.290779415462211</v>
      </c>
      <c r="T95" s="20">
        <v>70.290779415462211</v>
      </c>
      <c r="U95" s="20">
        <v>70.290779415462211</v>
      </c>
      <c r="V95" s="20">
        <v>70.290779415462211</v>
      </c>
      <c r="W95" s="20">
        <v>70.290779415462211</v>
      </c>
      <c r="X95" s="20">
        <v>70.290779415462211</v>
      </c>
      <c r="Y95" s="20">
        <v>70.290779415462211</v>
      </c>
      <c r="Z95" s="20">
        <v>70.290779415462211</v>
      </c>
      <c r="AA95" s="20">
        <v>70.290779415462211</v>
      </c>
      <c r="AB95" s="20">
        <v>70.290779415462211</v>
      </c>
      <c r="AC95" s="20">
        <v>70.290779415462211</v>
      </c>
      <c r="AD95" s="20">
        <v>70.290779415462211</v>
      </c>
      <c r="AE95" s="20">
        <v>70.290779415462211</v>
      </c>
    </row>
    <row r="96" spans="1:31">
      <c r="A96" s="4" t="s">
        <v>844</v>
      </c>
      <c r="B96" s="20" cm="1">
        <f t="array" ref="B96:AE96">Base_Case_Winter_POE10-B91:AE91-B92:AE92-B93:AE93</f>
        <v>43.208000137299429</v>
      </c>
      <c r="C96" s="20">
        <v>58.676273051919495</v>
      </c>
      <c r="D96" s="20">
        <v>62.907807726333047</v>
      </c>
      <c r="E96" s="20">
        <v>63.562544025591215</v>
      </c>
      <c r="F96" s="20">
        <v>63.97827016973995</v>
      </c>
      <c r="G96" s="20">
        <v>64.890283208132914</v>
      </c>
      <c r="H96" s="20">
        <v>67.044332457236649</v>
      </c>
      <c r="I96" s="20">
        <v>68.220391841509922</v>
      </c>
      <c r="J96" s="20">
        <v>70.460766743744614</v>
      </c>
      <c r="K96" s="20">
        <v>77.27088488661596</v>
      </c>
      <c r="L96" s="20">
        <v>71.656636119765352</v>
      </c>
      <c r="M96" s="20">
        <v>70.558483130880745</v>
      </c>
      <c r="N96" s="20">
        <v>72.040847371048898</v>
      </c>
      <c r="O96" s="20">
        <v>75.282738840852318</v>
      </c>
      <c r="P96" s="20">
        <v>73.088347586967487</v>
      </c>
      <c r="Q96" s="20">
        <v>73.088347586967487</v>
      </c>
      <c r="R96" s="20">
        <v>73.088347586967487</v>
      </c>
      <c r="S96" s="20">
        <v>73.088347586967487</v>
      </c>
      <c r="T96" s="20">
        <v>73.088347586967487</v>
      </c>
      <c r="U96" s="20">
        <v>73.088347586967487</v>
      </c>
      <c r="V96" s="20">
        <v>73.088347586967487</v>
      </c>
      <c r="W96" s="20">
        <v>73.088347586967487</v>
      </c>
      <c r="X96" s="20">
        <v>73.088347586967487</v>
      </c>
      <c r="Y96" s="20">
        <v>73.088347586967487</v>
      </c>
      <c r="Z96" s="20">
        <v>73.088347586967487</v>
      </c>
      <c r="AA96" s="20">
        <v>73.088347586967487</v>
      </c>
      <c r="AB96" s="20">
        <v>73.088347586967487</v>
      </c>
      <c r="AC96" s="20">
        <v>73.088347586967487</v>
      </c>
      <c r="AD96" s="20">
        <v>73.088347586967487</v>
      </c>
      <c r="AE96" s="20">
        <v>73.088347586967487</v>
      </c>
    </row>
    <row r="97" spans="1:31">
      <c r="A97" s="4" t="s">
        <v>845</v>
      </c>
      <c r="B97" s="20" cm="1">
        <f t="array" ref="B97:AE97">Base_Case_Summer_POE50-B91:AE91-B92:AE92-B93:AE93</f>
        <v>45.875889478756093</v>
      </c>
      <c r="C97" s="20">
        <v>60.958899861625802</v>
      </c>
      <c r="D97" s="20">
        <v>65.067429757883986</v>
      </c>
      <c r="E97" s="20">
        <v>64.949862000104602</v>
      </c>
      <c r="F97" s="20">
        <v>64.948455338415741</v>
      </c>
      <c r="G97" s="20">
        <v>65.418358835423902</v>
      </c>
      <c r="H97" s="20">
        <v>65.933811339376092</v>
      </c>
      <c r="I97" s="20">
        <v>66.990944434691059</v>
      </c>
      <c r="J97" s="20">
        <v>67.750427833456868</v>
      </c>
      <c r="K97" s="20">
        <v>68.163336135640364</v>
      </c>
      <c r="L97" s="20">
        <v>68.61566975778419</v>
      </c>
      <c r="M97" s="20">
        <v>69.029011463632102</v>
      </c>
      <c r="N97" s="20">
        <v>69.774305490857614</v>
      </c>
      <c r="O97" s="20">
        <v>70.698860650212595</v>
      </c>
      <c r="P97" s="20">
        <v>70.636375612827749</v>
      </c>
      <c r="Q97" s="20">
        <v>70.636375612827749</v>
      </c>
      <c r="R97" s="20">
        <v>70.636375612827749</v>
      </c>
      <c r="S97" s="20">
        <v>70.636375612827749</v>
      </c>
      <c r="T97" s="20">
        <v>70.636375612827749</v>
      </c>
      <c r="U97" s="20">
        <v>70.636375612827749</v>
      </c>
      <c r="V97" s="20">
        <v>70.636375612827749</v>
      </c>
      <c r="W97" s="20">
        <v>70.636375612827749</v>
      </c>
      <c r="X97" s="20">
        <v>70.636375612827749</v>
      </c>
      <c r="Y97" s="20">
        <v>70.636375612827749</v>
      </c>
      <c r="Z97" s="20">
        <v>70.636375612827749</v>
      </c>
      <c r="AA97" s="20">
        <v>70.636375612827749</v>
      </c>
      <c r="AB97" s="20">
        <v>70.636375612827749</v>
      </c>
      <c r="AC97" s="20">
        <v>70.636375612827749</v>
      </c>
      <c r="AD97" s="20">
        <v>70.636375612827749</v>
      </c>
      <c r="AE97" s="20">
        <v>70.636375612827749</v>
      </c>
    </row>
    <row r="98" spans="1:31">
      <c r="A98" s="4" t="s">
        <v>846</v>
      </c>
      <c r="B98" s="20" cm="1">
        <f t="array" ref="B98:AE98">Base_Case_Summer_POE10-B91:AE91-B92:AE92-B93:AE93</f>
        <v>51.155352286103621</v>
      </c>
      <c r="C98" s="20">
        <v>66.268628335917825</v>
      </c>
      <c r="D98" s="20">
        <v>70.226089623756579</v>
      </c>
      <c r="E98" s="20">
        <v>69.990728188916037</v>
      </c>
      <c r="F98" s="20">
        <v>70.010487055098807</v>
      </c>
      <c r="G98" s="20">
        <v>70.417919721096126</v>
      </c>
      <c r="H98" s="20">
        <v>71.490538657214316</v>
      </c>
      <c r="I98" s="20">
        <v>72.209716030041548</v>
      </c>
      <c r="J98" s="20">
        <v>72.913158656427697</v>
      </c>
      <c r="K98" s="20">
        <v>73.735623133287589</v>
      </c>
      <c r="L98" s="20">
        <v>74.498506072601003</v>
      </c>
      <c r="M98" s="20">
        <v>75.238551273526639</v>
      </c>
      <c r="N98" s="20">
        <v>75.324285675787948</v>
      </c>
      <c r="O98" s="20">
        <v>76.187793305199804</v>
      </c>
      <c r="P98" s="20">
        <v>75.535655521607126</v>
      </c>
      <c r="Q98" s="20">
        <v>75.535655521607126</v>
      </c>
      <c r="R98" s="20">
        <v>75.535655521607126</v>
      </c>
      <c r="S98" s="20">
        <v>75.535655521607126</v>
      </c>
      <c r="T98" s="20">
        <v>75.535655521607126</v>
      </c>
      <c r="U98" s="20">
        <v>75.535655521607126</v>
      </c>
      <c r="V98" s="20">
        <v>75.535655521607126</v>
      </c>
      <c r="W98" s="20">
        <v>75.535655521607126</v>
      </c>
      <c r="X98" s="20">
        <v>75.535655521607126</v>
      </c>
      <c r="Y98" s="20">
        <v>75.535655521607126</v>
      </c>
      <c r="Z98" s="20">
        <v>75.535655521607126</v>
      </c>
      <c r="AA98" s="20">
        <v>75.535655521607126</v>
      </c>
      <c r="AB98" s="20">
        <v>75.535655521607126</v>
      </c>
      <c r="AC98" s="20">
        <v>75.535655521607126</v>
      </c>
      <c r="AD98" s="20">
        <v>75.535655521607126</v>
      </c>
      <c r="AE98" s="20">
        <v>75.535655521607126</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40.358000048329181</v>
      </c>
      <c r="C107" s="20">
        <v>56.023851376391043</v>
      </c>
      <c r="D107" s="20">
        <v>60.096420727224967</v>
      </c>
      <c r="E107" s="20">
        <v>60.79062425359129</v>
      </c>
      <c r="F107" s="20">
        <v>61.332054750547123</v>
      </c>
      <c r="G107" s="20">
        <v>62.264280899926007</v>
      </c>
      <c r="H107" s="20">
        <v>64.385183215098948</v>
      </c>
      <c r="I107" s="20">
        <v>65.80488638422564</v>
      </c>
      <c r="J107" s="20">
        <v>67.603406580572667</v>
      </c>
      <c r="K107" s="20">
        <v>68.536944619722561</v>
      </c>
      <c r="L107" s="20">
        <v>69.358230439498485</v>
      </c>
      <c r="M107" s="20">
        <v>67.844988356574859</v>
      </c>
      <c r="N107" s="20">
        <v>69.618459746612885</v>
      </c>
      <c r="O107" s="20">
        <v>72.406562464468465</v>
      </c>
      <c r="P107" s="20">
        <v>70.290779415462211</v>
      </c>
      <c r="Q107" s="20">
        <v>70.290779415462211</v>
      </c>
      <c r="R107" s="20">
        <v>70.290779415462211</v>
      </c>
      <c r="S107" s="20">
        <v>70.290779415462211</v>
      </c>
      <c r="T107" s="20">
        <v>70.290779415462211</v>
      </c>
      <c r="U107" s="20">
        <v>70.290779415462211</v>
      </c>
      <c r="V107" s="20">
        <v>70.290779415462211</v>
      </c>
      <c r="W107" s="20">
        <v>70.290779415462211</v>
      </c>
      <c r="X107" s="20">
        <v>70.290779415462211</v>
      </c>
      <c r="Y107" s="20">
        <v>70.290779415462211</v>
      </c>
      <c r="Z107" s="20">
        <v>70.290779415462211</v>
      </c>
      <c r="AA107" s="20">
        <v>70.290779415462211</v>
      </c>
      <c r="AB107" s="20">
        <v>70.290779415462211</v>
      </c>
      <c r="AC107" s="20">
        <v>70.290779415462211</v>
      </c>
      <c r="AD107" s="20">
        <v>70.290779415462211</v>
      </c>
      <c r="AE107" s="20">
        <v>70.290779415462211</v>
      </c>
    </row>
    <row r="108" spans="1:31">
      <c r="A108" s="4" t="s">
        <v>848</v>
      </c>
      <c r="B108" s="20" cm="1">
        <f t="array" ref="B108:AE108">Base_Case_Winter_POE10-B103:AE103-B104:AE104-B105:AE105</f>
        <v>43.208000137299429</v>
      </c>
      <c r="C108" s="20">
        <v>58.676273051919495</v>
      </c>
      <c r="D108" s="20">
        <v>62.907807726333047</v>
      </c>
      <c r="E108" s="20">
        <v>63.562544025591215</v>
      </c>
      <c r="F108" s="20">
        <v>63.97827016973995</v>
      </c>
      <c r="G108" s="20">
        <v>64.890283208132914</v>
      </c>
      <c r="H108" s="20">
        <v>67.044332457236649</v>
      </c>
      <c r="I108" s="20">
        <v>68.220391841509922</v>
      </c>
      <c r="J108" s="20">
        <v>70.460766743744614</v>
      </c>
      <c r="K108" s="20">
        <v>77.27088488661596</v>
      </c>
      <c r="L108" s="20">
        <v>71.656636119765352</v>
      </c>
      <c r="M108" s="20">
        <v>70.558483130880745</v>
      </c>
      <c r="N108" s="20">
        <v>72.040847371048898</v>
      </c>
      <c r="O108" s="20">
        <v>75.282738840852318</v>
      </c>
      <c r="P108" s="20">
        <v>73.088347586967487</v>
      </c>
      <c r="Q108" s="20">
        <v>73.088347586967487</v>
      </c>
      <c r="R108" s="20">
        <v>73.088347586967487</v>
      </c>
      <c r="S108" s="20">
        <v>73.088347586967487</v>
      </c>
      <c r="T108" s="20">
        <v>73.088347586967487</v>
      </c>
      <c r="U108" s="20">
        <v>73.088347586967487</v>
      </c>
      <c r="V108" s="20">
        <v>73.088347586967487</v>
      </c>
      <c r="W108" s="20">
        <v>73.088347586967487</v>
      </c>
      <c r="X108" s="20">
        <v>73.088347586967487</v>
      </c>
      <c r="Y108" s="20">
        <v>73.088347586967487</v>
      </c>
      <c r="Z108" s="20">
        <v>73.088347586967487</v>
      </c>
      <c r="AA108" s="20">
        <v>73.088347586967487</v>
      </c>
      <c r="AB108" s="20">
        <v>73.088347586967487</v>
      </c>
      <c r="AC108" s="20">
        <v>73.088347586967487</v>
      </c>
      <c r="AD108" s="20">
        <v>73.088347586967487</v>
      </c>
      <c r="AE108" s="20">
        <v>73.088347586967487</v>
      </c>
    </row>
    <row r="109" spans="1:31">
      <c r="A109" s="4" t="s">
        <v>849</v>
      </c>
      <c r="B109" s="20" cm="1">
        <f t="array" ref="B109:AE109">Base_Case_Summer_POE50-B103:AE103-B104:AE104-B105:AE105</f>
        <v>45.875889478756093</v>
      </c>
      <c r="C109" s="20">
        <v>60.958899861625802</v>
      </c>
      <c r="D109" s="20">
        <v>65.067429757883986</v>
      </c>
      <c r="E109" s="20">
        <v>64.949862000104602</v>
      </c>
      <c r="F109" s="20">
        <v>64.948455338415741</v>
      </c>
      <c r="G109" s="20">
        <v>65.418358835423902</v>
      </c>
      <c r="H109" s="20">
        <v>65.933811339376092</v>
      </c>
      <c r="I109" s="20">
        <v>66.990944434691059</v>
      </c>
      <c r="J109" s="20">
        <v>67.750427833456868</v>
      </c>
      <c r="K109" s="20">
        <v>68.163336135640364</v>
      </c>
      <c r="L109" s="20">
        <v>68.61566975778419</v>
      </c>
      <c r="M109" s="20">
        <v>69.029011463632102</v>
      </c>
      <c r="N109" s="20">
        <v>69.774305490857614</v>
      </c>
      <c r="O109" s="20">
        <v>70.698860650212595</v>
      </c>
      <c r="P109" s="20">
        <v>70.636375612827749</v>
      </c>
      <c r="Q109" s="20">
        <v>70.636375612827749</v>
      </c>
      <c r="R109" s="20">
        <v>70.636375612827749</v>
      </c>
      <c r="S109" s="20">
        <v>70.636375612827749</v>
      </c>
      <c r="T109" s="20">
        <v>70.636375612827749</v>
      </c>
      <c r="U109" s="20">
        <v>70.636375612827749</v>
      </c>
      <c r="V109" s="20">
        <v>70.636375612827749</v>
      </c>
      <c r="W109" s="20">
        <v>70.636375612827749</v>
      </c>
      <c r="X109" s="20">
        <v>70.636375612827749</v>
      </c>
      <c r="Y109" s="20">
        <v>70.636375612827749</v>
      </c>
      <c r="Z109" s="20">
        <v>70.636375612827749</v>
      </c>
      <c r="AA109" s="20">
        <v>70.636375612827749</v>
      </c>
      <c r="AB109" s="20">
        <v>70.636375612827749</v>
      </c>
      <c r="AC109" s="20">
        <v>70.636375612827749</v>
      </c>
      <c r="AD109" s="20">
        <v>70.636375612827749</v>
      </c>
      <c r="AE109" s="20">
        <v>70.636375612827749</v>
      </c>
    </row>
    <row r="110" spans="1:31">
      <c r="A110" s="4" t="s">
        <v>850</v>
      </c>
      <c r="B110" s="20" cm="1">
        <f t="array" ref="B110:AE110">Base_Case_Summer_POE10-B103:AE103-B104:AE104-B105:AE105</f>
        <v>51.155352286103621</v>
      </c>
      <c r="C110" s="20">
        <v>66.268628335917825</v>
      </c>
      <c r="D110" s="20">
        <v>70.226089623756579</v>
      </c>
      <c r="E110" s="20">
        <v>69.990728188916037</v>
      </c>
      <c r="F110" s="20">
        <v>70.010487055098807</v>
      </c>
      <c r="G110" s="20">
        <v>70.417919721096126</v>
      </c>
      <c r="H110" s="20">
        <v>71.490538657214316</v>
      </c>
      <c r="I110" s="20">
        <v>72.209716030041548</v>
      </c>
      <c r="J110" s="20">
        <v>72.913158656427697</v>
      </c>
      <c r="K110" s="20">
        <v>73.735623133287589</v>
      </c>
      <c r="L110" s="20">
        <v>74.498506072601003</v>
      </c>
      <c r="M110" s="20">
        <v>75.238551273526639</v>
      </c>
      <c r="N110" s="20">
        <v>75.324285675787948</v>
      </c>
      <c r="O110" s="20">
        <v>76.187793305199804</v>
      </c>
      <c r="P110" s="20">
        <v>75.535655521607126</v>
      </c>
      <c r="Q110" s="20">
        <v>75.535655521607126</v>
      </c>
      <c r="R110" s="20">
        <v>75.535655521607126</v>
      </c>
      <c r="S110" s="20">
        <v>75.535655521607126</v>
      </c>
      <c r="T110" s="20">
        <v>75.535655521607126</v>
      </c>
      <c r="U110" s="20">
        <v>75.535655521607126</v>
      </c>
      <c r="V110" s="20">
        <v>75.535655521607126</v>
      </c>
      <c r="W110" s="20">
        <v>75.535655521607126</v>
      </c>
      <c r="X110" s="20">
        <v>75.535655521607126</v>
      </c>
      <c r="Y110" s="20">
        <v>75.535655521607126</v>
      </c>
      <c r="Z110" s="20">
        <v>75.535655521607126</v>
      </c>
      <c r="AA110" s="20">
        <v>75.535655521607126</v>
      </c>
      <c r="AB110" s="20">
        <v>75.535655521607126</v>
      </c>
      <c r="AC110" s="20">
        <v>75.535655521607126</v>
      </c>
      <c r="AD110" s="20">
        <v>75.535655521607126</v>
      </c>
      <c r="AE110" s="20">
        <v>75.535655521607126</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40.358000048329181</v>
      </c>
      <c r="D5" s="20">
        <v>56.023851376391043</v>
      </c>
      <c r="E5" s="20">
        <v>60.096420727224967</v>
      </c>
      <c r="F5" s="20">
        <v>60.79062425359129</v>
      </c>
      <c r="G5" s="20">
        <v>61.332054750547123</v>
      </c>
      <c r="H5" s="20">
        <v>62.264280899926007</v>
      </c>
      <c r="I5" s="20">
        <v>64.385183215098948</v>
      </c>
      <c r="J5" s="20">
        <v>65.80488638422564</v>
      </c>
      <c r="K5" s="20">
        <v>67.603406580572667</v>
      </c>
      <c r="L5" s="20">
        <v>68.536944619722561</v>
      </c>
      <c r="M5" s="20">
        <v>69.358230439498485</v>
      </c>
      <c r="N5" s="20">
        <v>67.844988356574859</v>
      </c>
      <c r="O5" s="20">
        <v>69.618459746612885</v>
      </c>
      <c r="P5" s="20">
        <v>72.406562464468465</v>
      </c>
      <c r="Q5" s="20">
        <v>70.290779415462211</v>
      </c>
      <c r="R5" s="20">
        <v>70.290779415462211</v>
      </c>
      <c r="S5" s="20">
        <v>70.290779415462211</v>
      </c>
      <c r="T5" s="20">
        <v>70.290779415462211</v>
      </c>
      <c r="U5" s="20">
        <v>70.290779415462211</v>
      </c>
      <c r="V5" s="20">
        <v>70.290779415462211</v>
      </c>
      <c r="W5" s="20">
        <v>70.290779415462211</v>
      </c>
      <c r="X5" s="20">
        <v>70.290779415462211</v>
      </c>
      <c r="Y5" s="20">
        <v>70.290779415462211</v>
      </c>
      <c r="Z5" s="20">
        <v>70.290779415462211</v>
      </c>
      <c r="AA5" s="20">
        <v>70.290779415462211</v>
      </c>
      <c r="AB5" s="20">
        <v>70.290779415462211</v>
      </c>
      <c r="AC5" s="20">
        <v>70.290779415462211</v>
      </c>
      <c r="AD5" s="20">
        <v>70.290779415462211</v>
      </c>
      <c r="AE5" s="20">
        <v>70.290779415462211</v>
      </c>
      <c r="AF5" s="20">
        <v>70.290779415462211</v>
      </c>
      <c r="AH5" s="22" cm="1">
        <f t="array" ref="AH5:AH28">Percent_MD</f>
        <v>1</v>
      </c>
      <c r="AI5" s="20" cm="1">
        <f t="array" aca="1" ref="AI5:AI28" ca="1">Winter___MD___Hours</f>
        <v>0</v>
      </c>
      <c r="AJ5" s="20" cm="1">
        <f t="array" ref="AJ5:BM5">$AH5*Total_Maximum_Demand__MVA____Option_1_Winter_POE10</f>
        <v>43.208000137299429</v>
      </c>
      <c r="AK5" s="20">
        <v>58.676273051919495</v>
      </c>
      <c r="AL5" s="20">
        <v>62.907807726333047</v>
      </c>
      <c r="AM5" s="20">
        <v>63.562544025591215</v>
      </c>
      <c r="AN5" s="20">
        <v>63.97827016973995</v>
      </c>
      <c r="AO5" s="20">
        <v>64.890283208132914</v>
      </c>
      <c r="AP5" s="20">
        <v>67.044332457236649</v>
      </c>
      <c r="AQ5" s="20">
        <v>68.220391841509922</v>
      </c>
      <c r="AR5" s="20">
        <v>70.460766743744614</v>
      </c>
      <c r="AS5" s="20">
        <v>77.27088488661596</v>
      </c>
      <c r="AT5" s="20">
        <v>71.656636119765352</v>
      </c>
      <c r="AU5" s="20">
        <v>70.558483130880745</v>
      </c>
      <c r="AV5" s="20">
        <v>72.040847371048898</v>
      </c>
      <c r="AW5" s="20">
        <v>75.282738840852318</v>
      </c>
      <c r="AX5" s="20">
        <v>73.088347586967487</v>
      </c>
      <c r="AY5" s="20">
        <v>73.088347586967487</v>
      </c>
      <c r="AZ5" s="20">
        <v>73.088347586967487</v>
      </c>
      <c r="BA5" s="20">
        <v>73.088347586967487</v>
      </c>
      <c r="BB5" s="20">
        <v>73.088347586967487</v>
      </c>
      <c r="BC5" s="20">
        <v>73.088347586967487</v>
      </c>
      <c r="BD5" s="20">
        <v>73.088347586967487</v>
      </c>
      <c r="BE5" s="20">
        <v>73.088347586967487</v>
      </c>
      <c r="BF5" s="20">
        <v>73.088347586967487</v>
      </c>
      <c r="BG5" s="20">
        <v>73.088347586967487</v>
      </c>
      <c r="BH5" s="20">
        <v>73.088347586967487</v>
      </c>
      <c r="BI5" s="20">
        <v>73.088347586967487</v>
      </c>
      <c r="BJ5" s="20">
        <v>73.088347586967487</v>
      </c>
      <c r="BK5" s="20">
        <v>73.088347586967487</v>
      </c>
      <c r="BL5" s="20">
        <v>73.088347586967487</v>
      </c>
      <c r="BM5" s="20">
        <v>73.088347586967487</v>
      </c>
    </row>
    <row r="6" spans="1:65">
      <c r="A6" s="22">
        <v>0.99</v>
      </c>
      <c r="B6" s="20">
        <f ca="1"/>
        <v>1.4859926918392203</v>
      </c>
      <c r="C6" s="20" cm="1">
        <f t="array" ref="C6:AF6">$A6*Total_Maximum_Demand__MVA____Option_1_Winter_POE50</f>
        <v>39.954420047845886</v>
      </c>
      <c r="D6" s="20">
        <v>55.46361286262713</v>
      </c>
      <c r="E6" s="20">
        <v>59.495456519952718</v>
      </c>
      <c r="F6" s="20">
        <v>60.182718011055378</v>
      </c>
      <c r="G6" s="20">
        <v>60.718734203041649</v>
      </c>
      <c r="H6" s="20">
        <v>61.641638090926747</v>
      </c>
      <c r="I6" s="20">
        <v>63.741331382947955</v>
      </c>
      <c r="J6" s="20">
        <v>65.146837520383386</v>
      </c>
      <c r="K6" s="20">
        <v>66.927372514766944</v>
      </c>
      <c r="L6" s="20">
        <v>67.851575173525333</v>
      </c>
      <c r="M6" s="20">
        <v>68.664648135103505</v>
      </c>
      <c r="N6" s="20">
        <v>67.166538473009112</v>
      </c>
      <c r="O6" s="20">
        <v>68.922275149146756</v>
      </c>
      <c r="P6" s="20">
        <v>71.682496839823784</v>
      </c>
      <c r="Q6" s="20">
        <v>69.587871621307585</v>
      </c>
      <c r="R6" s="20">
        <v>69.587871621307585</v>
      </c>
      <c r="S6" s="20">
        <v>69.587871621307585</v>
      </c>
      <c r="T6" s="20">
        <v>69.587871621307585</v>
      </c>
      <c r="U6" s="20">
        <v>69.587871621307585</v>
      </c>
      <c r="V6" s="20">
        <v>69.587871621307585</v>
      </c>
      <c r="W6" s="20">
        <v>69.587871621307585</v>
      </c>
      <c r="X6" s="20">
        <v>69.587871621307585</v>
      </c>
      <c r="Y6" s="20">
        <v>69.587871621307585</v>
      </c>
      <c r="Z6" s="20">
        <v>69.587871621307585</v>
      </c>
      <c r="AA6" s="20">
        <v>69.587871621307585</v>
      </c>
      <c r="AB6" s="20">
        <v>69.587871621307585</v>
      </c>
      <c r="AC6" s="20">
        <v>69.587871621307585</v>
      </c>
      <c r="AD6" s="20">
        <v>69.587871621307585</v>
      </c>
      <c r="AE6" s="20">
        <v>69.587871621307585</v>
      </c>
      <c r="AF6" s="20">
        <v>69.587871621307585</v>
      </c>
      <c r="AH6" s="22">
        <v>0.99</v>
      </c>
      <c r="AI6" s="20">
        <f ca="1"/>
        <v>1.4859926918392203</v>
      </c>
      <c r="AJ6" s="20" cm="1">
        <f t="array" ref="AJ6:BM6">$AH6*Total_Maximum_Demand__MVA____Option_1_Winter_POE10</f>
        <v>42.775920135926434</v>
      </c>
      <c r="AK6" s="20">
        <v>58.089510321400297</v>
      </c>
      <c r="AL6" s="20">
        <v>62.278729649069717</v>
      </c>
      <c r="AM6" s="20">
        <v>62.926918585335301</v>
      </c>
      <c r="AN6" s="20">
        <v>63.338487468042551</v>
      </c>
      <c r="AO6" s="20">
        <v>64.24138037605158</v>
      </c>
      <c r="AP6" s="20">
        <v>66.373889132664289</v>
      </c>
      <c r="AQ6" s="20">
        <v>67.538187923094824</v>
      </c>
      <c r="AR6" s="20">
        <v>69.756159076307171</v>
      </c>
      <c r="AS6" s="20">
        <v>76.498176037749801</v>
      </c>
      <c r="AT6" s="20">
        <v>70.940069758567702</v>
      </c>
      <c r="AU6" s="20">
        <v>69.852898299571933</v>
      </c>
      <c r="AV6" s="20">
        <v>71.320438897338406</v>
      </c>
      <c r="AW6" s="20">
        <v>74.529911452443798</v>
      </c>
      <c r="AX6" s="20">
        <v>72.357464111097812</v>
      </c>
      <c r="AY6" s="20">
        <v>72.357464111097812</v>
      </c>
      <c r="AZ6" s="20">
        <v>72.357464111097812</v>
      </c>
      <c r="BA6" s="20">
        <v>72.357464111097812</v>
      </c>
      <c r="BB6" s="20">
        <v>72.357464111097812</v>
      </c>
      <c r="BC6" s="20">
        <v>72.357464111097812</v>
      </c>
      <c r="BD6" s="20">
        <v>72.357464111097812</v>
      </c>
      <c r="BE6" s="20">
        <v>72.357464111097812</v>
      </c>
      <c r="BF6" s="20">
        <v>72.357464111097812</v>
      </c>
      <c r="BG6" s="20">
        <v>72.357464111097812</v>
      </c>
      <c r="BH6" s="20">
        <v>72.357464111097812</v>
      </c>
      <c r="BI6" s="20">
        <v>72.357464111097812</v>
      </c>
      <c r="BJ6" s="20">
        <v>72.357464111097812</v>
      </c>
      <c r="BK6" s="20">
        <v>72.357464111097812</v>
      </c>
      <c r="BL6" s="20">
        <v>72.357464111097812</v>
      </c>
      <c r="BM6" s="20">
        <v>72.357464111097812</v>
      </c>
    </row>
    <row r="7" spans="1:65">
      <c r="A7" s="22">
        <v>0.98</v>
      </c>
      <c r="B7" s="20">
        <f ca="1"/>
        <v>3.2691839220462842</v>
      </c>
      <c r="C7" s="20" cm="1">
        <f t="array" ref="C7:AF7">$A7*Total_Maximum_Demand__MVA____Option_1_Winter_POE50</f>
        <v>39.550840047362598</v>
      </c>
      <c r="D7" s="20">
        <v>54.903374348863224</v>
      </c>
      <c r="E7" s="20">
        <v>58.89449231268047</v>
      </c>
      <c r="F7" s="20">
        <v>59.57481176851946</v>
      </c>
      <c r="G7" s="20">
        <v>60.105413655536182</v>
      </c>
      <c r="H7" s="20">
        <v>61.018995281927488</v>
      </c>
      <c r="I7" s="20">
        <v>63.097479550796969</v>
      </c>
      <c r="J7" s="20">
        <v>64.488788656541132</v>
      </c>
      <c r="K7" s="20">
        <v>66.251338448961206</v>
      </c>
      <c r="L7" s="20">
        <v>67.166205727328105</v>
      </c>
      <c r="M7" s="20">
        <v>67.971065830708511</v>
      </c>
      <c r="N7" s="20">
        <v>66.488088589443365</v>
      </c>
      <c r="O7" s="20">
        <v>68.226090551680628</v>
      </c>
      <c r="P7" s="20">
        <v>70.95843121517909</v>
      </c>
      <c r="Q7" s="20">
        <v>68.884963827152959</v>
      </c>
      <c r="R7" s="20">
        <v>68.884963827152959</v>
      </c>
      <c r="S7" s="20">
        <v>68.884963827152959</v>
      </c>
      <c r="T7" s="20">
        <v>68.884963827152959</v>
      </c>
      <c r="U7" s="20">
        <v>68.884963827152959</v>
      </c>
      <c r="V7" s="20">
        <v>68.884963827152959</v>
      </c>
      <c r="W7" s="20">
        <v>68.884963827152959</v>
      </c>
      <c r="X7" s="20">
        <v>68.884963827152959</v>
      </c>
      <c r="Y7" s="20">
        <v>68.884963827152959</v>
      </c>
      <c r="Z7" s="20">
        <v>68.884963827152959</v>
      </c>
      <c r="AA7" s="20">
        <v>68.884963827152959</v>
      </c>
      <c r="AB7" s="20">
        <v>68.884963827152959</v>
      </c>
      <c r="AC7" s="20">
        <v>68.884963827152959</v>
      </c>
      <c r="AD7" s="20">
        <v>68.884963827152959</v>
      </c>
      <c r="AE7" s="20">
        <v>68.884963827152959</v>
      </c>
      <c r="AF7" s="20">
        <v>68.884963827152959</v>
      </c>
      <c r="AH7" s="22">
        <v>0.98</v>
      </c>
      <c r="AI7" s="20">
        <f ca="1"/>
        <v>3.2691839220462842</v>
      </c>
      <c r="AJ7" s="20" cm="1">
        <f t="array" ref="AJ7:BM7">$AH7*Total_Maximum_Demand__MVA____Option_1_Winter_POE10</f>
        <v>42.343840134553439</v>
      </c>
      <c r="AK7" s="20">
        <v>57.502747590881107</v>
      </c>
      <c r="AL7" s="20">
        <v>61.649651571806388</v>
      </c>
      <c r="AM7" s="20">
        <v>62.291293145079393</v>
      </c>
      <c r="AN7" s="20">
        <v>62.698704766345152</v>
      </c>
      <c r="AO7" s="20">
        <v>63.592477543970254</v>
      </c>
      <c r="AP7" s="20">
        <v>65.703445808091914</v>
      </c>
      <c r="AQ7" s="20">
        <v>66.855984004679726</v>
      </c>
      <c r="AR7" s="20">
        <v>69.051551408869727</v>
      </c>
      <c r="AS7" s="20">
        <v>75.725467188883641</v>
      </c>
      <c r="AT7" s="20">
        <v>70.223503397370038</v>
      </c>
      <c r="AU7" s="20">
        <v>69.147313468263135</v>
      </c>
      <c r="AV7" s="20">
        <v>70.600030423627913</v>
      </c>
      <c r="AW7" s="20">
        <v>73.777084064035265</v>
      </c>
      <c r="AX7" s="20">
        <v>71.626580635228137</v>
      </c>
      <c r="AY7" s="20">
        <v>71.626580635228137</v>
      </c>
      <c r="AZ7" s="20">
        <v>71.626580635228137</v>
      </c>
      <c r="BA7" s="20">
        <v>71.626580635228137</v>
      </c>
      <c r="BB7" s="20">
        <v>71.626580635228137</v>
      </c>
      <c r="BC7" s="20">
        <v>71.626580635228137</v>
      </c>
      <c r="BD7" s="20">
        <v>71.626580635228137</v>
      </c>
      <c r="BE7" s="20">
        <v>71.626580635228137</v>
      </c>
      <c r="BF7" s="20">
        <v>71.626580635228137</v>
      </c>
      <c r="BG7" s="20">
        <v>71.626580635228137</v>
      </c>
      <c r="BH7" s="20">
        <v>71.626580635228137</v>
      </c>
      <c r="BI7" s="20">
        <v>71.626580635228137</v>
      </c>
      <c r="BJ7" s="20">
        <v>71.626580635228137</v>
      </c>
      <c r="BK7" s="20">
        <v>71.626580635228137</v>
      </c>
      <c r="BL7" s="20">
        <v>71.626580635228137</v>
      </c>
      <c r="BM7" s="20">
        <v>71.626580635228137</v>
      </c>
    </row>
    <row r="8" spans="1:65">
      <c r="A8" s="22">
        <v>0.97</v>
      </c>
      <c r="B8" s="20">
        <f ca="1"/>
        <v>6.8355663824604127</v>
      </c>
      <c r="C8" s="20" cm="1">
        <f t="array" ref="C8:AF8">$A8*Total_Maximum_Demand__MVA____Option_1_Winter_POE50</f>
        <v>39.147260046879303</v>
      </c>
      <c r="D8" s="20">
        <v>54.343135835099311</v>
      </c>
      <c r="E8" s="20">
        <v>58.293528105408214</v>
      </c>
      <c r="F8" s="20">
        <v>58.966905525983549</v>
      </c>
      <c r="G8" s="20">
        <v>59.492093108030708</v>
      </c>
      <c r="H8" s="20">
        <v>60.396352472928228</v>
      </c>
      <c r="I8" s="20">
        <v>62.453627718645976</v>
      </c>
      <c r="J8" s="20">
        <v>63.830739792698871</v>
      </c>
      <c r="K8" s="20">
        <v>65.575304383155483</v>
      </c>
      <c r="L8" s="20">
        <v>66.480836281130877</v>
      </c>
      <c r="M8" s="20">
        <v>67.277483526313532</v>
      </c>
      <c r="N8" s="20">
        <v>65.809638705877617</v>
      </c>
      <c r="O8" s="20">
        <v>67.529905954214499</v>
      </c>
      <c r="P8" s="20">
        <v>70.234365590534409</v>
      </c>
      <c r="Q8" s="20">
        <v>68.182056032998346</v>
      </c>
      <c r="R8" s="20">
        <v>68.182056032998346</v>
      </c>
      <c r="S8" s="20">
        <v>68.182056032998346</v>
      </c>
      <c r="T8" s="20">
        <v>68.182056032998346</v>
      </c>
      <c r="U8" s="20">
        <v>68.182056032998346</v>
      </c>
      <c r="V8" s="20">
        <v>68.182056032998346</v>
      </c>
      <c r="W8" s="20">
        <v>68.182056032998346</v>
      </c>
      <c r="X8" s="20">
        <v>68.182056032998346</v>
      </c>
      <c r="Y8" s="20">
        <v>68.182056032998346</v>
      </c>
      <c r="Z8" s="20">
        <v>68.182056032998346</v>
      </c>
      <c r="AA8" s="20">
        <v>68.182056032998346</v>
      </c>
      <c r="AB8" s="20">
        <v>68.182056032998346</v>
      </c>
      <c r="AC8" s="20">
        <v>68.182056032998346</v>
      </c>
      <c r="AD8" s="20">
        <v>68.182056032998346</v>
      </c>
      <c r="AE8" s="20">
        <v>68.182056032998346</v>
      </c>
      <c r="AF8" s="20">
        <v>68.182056032998346</v>
      </c>
      <c r="AH8" s="22">
        <v>0.97</v>
      </c>
      <c r="AI8" s="20">
        <f ca="1"/>
        <v>6.8355663824604127</v>
      </c>
      <c r="AJ8" s="20" cm="1">
        <f t="array" ref="AJ8:BM8">$AH8*Total_Maximum_Demand__MVA____Option_1_Winter_POE10</f>
        <v>41.911760133180444</v>
      </c>
      <c r="AK8" s="20">
        <v>56.91598486036191</v>
      </c>
      <c r="AL8" s="20">
        <v>61.020573494543051</v>
      </c>
      <c r="AM8" s="20">
        <v>61.655667704823479</v>
      </c>
      <c r="AN8" s="20">
        <v>62.058922064647753</v>
      </c>
      <c r="AO8" s="20">
        <v>62.943574711888921</v>
      </c>
      <c r="AP8" s="20">
        <v>65.033002483519553</v>
      </c>
      <c r="AQ8" s="20">
        <v>66.173780086264628</v>
      </c>
      <c r="AR8" s="20">
        <v>68.34694374143227</v>
      </c>
      <c r="AS8" s="20">
        <v>74.952758340017482</v>
      </c>
      <c r="AT8" s="20">
        <v>69.506937036172388</v>
      </c>
      <c r="AU8" s="20">
        <v>68.441728636954323</v>
      </c>
      <c r="AV8" s="20">
        <v>69.879621949917436</v>
      </c>
      <c r="AW8" s="20">
        <v>73.024256675626745</v>
      </c>
      <c r="AX8" s="20">
        <v>70.895697159358463</v>
      </c>
      <c r="AY8" s="20">
        <v>70.895697159358463</v>
      </c>
      <c r="AZ8" s="20">
        <v>70.895697159358463</v>
      </c>
      <c r="BA8" s="20">
        <v>70.895697159358463</v>
      </c>
      <c r="BB8" s="20">
        <v>70.895697159358463</v>
      </c>
      <c r="BC8" s="20">
        <v>70.895697159358463</v>
      </c>
      <c r="BD8" s="20">
        <v>70.895697159358463</v>
      </c>
      <c r="BE8" s="20">
        <v>70.895697159358463</v>
      </c>
      <c r="BF8" s="20">
        <v>70.895697159358463</v>
      </c>
      <c r="BG8" s="20">
        <v>70.895697159358463</v>
      </c>
      <c r="BH8" s="20">
        <v>70.895697159358463</v>
      </c>
      <c r="BI8" s="20">
        <v>70.895697159358463</v>
      </c>
      <c r="BJ8" s="20">
        <v>70.895697159358463</v>
      </c>
      <c r="BK8" s="20">
        <v>70.895697159358463</v>
      </c>
      <c r="BL8" s="20">
        <v>70.895697159358463</v>
      </c>
      <c r="BM8" s="20">
        <v>70.895697159358463</v>
      </c>
    </row>
    <row r="9" spans="1:65">
      <c r="A9" s="22">
        <v>0.95</v>
      </c>
      <c r="B9" s="20">
        <f ca="1"/>
        <v>17.534713763702822</v>
      </c>
      <c r="C9" s="20" cm="1">
        <f t="array" ref="C9:AF9">$A9*Total_Maximum_Demand__MVA____Option_1_Winter_POE50</f>
        <v>38.34010004591272</v>
      </c>
      <c r="D9" s="20">
        <v>53.222658807571491</v>
      </c>
      <c r="E9" s="20">
        <v>57.091599690863717</v>
      </c>
      <c r="F9" s="20">
        <v>57.751093040911719</v>
      </c>
      <c r="G9" s="20">
        <v>58.265452013019761</v>
      </c>
      <c r="H9" s="20">
        <v>59.151066854929702</v>
      </c>
      <c r="I9" s="20">
        <v>61.165924054343996</v>
      </c>
      <c r="J9" s="20">
        <v>62.514642065014357</v>
      </c>
      <c r="K9" s="20">
        <v>64.223236251544037</v>
      </c>
      <c r="L9" s="20">
        <v>65.110097388736435</v>
      </c>
      <c r="M9" s="20">
        <v>65.890318917523558</v>
      </c>
      <c r="N9" s="20">
        <v>64.452738938746108</v>
      </c>
      <c r="O9" s="20">
        <v>66.137536759282241</v>
      </c>
      <c r="P9" s="20">
        <v>68.786234341245034</v>
      </c>
      <c r="Q9" s="20">
        <v>66.776240444689094</v>
      </c>
      <c r="R9" s="20">
        <v>66.776240444689094</v>
      </c>
      <c r="S9" s="20">
        <v>66.776240444689094</v>
      </c>
      <c r="T9" s="20">
        <v>66.776240444689094</v>
      </c>
      <c r="U9" s="20">
        <v>66.776240444689094</v>
      </c>
      <c r="V9" s="20">
        <v>66.776240444689094</v>
      </c>
      <c r="W9" s="20">
        <v>66.776240444689094</v>
      </c>
      <c r="X9" s="20">
        <v>66.776240444689094</v>
      </c>
      <c r="Y9" s="20">
        <v>66.776240444689094</v>
      </c>
      <c r="Z9" s="20">
        <v>66.776240444689094</v>
      </c>
      <c r="AA9" s="20">
        <v>66.776240444689094</v>
      </c>
      <c r="AB9" s="20">
        <v>66.776240444689094</v>
      </c>
      <c r="AC9" s="20">
        <v>66.776240444689094</v>
      </c>
      <c r="AD9" s="20">
        <v>66.776240444689094</v>
      </c>
      <c r="AE9" s="20">
        <v>66.776240444689094</v>
      </c>
      <c r="AF9" s="20">
        <v>66.776240444689094</v>
      </c>
      <c r="AH9" s="22">
        <v>0.95</v>
      </c>
      <c r="AI9" s="20">
        <f ca="1"/>
        <v>17.534713763702822</v>
      </c>
      <c r="AJ9" s="20" cm="1">
        <f t="array" ref="AJ9:BM9">$AH9*Total_Maximum_Demand__MVA____Option_1_Winter_POE10</f>
        <v>41.047600130434454</v>
      </c>
      <c r="AK9" s="20">
        <v>55.742459399323515</v>
      </c>
      <c r="AL9" s="20">
        <v>59.762417340016391</v>
      </c>
      <c r="AM9" s="20">
        <v>60.38441682431165</v>
      </c>
      <c r="AN9" s="20">
        <v>60.779356661252947</v>
      </c>
      <c r="AO9" s="20">
        <v>61.645769047726262</v>
      </c>
      <c r="AP9" s="20">
        <v>63.69211583437481</v>
      </c>
      <c r="AQ9" s="20">
        <v>64.809372249434418</v>
      </c>
      <c r="AR9" s="20">
        <v>66.937728406557383</v>
      </c>
      <c r="AS9" s="20">
        <v>73.407340642285163</v>
      </c>
      <c r="AT9" s="20">
        <v>68.073804313777075</v>
      </c>
      <c r="AU9" s="20">
        <v>67.030558974336699</v>
      </c>
      <c r="AV9" s="20">
        <v>68.438805002496451</v>
      </c>
      <c r="AW9" s="20">
        <v>71.518601898809692</v>
      </c>
      <c r="AX9" s="20">
        <v>69.433930207619113</v>
      </c>
      <c r="AY9" s="20">
        <v>69.433930207619113</v>
      </c>
      <c r="AZ9" s="20">
        <v>69.433930207619113</v>
      </c>
      <c r="BA9" s="20">
        <v>69.433930207619113</v>
      </c>
      <c r="BB9" s="20">
        <v>69.433930207619113</v>
      </c>
      <c r="BC9" s="20">
        <v>69.433930207619113</v>
      </c>
      <c r="BD9" s="20">
        <v>69.433930207619113</v>
      </c>
      <c r="BE9" s="20">
        <v>69.433930207619113</v>
      </c>
      <c r="BF9" s="20">
        <v>69.433930207619113</v>
      </c>
      <c r="BG9" s="20">
        <v>69.433930207619113</v>
      </c>
      <c r="BH9" s="20">
        <v>69.433930207619113</v>
      </c>
      <c r="BI9" s="20">
        <v>69.433930207619113</v>
      </c>
      <c r="BJ9" s="20">
        <v>69.433930207619113</v>
      </c>
      <c r="BK9" s="20">
        <v>69.433930207619113</v>
      </c>
      <c r="BL9" s="20">
        <v>69.433930207619113</v>
      </c>
      <c r="BM9" s="20">
        <v>69.433930207619113</v>
      </c>
    </row>
    <row r="10" spans="1:65">
      <c r="A10" s="22">
        <v>0.9</v>
      </c>
      <c r="B10" s="20">
        <f ca="1"/>
        <v>78.757612667478497</v>
      </c>
      <c r="C10" s="20" cm="1">
        <f t="array" ref="C10:AF10">$A10*Total_Maximum_Demand__MVA____Option_1_Winter_POE50</f>
        <v>36.322200043496267</v>
      </c>
      <c r="D10" s="20">
        <v>50.42146623875194</v>
      </c>
      <c r="E10" s="20">
        <v>54.086778654502474</v>
      </c>
      <c r="F10" s="20">
        <v>54.711561828232163</v>
      </c>
      <c r="G10" s="20">
        <v>55.198849275492414</v>
      </c>
      <c r="H10" s="20">
        <v>56.037852809933405</v>
      </c>
      <c r="I10" s="20">
        <v>57.946664893589052</v>
      </c>
      <c r="J10" s="20">
        <v>59.224397745803074</v>
      </c>
      <c r="K10" s="20">
        <v>60.8430659225154</v>
      </c>
      <c r="L10" s="20">
        <v>61.683250157750308</v>
      </c>
      <c r="M10" s="20">
        <v>62.422407395548639</v>
      </c>
      <c r="N10" s="20">
        <v>61.060489520917372</v>
      </c>
      <c r="O10" s="20">
        <v>62.656613771951598</v>
      </c>
      <c r="P10" s="20">
        <v>65.165906218021618</v>
      </c>
      <c r="Q10" s="20">
        <v>63.261701473915991</v>
      </c>
      <c r="R10" s="20">
        <v>63.261701473915991</v>
      </c>
      <c r="S10" s="20">
        <v>63.261701473915991</v>
      </c>
      <c r="T10" s="20">
        <v>63.261701473915991</v>
      </c>
      <c r="U10" s="20">
        <v>63.261701473915991</v>
      </c>
      <c r="V10" s="20">
        <v>63.261701473915991</v>
      </c>
      <c r="W10" s="20">
        <v>63.261701473915991</v>
      </c>
      <c r="X10" s="20">
        <v>63.261701473915991</v>
      </c>
      <c r="Y10" s="20">
        <v>63.261701473915991</v>
      </c>
      <c r="Z10" s="20">
        <v>63.261701473915991</v>
      </c>
      <c r="AA10" s="20">
        <v>63.261701473915991</v>
      </c>
      <c r="AB10" s="20">
        <v>63.261701473915991</v>
      </c>
      <c r="AC10" s="20">
        <v>63.261701473915991</v>
      </c>
      <c r="AD10" s="20">
        <v>63.261701473915991</v>
      </c>
      <c r="AE10" s="20">
        <v>63.261701473915991</v>
      </c>
      <c r="AF10" s="20">
        <v>63.261701473915991</v>
      </c>
      <c r="AH10" s="22">
        <v>0.9</v>
      </c>
      <c r="AI10" s="20">
        <f ca="1"/>
        <v>78.757612667478497</v>
      </c>
      <c r="AJ10" s="20" cm="1">
        <f t="array" ref="AJ10:BM10">$AH10*Total_Maximum_Demand__MVA____Option_1_Winter_POE10</f>
        <v>38.887200123569485</v>
      </c>
      <c r="AK10" s="20">
        <v>52.808645746727549</v>
      </c>
      <c r="AL10" s="20">
        <v>56.617026953699742</v>
      </c>
      <c r="AM10" s="20">
        <v>57.206289623032092</v>
      </c>
      <c r="AN10" s="20">
        <v>57.580443152765959</v>
      </c>
      <c r="AO10" s="20">
        <v>58.401254887319624</v>
      </c>
      <c r="AP10" s="20">
        <v>60.339899211512986</v>
      </c>
      <c r="AQ10" s="20">
        <v>61.398352657358934</v>
      </c>
      <c r="AR10" s="20">
        <v>63.414690069370153</v>
      </c>
      <c r="AS10" s="20">
        <v>69.543796397954367</v>
      </c>
      <c r="AT10" s="20">
        <v>64.490972507788825</v>
      </c>
      <c r="AU10" s="20">
        <v>63.502634817792675</v>
      </c>
      <c r="AV10" s="20">
        <v>64.836762633944005</v>
      </c>
      <c r="AW10" s="20">
        <v>67.754464956767094</v>
      </c>
      <c r="AX10" s="20">
        <v>65.77951282827074</v>
      </c>
      <c r="AY10" s="20">
        <v>65.77951282827074</v>
      </c>
      <c r="AZ10" s="20">
        <v>65.77951282827074</v>
      </c>
      <c r="BA10" s="20">
        <v>65.77951282827074</v>
      </c>
      <c r="BB10" s="20">
        <v>65.77951282827074</v>
      </c>
      <c r="BC10" s="20">
        <v>65.77951282827074</v>
      </c>
      <c r="BD10" s="20">
        <v>65.77951282827074</v>
      </c>
      <c r="BE10" s="20">
        <v>65.77951282827074</v>
      </c>
      <c r="BF10" s="20">
        <v>65.77951282827074</v>
      </c>
      <c r="BG10" s="20">
        <v>65.77951282827074</v>
      </c>
      <c r="BH10" s="20">
        <v>65.77951282827074</v>
      </c>
      <c r="BI10" s="20">
        <v>65.77951282827074</v>
      </c>
      <c r="BJ10" s="20">
        <v>65.77951282827074</v>
      </c>
      <c r="BK10" s="20">
        <v>65.77951282827074</v>
      </c>
      <c r="BL10" s="20">
        <v>65.77951282827074</v>
      </c>
      <c r="BM10" s="20">
        <v>65.77951282827074</v>
      </c>
    </row>
    <row r="11" spans="1:65">
      <c r="A11" s="22">
        <v>0.85</v>
      </c>
      <c r="B11" s="20">
        <f ca="1"/>
        <v>236.86723507917608</v>
      </c>
      <c r="C11" s="20" cm="1">
        <f t="array" ref="C11:AF11">$A11*Total_Maximum_Demand__MVA____Option_1_Winter_POE50</f>
        <v>34.304300041079806</v>
      </c>
      <c r="D11" s="20">
        <v>47.620273669932388</v>
      </c>
      <c r="E11" s="20">
        <v>51.081957618141217</v>
      </c>
      <c r="F11" s="20">
        <v>51.672030615552593</v>
      </c>
      <c r="G11" s="20">
        <v>52.132246537965052</v>
      </c>
      <c r="H11" s="20">
        <v>52.924638764937107</v>
      </c>
      <c r="I11" s="20">
        <v>54.727405732834107</v>
      </c>
      <c r="J11" s="20">
        <v>55.934153426591791</v>
      </c>
      <c r="K11" s="20">
        <v>57.462895593486763</v>
      </c>
      <c r="L11" s="20">
        <v>58.256402926764174</v>
      </c>
      <c r="M11" s="20">
        <v>58.954495873573713</v>
      </c>
      <c r="N11" s="20">
        <v>57.668240103088628</v>
      </c>
      <c r="O11" s="20">
        <v>59.175690784620947</v>
      </c>
      <c r="P11" s="20">
        <v>61.545578094798195</v>
      </c>
      <c r="Q11" s="20">
        <v>59.747162503142874</v>
      </c>
      <c r="R11" s="20">
        <v>59.747162503142874</v>
      </c>
      <c r="S11" s="20">
        <v>59.747162503142874</v>
      </c>
      <c r="T11" s="20">
        <v>59.747162503142874</v>
      </c>
      <c r="U11" s="20">
        <v>59.747162503142874</v>
      </c>
      <c r="V11" s="20">
        <v>59.747162503142874</v>
      </c>
      <c r="W11" s="20">
        <v>59.747162503142874</v>
      </c>
      <c r="X11" s="20">
        <v>59.747162503142874</v>
      </c>
      <c r="Y11" s="20">
        <v>59.747162503142874</v>
      </c>
      <c r="Z11" s="20">
        <v>59.747162503142874</v>
      </c>
      <c r="AA11" s="20">
        <v>59.747162503142874</v>
      </c>
      <c r="AB11" s="20">
        <v>59.747162503142874</v>
      </c>
      <c r="AC11" s="20">
        <v>59.747162503142874</v>
      </c>
      <c r="AD11" s="20">
        <v>59.747162503142874</v>
      </c>
      <c r="AE11" s="20">
        <v>59.747162503142874</v>
      </c>
      <c r="AF11" s="20">
        <v>59.747162503142874</v>
      </c>
      <c r="AH11" s="22">
        <v>0.85</v>
      </c>
      <c r="AI11" s="20">
        <f ca="1"/>
        <v>236.86723507917608</v>
      </c>
      <c r="AJ11" s="179" cm="1">
        <f t="array" ref="AJ11:BM11">$AH11*Total_Maximum_Demand__MVA____Option_1_Winter_POE10</f>
        <v>36.726800116704517</v>
      </c>
      <c r="AK11" s="179">
        <v>49.87483209413157</v>
      </c>
      <c r="AL11" s="179">
        <v>53.471636567383086</v>
      </c>
      <c r="AM11" s="179">
        <v>54.028162421752533</v>
      </c>
      <c r="AN11" s="179">
        <v>54.381529644278956</v>
      </c>
      <c r="AO11" s="179">
        <v>55.156740726912972</v>
      </c>
      <c r="AP11" s="179">
        <v>56.987682588651147</v>
      </c>
      <c r="AQ11" s="20">
        <v>57.98733306528343</v>
      </c>
      <c r="AR11" s="20">
        <v>59.891651732182922</v>
      </c>
      <c r="AS11" s="20">
        <v>65.68025215362357</v>
      </c>
      <c r="AT11" s="20">
        <v>60.908140701800548</v>
      </c>
      <c r="AU11" s="20">
        <v>59.974710661248629</v>
      </c>
      <c r="AV11" s="20">
        <v>61.234720265391559</v>
      </c>
      <c r="AW11" s="20">
        <v>63.990328014724469</v>
      </c>
      <c r="AX11" s="20">
        <v>62.125095448922359</v>
      </c>
      <c r="AY11" s="20">
        <v>62.125095448922359</v>
      </c>
      <c r="AZ11" s="20">
        <v>62.125095448922359</v>
      </c>
      <c r="BA11" s="20">
        <v>62.125095448922359</v>
      </c>
      <c r="BB11" s="20">
        <v>62.125095448922359</v>
      </c>
      <c r="BC11" s="20">
        <v>62.125095448922359</v>
      </c>
      <c r="BD11" s="20">
        <v>62.125095448922359</v>
      </c>
      <c r="BE11" s="20">
        <v>62.125095448922359</v>
      </c>
      <c r="BF11" s="20">
        <v>62.125095448922359</v>
      </c>
      <c r="BG11" s="20">
        <v>62.125095448922359</v>
      </c>
      <c r="BH11" s="20">
        <v>62.125095448922359</v>
      </c>
      <c r="BI11" s="20">
        <v>62.125095448922359</v>
      </c>
      <c r="BJ11" s="20">
        <v>62.125095448922359</v>
      </c>
      <c r="BK11" s="20">
        <v>62.125095448922359</v>
      </c>
      <c r="BL11" s="20">
        <v>62.125095448922359</v>
      </c>
      <c r="BM11" s="20">
        <v>62.125095448922359</v>
      </c>
    </row>
    <row r="12" spans="1:65">
      <c r="A12" s="22">
        <v>0.8</v>
      </c>
      <c r="B12" s="20">
        <f ca="1"/>
        <v>497.51035322778779</v>
      </c>
      <c r="C12" s="20" cm="1">
        <f t="array" ref="C12:AF12">$A12*Total_Maximum_Demand__MVA____Option_1_Winter_POE50</f>
        <v>32.286400038663345</v>
      </c>
      <c r="D12" s="20">
        <v>44.819081101112836</v>
      </c>
      <c r="E12" s="20">
        <v>48.077136581779975</v>
      </c>
      <c r="F12" s="20">
        <v>48.632499402873037</v>
      </c>
      <c r="G12" s="20">
        <v>49.065643800437698</v>
      </c>
      <c r="H12" s="20">
        <v>49.81142471994081</v>
      </c>
      <c r="I12" s="20">
        <v>51.508146572079163</v>
      </c>
      <c r="J12" s="20">
        <v>52.643909107380516</v>
      </c>
      <c r="K12" s="20">
        <v>54.082725264458134</v>
      </c>
      <c r="L12" s="20">
        <v>54.829555695778055</v>
      </c>
      <c r="M12" s="20">
        <v>55.486584351598793</v>
      </c>
      <c r="N12" s="20">
        <v>54.275990685259892</v>
      </c>
      <c r="O12" s="20">
        <v>55.694767797290311</v>
      </c>
      <c r="P12" s="20">
        <v>57.925249971574772</v>
      </c>
      <c r="Q12" s="20">
        <v>56.232623532369772</v>
      </c>
      <c r="R12" s="20">
        <v>56.232623532369772</v>
      </c>
      <c r="S12" s="20">
        <v>56.232623532369772</v>
      </c>
      <c r="T12" s="20">
        <v>56.232623532369772</v>
      </c>
      <c r="U12" s="20">
        <v>56.232623532369772</v>
      </c>
      <c r="V12" s="20">
        <v>56.232623532369772</v>
      </c>
      <c r="W12" s="20">
        <v>56.232623532369772</v>
      </c>
      <c r="X12" s="20">
        <v>56.232623532369772</v>
      </c>
      <c r="Y12" s="20">
        <v>56.232623532369772</v>
      </c>
      <c r="Z12" s="20">
        <v>56.232623532369772</v>
      </c>
      <c r="AA12" s="20">
        <v>56.232623532369772</v>
      </c>
      <c r="AB12" s="20">
        <v>56.232623532369772</v>
      </c>
      <c r="AC12" s="20">
        <v>56.232623532369772</v>
      </c>
      <c r="AD12" s="20">
        <v>56.232623532369772</v>
      </c>
      <c r="AE12" s="20">
        <v>56.232623532369772</v>
      </c>
      <c r="AF12" s="20">
        <v>56.232623532369772</v>
      </c>
      <c r="AH12" s="22">
        <v>0.8</v>
      </c>
      <c r="AI12" s="20">
        <f ca="1"/>
        <v>497.51035322778779</v>
      </c>
      <c r="AJ12" s="20" cm="1">
        <f t="array" ref="AJ12:BM12">$AH12*Total_Maximum_Demand__MVA____Option_1_Winter_POE10</f>
        <v>34.566400109839542</v>
      </c>
      <c r="AK12" s="20">
        <v>46.941018441535597</v>
      </c>
      <c r="AL12" s="20">
        <v>50.326246181066438</v>
      </c>
      <c r="AM12" s="20">
        <v>50.850035220472975</v>
      </c>
      <c r="AN12" s="20">
        <v>51.18261613579196</v>
      </c>
      <c r="AO12" s="20">
        <v>51.912226566506334</v>
      </c>
      <c r="AP12" s="20">
        <v>53.635465965789322</v>
      </c>
      <c r="AQ12" s="20">
        <v>54.576313473207939</v>
      </c>
      <c r="AR12" s="20">
        <v>56.368613394995691</v>
      </c>
      <c r="AS12" s="20">
        <v>61.816707909292774</v>
      </c>
      <c r="AT12" s="20">
        <v>57.325308895812285</v>
      </c>
      <c r="AU12" s="20">
        <v>56.446786504704598</v>
      </c>
      <c r="AV12" s="20">
        <v>57.63267789683912</v>
      </c>
      <c r="AW12" s="20">
        <v>60.226191072681857</v>
      </c>
      <c r="AX12" s="20">
        <v>58.470678069573992</v>
      </c>
      <c r="AY12" s="20">
        <v>58.470678069573992</v>
      </c>
      <c r="AZ12" s="20">
        <v>58.470678069573992</v>
      </c>
      <c r="BA12" s="20">
        <v>58.470678069573992</v>
      </c>
      <c r="BB12" s="20">
        <v>58.470678069573992</v>
      </c>
      <c r="BC12" s="20">
        <v>58.470678069573992</v>
      </c>
      <c r="BD12" s="20">
        <v>58.470678069573992</v>
      </c>
      <c r="BE12" s="20">
        <v>58.470678069573992</v>
      </c>
      <c r="BF12" s="20">
        <v>58.470678069573992</v>
      </c>
      <c r="BG12" s="20">
        <v>58.470678069573992</v>
      </c>
      <c r="BH12" s="20">
        <v>58.470678069573992</v>
      </c>
      <c r="BI12" s="20">
        <v>58.470678069573992</v>
      </c>
      <c r="BJ12" s="20">
        <v>58.470678069573992</v>
      </c>
      <c r="BK12" s="20">
        <v>58.470678069573992</v>
      </c>
      <c r="BL12" s="20">
        <v>58.470678069573992</v>
      </c>
      <c r="BM12" s="20">
        <v>58.470678069573992</v>
      </c>
    </row>
    <row r="13" spans="1:65">
      <c r="A13" s="22">
        <v>0.75</v>
      </c>
      <c r="B13" s="20">
        <f ca="1"/>
        <v>803.6248477466296</v>
      </c>
      <c r="C13" s="20" cm="1">
        <f t="array" ref="C13:AF13">$A13*Total_Maximum_Demand__MVA____Option_1_Winter_POE50</f>
        <v>30.268500036246884</v>
      </c>
      <c r="D13" s="20">
        <v>42.017888532293284</v>
      </c>
      <c r="E13" s="20">
        <v>45.072315545418725</v>
      </c>
      <c r="F13" s="20">
        <v>45.592968190193467</v>
      </c>
      <c r="G13" s="20">
        <v>45.999041062910344</v>
      </c>
      <c r="H13" s="20">
        <v>46.698210674944505</v>
      </c>
      <c r="I13" s="20">
        <v>48.288887411324211</v>
      </c>
      <c r="J13" s="20">
        <v>49.353664788169226</v>
      </c>
      <c r="K13" s="20">
        <v>50.702554935429504</v>
      </c>
      <c r="L13" s="20">
        <v>51.402708464791921</v>
      </c>
      <c r="M13" s="20">
        <v>52.018672829623867</v>
      </c>
      <c r="N13" s="20">
        <v>50.883741267431148</v>
      </c>
      <c r="O13" s="20">
        <v>52.213844809959667</v>
      </c>
      <c r="P13" s="20">
        <v>54.304921848351349</v>
      </c>
      <c r="Q13" s="20">
        <v>52.718084561596655</v>
      </c>
      <c r="R13" s="20">
        <v>52.718084561596655</v>
      </c>
      <c r="S13" s="20">
        <v>52.718084561596655</v>
      </c>
      <c r="T13" s="20">
        <v>52.718084561596655</v>
      </c>
      <c r="U13" s="20">
        <v>52.718084561596655</v>
      </c>
      <c r="V13" s="20">
        <v>52.718084561596655</v>
      </c>
      <c r="W13" s="20">
        <v>52.718084561596655</v>
      </c>
      <c r="X13" s="20">
        <v>52.718084561596655</v>
      </c>
      <c r="Y13" s="20">
        <v>52.718084561596655</v>
      </c>
      <c r="Z13" s="20">
        <v>52.718084561596655</v>
      </c>
      <c r="AA13" s="20">
        <v>52.718084561596655</v>
      </c>
      <c r="AB13" s="20">
        <v>52.718084561596655</v>
      </c>
      <c r="AC13" s="20">
        <v>52.718084561596655</v>
      </c>
      <c r="AD13" s="20">
        <v>52.718084561596655</v>
      </c>
      <c r="AE13" s="20">
        <v>52.718084561596655</v>
      </c>
      <c r="AF13" s="20">
        <v>52.718084561596655</v>
      </c>
      <c r="AH13" s="22">
        <v>0.75</v>
      </c>
      <c r="AI13" s="20">
        <f ca="1"/>
        <v>803.6248477466296</v>
      </c>
      <c r="AJ13" s="20" cm="1">
        <f t="array" ref="AJ13:BM13">$AH13*Total_Maximum_Demand__MVA____Option_1_Winter_POE10</f>
        <v>32.406000102974573</v>
      </c>
      <c r="AK13" s="20">
        <v>44.007204788939617</v>
      </c>
      <c r="AL13" s="20">
        <v>47.180855794749789</v>
      </c>
      <c r="AM13" s="20">
        <v>47.67190801919341</v>
      </c>
      <c r="AN13" s="20">
        <v>47.983702627304964</v>
      </c>
      <c r="AO13" s="20">
        <v>48.667712406099682</v>
      </c>
      <c r="AP13" s="20">
        <v>50.28324934292749</v>
      </c>
      <c r="AQ13" s="20">
        <v>51.165293881132442</v>
      </c>
      <c r="AR13" s="20">
        <v>52.84557505780846</v>
      </c>
      <c r="AS13" s="20">
        <v>57.95316366496197</v>
      </c>
      <c r="AT13" s="20">
        <v>53.742477089824014</v>
      </c>
      <c r="AU13" s="20">
        <v>52.918862348160559</v>
      </c>
      <c r="AV13" s="20">
        <v>54.030635528286673</v>
      </c>
      <c r="AW13" s="20">
        <v>56.462054130639238</v>
      </c>
      <c r="AX13" s="20">
        <v>54.816260690225619</v>
      </c>
      <c r="AY13" s="20">
        <v>54.816260690225619</v>
      </c>
      <c r="AZ13" s="20">
        <v>54.816260690225619</v>
      </c>
      <c r="BA13" s="20">
        <v>54.816260690225619</v>
      </c>
      <c r="BB13" s="20">
        <v>54.816260690225619</v>
      </c>
      <c r="BC13" s="20">
        <v>54.816260690225619</v>
      </c>
      <c r="BD13" s="20">
        <v>54.816260690225619</v>
      </c>
      <c r="BE13" s="20">
        <v>54.816260690225619</v>
      </c>
      <c r="BF13" s="20">
        <v>54.816260690225619</v>
      </c>
      <c r="BG13" s="20">
        <v>54.816260690225619</v>
      </c>
      <c r="BH13" s="20">
        <v>54.816260690225619</v>
      </c>
      <c r="BI13" s="20">
        <v>54.816260690225619</v>
      </c>
      <c r="BJ13" s="20">
        <v>54.816260690225619</v>
      </c>
      <c r="BK13" s="20">
        <v>54.816260690225619</v>
      </c>
      <c r="BL13" s="20">
        <v>54.816260690225619</v>
      </c>
      <c r="BM13" s="20">
        <v>54.816260690225619</v>
      </c>
    </row>
    <row r="14" spans="1:65">
      <c r="A14" s="22">
        <v>0.7</v>
      </c>
      <c r="B14" s="20">
        <f ca="1"/>
        <v>1155.2107186357339</v>
      </c>
      <c r="C14" s="20" cm="1">
        <f t="array" ref="C14:AF14">$A14*Total_Maximum_Demand__MVA____Option_1_Winter_POE50</f>
        <v>28.250600033830423</v>
      </c>
      <c r="D14" s="20">
        <v>39.216695963473725</v>
      </c>
      <c r="E14" s="20">
        <v>42.067494509057475</v>
      </c>
      <c r="F14" s="20">
        <v>42.553436977513897</v>
      </c>
      <c r="G14" s="20">
        <v>42.932438325382982</v>
      </c>
      <c r="H14" s="20">
        <v>43.584996629948201</v>
      </c>
      <c r="I14" s="20">
        <v>45.069628250569259</v>
      </c>
      <c r="J14" s="20">
        <v>46.063420468957943</v>
      </c>
      <c r="K14" s="20">
        <v>47.322384606400867</v>
      </c>
      <c r="L14" s="20">
        <v>47.975861233805787</v>
      </c>
      <c r="M14" s="20">
        <v>48.550761307648933</v>
      </c>
      <c r="N14" s="20">
        <v>47.491491849602397</v>
      </c>
      <c r="O14" s="20">
        <v>48.732921822629017</v>
      </c>
      <c r="P14" s="20">
        <v>50.684593725127925</v>
      </c>
      <c r="Q14" s="20">
        <v>49.203545590823545</v>
      </c>
      <c r="R14" s="20">
        <v>49.203545590823545</v>
      </c>
      <c r="S14" s="20">
        <v>49.203545590823545</v>
      </c>
      <c r="T14" s="20">
        <v>49.203545590823545</v>
      </c>
      <c r="U14" s="20">
        <v>49.203545590823545</v>
      </c>
      <c r="V14" s="20">
        <v>49.203545590823545</v>
      </c>
      <c r="W14" s="20">
        <v>49.203545590823545</v>
      </c>
      <c r="X14" s="20">
        <v>49.203545590823545</v>
      </c>
      <c r="Y14" s="20">
        <v>49.203545590823545</v>
      </c>
      <c r="Z14" s="20">
        <v>49.203545590823545</v>
      </c>
      <c r="AA14" s="20">
        <v>49.203545590823545</v>
      </c>
      <c r="AB14" s="20">
        <v>49.203545590823545</v>
      </c>
      <c r="AC14" s="20">
        <v>49.203545590823545</v>
      </c>
      <c r="AD14" s="20">
        <v>49.203545590823545</v>
      </c>
      <c r="AE14" s="20">
        <v>49.203545590823545</v>
      </c>
      <c r="AF14" s="20">
        <v>49.203545590823545</v>
      </c>
      <c r="AH14" s="22">
        <v>0.7</v>
      </c>
      <c r="AI14" s="20">
        <f ca="1"/>
        <v>1155.2107186357339</v>
      </c>
      <c r="AJ14" s="20" cm="1">
        <f t="array" ref="AJ14:BM14">$AH14*Total_Maximum_Demand__MVA____Option_1_Winter_POE10</f>
        <v>30.245600096109598</v>
      </c>
      <c r="AK14" s="20">
        <v>41.073391136343645</v>
      </c>
      <c r="AL14" s="20">
        <v>44.035465408433133</v>
      </c>
      <c r="AM14" s="20">
        <v>44.493780817913851</v>
      </c>
      <c r="AN14" s="20">
        <v>44.784789118817962</v>
      </c>
      <c r="AO14" s="20">
        <v>45.423198245693037</v>
      </c>
      <c r="AP14" s="20">
        <v>46.931032720065652</v>
      </c>
      <c r="AQ14" s="20">
        <v>47.754274289056944</v>
      </c>
      <c r="AR14" s="20">
        <v>49.32253672062123</v>
      </c>
      <c r="AS14" s="20">
        <v>54.089619420631166</v>
      </c>
      <c r="AT14" s="20">
        <v>50.159645283835744</v>
      </c>
      <c r="AU14" s="20">
        <v>49.39093819161652</v>
      </c>
      <c r="AV14" s="20">
        <v>50.428593159734227</v>
      </c>
      <c r="AW14" s="20">
        <v>52.69791718859662</v>
      </c>
      <c r="AX14" s="20">
        <v>51.161843310877238</v>
      </c>
      <c r="AY14" s="20">
        <v>51.161843310877238</v>
      </c>
      <c r="AZ14" s="20">
        <v>51.161843310877238</v>
      </c>
      <c r="BA14" s="20">
        <v>51.161843310877238</v>
      </c>
      <c r="BB14" s="20">
        <v>51.161843310877238</v>
      </c>
      <c r="BC14" s="20">
        <v>51.161843310877238</v>
      </c>
      <c r="BD14" s="20">
        <v>51.161843310877238</v>
      </c>
      <c r="BE14" s="20">
        <v>51.161843310877238</v>
      </c>
      <c r="BF14" s="20">
        <v>51.161843310877238</v>
      </c>
      <c r="BG14" s="20">
        <v>51.161843310877238</v>
      </c>
      <c r="BH14" s="20">
        <v>51.161843310877238</v>
      </c>
      <c r="BI14" s="20">
        <v>51.161843310877238</v>
      </c>
      <c r="BJ14" s="20">
        <v>51.161843310877238</v>
      </c>
      <c r="BK14" s="20">
        <v>51.161843310877238</v>
      </c>
      <c r="BL14" s="20">
        <v>51.161843310877238</v>
      </c>
      <c r="BM14" s="20">
        <v>51.161843310877238</v>
      </c>
    </row>
    <row r="15" spans="1:65">
      <c r="A15" s="22">
        <v>0.65</v>
      </c>
      <c r="B15" s="20">
        <f ca="1"/>
        <v>1553.1595615102144</v>
      </c>
      <c r="C15" s="20" cm="1">
        <f t="array" ref="C15:AF15">$A15*Total_Maximum_Demand__MVA____Option_1_Winter_POE50</f>
        <v>26.23270003141397</v>
      </c>
      <c r="D15" s="20">
        <v>36.415503394654181</v>
      </c>
      <c r="E15" s="20">
        <v>39.062673472696233</v>
      </c>
      <c r="F15" s="20">
        <v>39.513905764834341</v>
      </c>
      <c r="G15" s="20">
        <v>39.865835587855628</v>
      </c>
      <c r="H15" s="20">
        <v>40.471782584951903</v>
      </c>
      <c r="I15" s="20">
        <v>41.850369089814315</v>
      </c>
      <c r="J15" s="20">
        <v>42.773176149746668</v>
      </c>
      <c r="K15" s="20">
        <v>43.942214277372237</v>
      </c>
      <c r="L15" s="20">
        <v>44.549014002819668</v>
      </c>
      <c r="M15" s="20">
        <v>45.082849785674014</v>
      </c>
      <c r="N15" s="20">
        <v>44.099242431773661</v>
      </c>
      <c r="O15" s="20">
        <v>45.25199883529838</v>
      </c>
      <c r="P15" s="20">
        <v>47.064265601904502</v>
      </c>
      <c r="Q15" s="20">
        <v>45.689006620050442</v>
      </c>
      <c r="R15" s="20">
        <v>45.689006620050442</v>
      </c>
      <c r="S15" s="20">
        <v>45.689006620050442</v>
      </c>
      <c r="T15" s="20">
        <v>45.689006620050442</v>
      </c>
      <c r="U15" s="20">
        <v>45.689006620050442</v>
      </c>
      <c r="V15" s="20">
        <v>45.689006620050442</v>
      </c>
      <c r="W15" s="20">
        <v>45.689006620050442</v>
      </c>
      <c r="X15" s="20">
        <v>45.689006620050442</v>
      </c>
      <c r="Y15" s="20">
        <v>45.689006620050442</v>
      </c>
      <c r="Z15" s="20">
        <v>45.689006620050442</v>
      </c>
      <c r="AA15" s="20">
        <v>45.689006620050442</v>
      </c>
      <c r="AB15" s="20">
        <v>45.689006620050442</v>
      </c>
      <c r="AC15" s="20">
        <v>45.689006620050442</v>
      </c>
      <c r="AD15" s="20">
        <v>45.689006620050442</v>
      </c>
      <c r="AE15" s="20">
        <v>45.689006620050442</v>
      </c>
      <c r="AF15" s="20">
        <v>45.689006620050442</v>
      </c>
      <c r="AH15" s="22">
        <v>0.65</v>
      </c>
      <c r="AI15" s="20">
        <f ca="1"/>
        <v>1553.1595615102144</v>
      </c>
      <c r="AJ15" s="20" cm="1">
        <f t="array" ref="AJ15:BM15">$AH15*Total_Maximum_Demand__MVA____Option_1_Winter_POE10</f>
        <v>28.08520008924463</v>
      </c>
      <c r="AK15" s="20">
        <v>38.139577483747672</v>
      </c>
      <c r="AL15" s="20">
        <v>40.890075022116484</v>
      </c>
      <c r="AM15" s="20">
        <v>41.315653616634293</v>
      </c>
      <c r="AN15" s="20">
        <v>41.585875610330966</v>
      </c>
      <c r="AO15" s="20">
        <v>42.178684085286399</v>
      </c>
      <c r="AP15" s="20">
        <v>43.578816097203827</v>
      </c>
      <c r="AQ15" s="20">
        <v>44.343254696981454</v>
      </c>
      <c r="AR15" s="20">
        <v>45.799498383433999</v>
      </c>
      <c r="AS15" s="20">
        <v>50.226075176300377</v>
      </c>
      <c r="AT15" s="20">
        <v>46.57681347784748</v>
      </c>
      <c r="AU15" s="20">
        <v>45.863014035072489</v>
      </c>
      <c r="AV15" s="20">
        <v>46.826550791181788</v>
      </c>
      <c r="AW15" s="20">
        <v>48.933780246554008</v>
      </c>
      <c r="AX15" s="20">
        <v>47.507425931528871</v>
      </c>
      <c r="AY15" s="20">
        <v>47.507425931528871</v>
      </c>
      <c r="AZ15" s="20">
        <v>47.507425931528871</v>
      </c>
      <c r="BA15" s="20">
        <v>47.507425931528871</v>
      </c>
      <c r="BB15" s="20">
        <v>47.507425931528871</v>
      </c>
      <c r="BC15" s="20">
        <v>47.507425931528871</v>
      </c>
      <c r="BD15" s="20">
        <v>47.507425931528871</v>
      </c>
      <c r="BE15" s="20">
        <v>47.507425931528871</v>
      </c>
      <c r="BF15" s="20">
        <v>47.507425931528871</v>
      </c>
      <c r="BG15" s="20">
        <v>47.507425931528871</v>
      </c>
      <c r="BH15" s="20">
        <v>47.507425931528871</v>
      </c>
      <c r="BI15" s="20">
        <v>47.507425931528871</v>
      </c>
      <c r="BJ15" s="20">
        <v>47.507425931528871</v>
      </c>
      <c r="BK15" s="20">
        <v>47.507425931528871</v>
      </c>
      <c r="BL15" s="20">
        <v>47.507425931528871</v>
      </c>
      <c r="BM15" s="20">
        <v>47.507425931528871</v>
      </c>
    </row>
    <row r="16" spans="1:65">
      <c r="A16" s="22">
        <v>0.6</v>
      </c>
      <c r="B16" s="20">
        <f ca="1"/>
        <v>2026.2996345917479</v>
      </c>
      <c r="C16" s="20" cm="1">
        <f t="array" ref="C16:AF16">$A16*Total_Maximum_Demand__MVA____Option_1_Winter_POE50</f>
        <v>24.214800028997509</v>
      </c>
      <c r="D16" s="20">
        <v>33.614310825834622</v>
      </c>
      <c r="E16" s="20">
        <v>36.057852436334976</v>
      </c>
      <c r="F16" s="20">
        <v>36.474374552154771</v>
      </c>
      <c r="G16" s="20">
        <v>36.799232850328274</v>
      </c>
      <c r="H16" s="20">
        <v>37.358568539955606</v>
      </c>
      <c r="I16" s="20">
        <v>38.63110992905937</v>
      </c>
      <c r="J16" s="20">
        <v>39.482931830535385</v>
      </c>
      <c r="K16" s="20">
        <v>40.5620439483436</v>
      </c>
      <c r="L16" s="20">
        <v>41.122166771833534</v>
      </c>
      <c r="M16" s="20">
        <v>41.614938263699088</v>
      </c>
      <c r="N16" s="20">
        <v>40.706993013944917</v>
      </c>
      <c r="O16" s="20">
        <v>41.77107584796773</v>
      </c>
      <c r="P16" s="20">
        <v>43.443937478681079</v>
      </c>
      <c r="Q16" s="20">
        <v>42.174467649277325</v>
      </c>
      <c r="R16" s="20">
        <v>42.174467649277325</v>
      </c>
      <c r="S16" s="20">
        <v>42.174467649277325</v>
      </c>
      <c r="T16" s="20">
        <v>42.174467649277325</v>
      </c>
      <c r="U16" s="20">
        <v>42.174467649277325</v>
      </c>
      <c r="V16" s="20">
        <v>42.174467649277325</v>
      </c>
      <c r="W16" s="20">
        <v>42.174467649277325</v>
      </c>
      <c r="X16" s="20">
        <v>42.174467649277325</v>
      </c>
      <c r="Y16" s="20">
        <v>42.174467649277325</v>
      </c>
      <c r="Z16" s="20">
        <v>42.174467649277325</v>
      </c>
      <c r="AA16" s="20">
        <v>42.174467649277325</v>
      </c>
      <c r="AB16" s="20">
        <v>42.174467649277325</v>
      </c>
      <c r="AC16" s="20">
        <v>42.174467649277325</v>
      </c>
      <c r="AD16" s="20">
        <v>42.174467649277325</v>
      </c>
      <c r="AE16" s="20">
        <v>42.174467649277325</v>
      </c>
      <c r="AF16" s="20">
        <v>42.174467649277325</v>
      </c>
      <c r="AH16" s="22">
        <v>0.6</v>
      </c>
      <c r="AI16" s="20">
        <f ca="1"/>
        <v>2026.2996345917479</v>
      </c>
      <c r="AJ16" s="20" cm="1">
        <f t="array" ref="AJ16:BM16">$AH16*Total_Maximum_Demand__MVA____Option_1_Winter_POE10</f>
        <v>25.924800082379658</v>
      </c>
      <c r="AK16" s="20">
        <v>35.205763831151693</v>
      </c>
      <c r="AL16" s="20">
        <v>37.744684635799828</v>
      </c>
      <c r="AM16" s="20">
        <v>38.137526415354728</v>
      </c>
      <c r="AN16" s="20">
        <v>38.38696210184397</v>
      </c>
      <c r="AO16" s="20">
        <v>38.934169924879747</v>
      </c>
      <c r="AP16" s="20">
        <v>40.226599474341988</v>
      </c>
      <c r="AQ16" s="20">
        <v>40.932235104905949</v>
      </c>
      <c r="AR16" s="20">
        <v>42.276460046246768</v>
      </c>
      <c r="AS16" s="20">
        <v>46.362530931969573</v>
      </c>
      <c r="AT16" s="20">
        <v>42.99398167185921</v>
      </c>
      <c r="AU16" s="20">
        <v>42.335089878528443</v>
      </c>
      <c r="AV16" s="20">
        <v>43.224508422629334</v>
      </c>
      <c r="AW16" s="20">
        <v>45.169643304511389</v>
      </c>
      <c r="AX16" s="20">
        <v>43.853008552180491</v>
      </c>
      <c r="AY16" s="20">
        <v>43.853008552180491</v>
      </c>
      <c r="AZ16" s="20">
        <v>43.853008552180491</v>
      </c>
      <c r="BA16" s="20">
        <v>43.853008552180491</v>
      </c>
      <c r="BB16" s="20">
        <v>43.853008552180491</v>
      </c>
      <c r="BC16" s="20">
        <v>43.853008552180491</v>
      </c>
      <c r="BD16" s="20">
        <v>43.853008552180491</v>
      </c>
      <c r="BE16" s="20">
        <v>43.853008552180491</v>
      </c>
      <c r="BF16" s="20">
        <v>43.853008552180491</v>
      </c>
      <c r="BG16" s="20">
        <v>43.853008552180491</v>
      </c>
      <c r="BH16" s="20">
        <v>43.853008552180491</v>
      </c>
      <c r="BI16" s="20">
        <v>43.853008552180491</v>
      </c>
      <c r="BJ16" s="20">
        <v>43.853008552180491</v>
      </c>
      <c r="BK16" s="20">
        <v>43.853008552180491</v>
      </c>
      <c r="BL16" s="20">
        <v>43.853008552180491</v>
      </c>
      <c r="BM16" s="20">
        <v>43.853008552180491</v>
      </c>
    </row>
    <row r="17" spans="1:65">
      <c r="A17" s="22">
        <v>0.55000000000000104</v>
      </c>
      <c r="B17" s="20">
        <f ca="1"/>
        <v>2598.4068209497577</v>
      </c>
      <c r="C17" s="20" cm="1">
        <f t="array" ref="C17:AF17">$A17*Total_Maximum_Demand__MVA____Option_1_Winter_POE50</f>
        <v>22.196900026581091</v>
      </c>
      <c r="D17" s="20">
        <v>30.813118257015134</v>
      </c>
      <c r="E17" s="20">
        <v>33.053031399973797</v>
      </c>
      <c r="F17" s="20">
        <v>33.434843339475272</v>
      </c>
      <c r="G17" s="20">
        <v>33.732630112800983</v>
      </c>
      <c r="H17" s="20">
        <v>34.245354494959372</v>
      </c>
      <c r="I17" s="20">
        <v>35.41185076830449</v>
      </c>
      <c r="J17" s="20">
        <v>36.192687511324173</v>
      </c>
      <c r="K17" s="20">
        <v>37.181873619315034</v>
      </c>
      <c r="L17" s="20">
        <v>37.695319540847478</v>
      </c>
      <c r="M17" s="20">
        <v>38.14702674172424</v>
      </c>
      <c r="N17" s="20">
        <v>37.314743596116244</v>
      </c>
      <c r="O17" s="20">
        <v>38.290152860637157</v>
      </c>
      <c r="P17" s="20">
        <v>39.823609355457734</v>
      </c>
      <c r="Q17" s="20">
        <v>38.659928678504286</v>
      </c>
      <c r="R17" s="20">
        <v>38.659928678504286</v>
      </c>
      <c r="S17" s="20">
        <v>38.659928678504286</v>
      </c>
      <c r="T17" s="20">
        <v>38.659928678504286</v>
      </c>
      <c r="U17" s="20">
        <v>38.659928678504286</v>
      </c>
      <c r="V17" s="20">
        <v>38.659928678504286</v>
      </c>
      <c r="W17" s="20">
        <v>38.659928678504286</v>
      </c>
      <c r="X17" s="20">
        <v>38.659928678504286</v>
      </c>
      <c r="Y17" s="20">
        <v>38.659928678504286</v>
      </c>
      <c r="Z17" s="20">
        <v>38.659928678504286</v>
      </c>
      <c r="AA17" s="20">
        <v>38.659928678504286</v>
      </c>
      <c r="AB17" s="20">
        <v>38.659928678504286</v>
      </c>
      <c r="AC17" s="20">
        <v>38.659928678504286</v>
      </c>
      <c r="AD17" s="20">
        <v>38.659928678504286</v>
      </c>
      <c r="AE17" s="20">
        <v>38.659928678504286</v>
      </c>
      <c r="AF17" s="20">
        <v>38.659928678504286</v>
      </c>
      <c r="AH17" s="22">
        <v>0.55000000000000104</v>
      </c>
      <c r="AI17" s="20">
        <f ca="1"/>
        <v>2598.4068209497577</v>
      </c>
      <c r="AJ17" s="20" cm="1">
        <f t="array" ref="AJ17:BM17">$AH17*Total_Maximum_Demand__MVA____Option_1_Winter_POE10</f>
        <v>23.764400075514732</v>
      </c>
      <c r="AK17" s="20">
        <v>32.271950178555784</v>
      </c>
      <c r="AL17" s="20">
        <v>34.599294249483243</v>
      </c>
      <c r="AM17" s="20">
        <v>34.959399214075233</v>
      </c>
      <c r="AN17" s="20">
        <v>35.188048593357038</v>
      </c>
      <c r="AO17" s="20">
        <v>35.689655764473173</v>
      </c>
      <c r="AP17" s="20">
        <v>36.874382851480227</v>
      </c>
      <c r="AQ17" s="20">
        <v>37.52121551283053</v>
      </c>
      <c r="AR17" s="20">
        <v>38.753421709059609</v>
      </c>
      <c r="AS17" s="20">
        <v>42.498986687638862</v>
      </c>
      <c r="AT17" s="20">
        <v>39.411149865871018</v>
      </c>
      <c r="AU17" s="20">
        <v>38.807165721984482</v>
      </c>
      <c r="AV17" s="20">
        <v>39.622466054076966</v>
      </c>
      <c r="AW17" s="20">
        <v>41.405506362468856</v>
      </c>
      <c r="AX17" s="20">
        <v>40.198591172832195</v>
      </c>
      <c r="AY17" s="20">
        <v>40.198591172832195</v>
      </c>
      <c r="AZ17" s="20">
        <v>40.198591172832195</v>
      </c>
      <c r="BA17" s="20">
        <v>40.198591172832195</v>
      </c>
      <c r="BB17" s="20">
        <v>40.198591172832195</v>
      </c>
      <c r="BC17" s="20">
        <v>40.198591172832195</v>
      </c>
      <c r="BD17" s="20">
        <v>40.198591172832195</v>
      </c>
      <c r="BE17" s="20">
        <v>40.198591172832195</v>
      </c>
      <c r="BF17" s="20">
        <v>40.198591172832195</v>
      </c>
      <c r="BG17" s="20">
        <v>40.198591172832195</v>
      </c>
      <c r="BH17" s="20">
        <v>40.198591172832195</v>
      </c>
      <c r="BI17" s="20">
        <v>40.198591172832195</v>
      </c>
      <c r="BJ17" s="20">
        <v>40.198591172832195</v>
      </c>
      <c r="BK17" s="20">
        <v>40.198591172832195</v>
      </c>
      <c r="BL17" s="20">
        <v>40.198591172832195</v>
      </c>
      <c r="BM17" s="20">
        <v>40.198591172832195</v>
      </c>
    </row>
    <row r="18" spans="1:65">
      <c r="A18" s="22">
        <v>0.500000000000001</v>
      </c>
      <c r="B18" s="20">
        <f ca="1"/>
        <v>3233.5200974417403</v>
      </c>
      <c r="C18" s="20" cm="1">
        <f t="array" ref="C18:AF18">$A18*Total_Maximum_Demand__MVA____Option_1_Winter_POE50</f>
        <v>20.17900002416463</v>
      </c>
      <c r="D18" s="20">
        <v>28.011925688195578</v>
      </c>
      <c r="E18" s="20">
        <v>30.048210363612544</v>
      </c>
      <c r="F18" s="20">
        <v>30.395312126795705</v>
      </c>
      <c r="G18" s="20">
        <v>30.666027375273622</v>
      </c>
      <c r="H18" s="20">
        <v>31.132140449963067</v>
      </c>
      <c r="I18" s="20">
        <v>32.192591607549538</v>
      </c>
      <c r="J18" s="20">
        <v>32.902443192112884</v>
      </c>
      <c r="K18" s="20">
        <v>33.801703290286405</v>
      </c>
      <c r="L18" s="20">
        <v>34.268472309861352</v>
      </c>
      <c r="M18" s="20">
        <v>34.679115219749313</v>
      </c>
      <c r="N18" s="20">
        <v>33.922494178287501</v>
      </c>
      <c r="O18" s="20">
        <v>34.809229873306514</v>
      </c>
      <c r="P18" s="20">
        <v>36.203281232234303</v>
      </c>
      <c r="Q18" s="20">
        <v>35.145389707731177</v>
      </c>
      <c r="R18" s="20">
        <v>35.145389707731177</v>
      </c>
      <c r="S18" s="20">
        <v>35.145389707731177</v>
      </c>
      <c r="T18" s="20">
        <v>35.145389707731177</v>
      </c>
      <c r="U18" s="20">
        <v>35.145389707731177</v>
      </c>
      <c r="V18" s="20">
        <v>35.145389707731177</v>
      </c>
      <c r="W18" s="20">
        <v>35.145389707731177</v>
      </c>
      <c r="X18" s="20">
        <v>35.145389707731177</v>
      </c>
      <c r="Y18" s="20">
        <v>35.145389707731177</v>
      </c>
      <c r="Z18" s="20">
        <v>35.145389707731177</v>
      </c>
      <c r="AA18" s="20">
        <v>35.145389707731177</v>
      </c>
      <c r="AB18" s="20">
        <v>35.145389707731177</v>
      </c>
      <c r="AC18" s="20">
        <v>35.145389707731177</v>
      </c>
      <c r="AD18" s="20">
        <v>35.145389707731177</v>
      </c>
      <c r="AE18" s="20">
        <v>35.145389707731177</v>
      </c>
      <c r="AF18" s="20">
        <v>35.145389707731177</v>
      </c>
      <c r="AH18" s="22">
        <v>0.500000000000001</v>
      </c>
      <c r="AI18" s="20">
        <f ca="1"/>
        <v>3233.5200974417403</v>
      </c>
      <c r="AJ18" s="20" cm="1">
        <f t="array" ref="AJ18:BM18">$AH18*Total_Maximum_Demand__MVA____Option_1_Winter_POE10</f>
        <v>21.604000068649757</v>
      </c>
      <c r="AK18" s="20">
        <v>29.338136525959808</v>
      </c>
      <c r="AL18" s="20">
        <v>31.453903863166587</v>
      </c>
      <c r="AM18" s="20">
        <v>31.781272012795672</v>
      </c>
      <c r="AN18" s="20">
        <v>31.989135084870039</v>
      </c>
      <c r="AO18" s="20">
        <v>32.445141604066521</v>
      </c>
      <c r="AP18" s="20">
        <v>33.522166228618389</v>
      </c>
      <c r="AQ18" s="20">
        <v>34.110195920755032</v>
      </c>
      <c r="AR18" s="20">
        <v>35.230383371872378</v>
      </c>
      <c r="AS18" s="20">
        <v>38.635442443308058</v>
      </c>
      <c r="AT18" s="20">
        <v>35.828318059882747</v>
      </c>
      <c r="AU18" s="20">
        <v>35.279241565440444</v>
      </c>
      <c r="AV18" s="20">
        <v>36.02042368552452</v>
      </c>
      <c r="AW18" s="20">
        <v>37.641369420426237</v>
      </c>
      <c r="AX18" s="20">
        <v>36.544173793483814</v>
      </c>
      <c r="AY18" s="20">
        <v>36.544173793483814</v>
      </c>
      <c r="AZ18" s="20">
        <v>36.544173793483814</v>
      </c>
      <c r="BA18" s="20">
        <v>36.544173793483814</v>
      </c>
      <c r="BB18" s="20">
        <v>36.544173793483814</v>
      </c>
      <c r="BC18" s="20">
        <v>36.544173793483814</v>
      </c>
      <c r="BD18" s="20">
        <v>36.544173793483814</v>
      </c>
      <c r="BE18" s="20">
        <v>36.544173793483814</v>
      </c>
      <c r="BF18" s="20">
        <v>36.544173793483814</v>
      </c>
      <c r="BG18" s="20">
        <v>36.544173793483814</v>
      </c>
      <c r="BH18" s="20">
        <v>36.544173793483814</v>
      </c>
      <c r="BI18" s="20">
        <v>36.544173793483814</v>
      </c>
      <c r="BJ18" s="20">
        <v>36.544173793483814</v>
      </c>
      <c r="BK18" s="20">
        <v>36.544173793483814</v>
      </c>
      <c r="BL18" s="20">
        <v>36.544173793483814</v>
      </c>
      <c r="BM18" s="20">
        <v>36.544173793483814</v>
      </c>
    </row>
    <row r="19" spans="1:65">
      <c r="A19" s="22">
        <v>0.45000000000000101</v>
      </c>
      <c r="B19" s="20">
        <f ca="1"/>
        <v>3775.3130328862349</v>
      </c>
      <c r="C19" s="20" cm="1">
        <f t="array" ref="C19:AF19">$A19*Total_Maximum_Demand__MVA____Option_1_Winter_POE50</f>
        <v>18.161100021748172</v>
      </c>
      <c r="D19" s="20">
        <v>25.210733119376027</v>
      </c>
      <c r="E19" s="20">
        <v>27.043389327251294</v>
      </c>
      <c r="F19" s="20">
        <v>27.355780914116142</v>
      </c>
      <c r="G19" s="20">
        <v>27.599424637746267</v>
      </c>
      <c r="H19" s="20">
        <v>28.018926404966766</v>
      </c>
      <c r="I19" s="20">
        <v>28.973332446794593</v>
      </c>
      <c r="J19" s="20">
        <v>29.612198872901605</v>
      </c>
      <c r="K19" s="20">
        <v>30.421532961257768</v>
      </c>
      <c r="L19" s="20">
        <v>30.841625078875222</v>
      </c>
      <c r="M19" s="20">
        <v>31.211203697774387</v>
      </c>
      <c r="N19" s="20">
        <v>30.530244760458753</v>
      </c>
      <c r="O19" s="20">
        <v>31.32830688597587</v>
      </c>
      <c r="P19" s="20">
        <v>32.58295310901088</v>
      </c>
      <c r="Q19" s="20">
        <v>31.630850736958067</v>
      </c>
      <c r="R19" s="20">
        <v>31.630850736958067</v>
      </c>
      <c r="S19" s="20">
        <v>31.630850736958067</v>
      </c>
      <c r="T19" s="20">
        <v>31.630850736958067</v>
      </c>
      <c r="U19" s="20">
        <v>31.630850736958067</v>
      </c>
      <c r="V19" s="20">
        <v>31.630850736958067</v>
      </c>
      <c r="W19" s="20">
        <v>31.630850736958067</v>
      </c>
      <c r="X19" s="20">
        <v>31.630850736958067</v>
      </c>
      <c r="Y19" s="20">
        <v>31.630850736958067</v>
      </c>
      <c r="Z19" s="20">
        <v>31.630850736958067</v>
      </c>
      <c r="AA19" s="20">
        <v>31.630850736958067</v>
      </c>
      <c r="AB19" s="20">
        <v>31.630850736958067</v>
      </c>
      <c r="AC19" s="20">
        <v>31.630850736958067</v>
      </c>
      <c r="AD19" s="20">
        <v>31.630850736958067</v>
      </c>
      <c r="AE19" s="20">
        <v>31.630850736958067</v>
      </c>
      <c r="AF19" s="20">
        <v>31.630850736958067</v>
      </c>
      <c r="AH19" s="22">
        <v>0.45000000000000101</v>
      </c>
      <c r="AI19" s="20">
        <f ca="1"/>
        <v>3775.3130328862349</v>
      </c>
      <c r="AJ19" s="20" cm="1">
        <f t="array" ref="AJ19:BM19">$AH19*Total_Maximum_Demand__MVA____Option_1_Winter_POE10</f>
        <v>19.443600061784785</v>
      </c>
      <c r="AK19" s="20">
        <v>26.404322873363832</v>
      </c>
      <c r="AL19" s="20">
        <v>28.308513476849935</v>
      </c>
      <c r="AM19" s="20">
        <v>28.60314481151611</v>
      </c>
      <c r="AN19" s="20">
        <v>28.790221576383043</v>
      </c>
      <c r="AO19" s="20">
        <v>29.200627443659876</v>
      </c>
      <c r="AP19" s="20">
        <v>30.16994960575656</v>
      </c>
      <c r="AQ19" s="20">
        <v>30.699176328679535</v>
      </c>
      <c r="AR19" s="20">
        <v>31.707345034685147</v>
      </c>
      <c r="AS19" s="20">
        <v>34.771898198977262</v>
      </c>
      <c r="AT19" s="20">
        <v>32.245486253894484</v>
      </c>
      <c r="AU19" s="20">
        <v>31.751317408896405</v>
      </c>
      <c r="AV19" s="20">
        <v>32.418381316972074</v>
      </c>
      <c r="AW19" s="20">
        <v>33.877232478383618</v>
      </c>
      <c r="AX19" s="20">
        <v>32.889756414135441</v>
      </c>
      <c r="AY19" s="20">
        <v>32.889756414135441</v>
      </c>
      <c r="AZ19" s="20">
        <v>32.889756414135441</v>
      </c>
      <c r="BA19" s="20">
        <v>32.889756414135441</v>
      </c>
      <c r="BB19" s="20">
        <v>32.889756414135441</v>
      </c>
      <c r="BC19" s="20">
        <v>32.889756414135441</v>
      </c>
      <c r="BD19" s="20">
        <v>32.889756414135441</v>
      </c>
      <c r="BE19" s="20">
        <v>32.889756414135441</v>
      </c>
      <c r="BF19" s="20">
        <v>32.889756414135441</v>
      </c>
      <c r="BG19" s="20">
        <v>32.889756414135441</v>
      </c>
      <c r="BH19" s="20">
        <v>32.889756414135441</v>
      </c>
      <c r="BI19" s="20">
        <v>32.889756414135441</v>
      </c>
      <c r="BJ19" s="20">
        <v>32.889756414135441</v>
      </c>
      <c r="BK19" s="20">
        <v>32.889756414135441</v>
      </c>
      <c r="BL19" s="20">
        <v>32.889756414135441</v>
      </c>
      <c r="BM19" s="20">
        <v>32.889756414135441</v>
      </c>
    </row>
    <row r="20" spans="1:65">
      <c r="A20" s="22">
        <v>0.40000000000000102</v>
      </c>
      <c r="B20" s="20">
        <f ca="1"/>
        <v>4072.8087697924002</v>
      </c>
      <c r="C20" s="20" cm="1">
        <f t="array" ref="C20:AF20">$A20*Total_Maximum_Demand__MVA____Option_1_Winter_POE50</f>
        <v>16.143200019331715</v>
      </c>
      <c r="D20" s="20">
        <v>22.409540550556475</v>
      </c>
      <c r="E20" s="20">
        <v>24.038568290890048</v>
      </c>
      <c r="F20" s="20">
        <v>24.316249701436579</v>
      </c>
      <c r="G20" s="20">
        <v>24.532821900218913</v>
      </c>
      <c r="H20" s="20">
        <v>24.905712359970465</v>
      </c>
      <c r="I20" s="20">
        <v>25.754073286039645</v>
      </c>
      <c r="J20" s="20">
        <v>26.321954553690322</v>
      </c>
      <c r="K20" s="20">
        <v>27.041362632229134</v>
      </c>
      <c r="L20" s="20">
        <v>27.414777847889095</v>
      </c>
      <c r="M20" s="20">
        <v>27.743292175799464</v>
      </c>
      <c r="N20" s="20">
        <v>27.137995342630013</v>
      </c>
      <c r="O20" s="20">
        <v>27.847383898645226</v>
      </c>
      <c r="P20" s="20">
        <v>28.96262498578746</v>
      </c>
      <c r="Q20" s="20">
        <v>28.116311766184957</v>
      </c>
      <c r="R20" s="20">
        <v>28.116311766184957</v>
      </c>
      <c r="S20" s="20">
        <v>28.116311766184957</v>
      </c>
      <c r="T20" s="20">
        <v>28.116311766184957</v>
      </c>
      <c r="U20" s="20">
        <v>28.116311766184957</v>
      </c>
      <c r="V20" s="20">
        <v>28.116311766184957</v>
      </c>
      <c r="W20" s="20">
        <v>28.116311766184957</v>
      </c>
      <c r="X20" s="20">
        <v>28.116311766184957</v>
      </c>
      <c r="Y20" s="20">
        <v>28.116311766184957</v>
      </c>
      <c r="Z20" s="20">
        <v>28.116311766184957</v>
      </c>
      <c r="AA20" s="20">
        <v>28.116311766184957</v>
      </c>
      <c r="AB20" s="20">
        <v>28.116311766184957</v>
      </c>
      <c r="AC20" s="20">
        <v>28.116311766184957</v>
      </c>
      <c r="AD20" s="20">
        <v>28.116311766184957</v>
      </c>
      <c r="AE20" s="20">
        <v>28.116311766184957</v>
      </c>
      <c r="AF20" s="20">
        <v>28.116311766184957</v>
      </c>
      <c r="AH20" s="22">
        <v>0.40000000000000102</v>
      </c>
      <c r="AI20" s="20">
        <f ca="1"/>
        <v>4072.8087697924002</v>
      </c>
      <c r="AJ20" s="20" cm="1">
        <f t="array" ref="AJ20:BM20">$AH20*Total_Maximum_Demand__MVA____Option_1_Winter_POE10</f>
        <v>17.283200054919817</v>
      </c>
      <c r="AK20" s="20">
        <v>23.470509220767859</v>
      </c>
      <c r="AL20" s="20">
        <v>25.163123090533283</v>
      </c>
      <c r="AM20" s="20">
        <v>25.425017610236551</v>
      </c>
      <c r="AN20" s="20">
        <v>25.591308067896044</v>
      </c>
      <c r="AO20" s="20">
        <v>25.956113283253231</v>
      </c>
      <c r="AP20" s="20">
        <v>26.817732982894729</v>
      </c>
      <c r="AQ20" s="20">
        <v>27.288156736604037</v>
      </c>
      <c r="AR20" s="20">
        <v>28.184306697497917</v>
      </c>
      <c r="AS20" s="20">
        <v>30.908353954646461</v>
      </c>
      <c r="AT20" s="20">
        <v>28.662654447906213</v>
      </c>
      <c r="AU20" s="20">
        <v>28.22339325235237</v>
      </c>
      <c r="AV20" s="20">
        <v>28.816338948419634</v>
      </c>
      <c r="AW20" s="20">
        <v>30.113095536341003</v>
      </c>
      <c r="AX20" s="20">
        <v>29.235339034787071</v>
      </c>
      <c r="AY20" s="20">
        <v>29.235339034787071</v>
      </c>
      <c r="AZ20" s="20">
        <v>29.235339034787071</v>
      </c>
      <c r="BA20" s="20">
        <v>29.235339034787071</v>
      </c>
      <c r="BB20" s="20">
        <v>29.235339034787071</v>
      </c>
      <c r="BC20" s="20">
        <v>29.235339034787071</v>
      </c>
      <c r="BD20" s="20">
        <v>29.235339034787071</v>
      </c>
      <c r="BE20" s="20">
        <v>29.235339034787071</v>
      </c>
      <c r="BF20" s="20">
        <v>29.235339034787071</v>
      </c>
      <c r="BG20" s="20">
        <v>29.235339034787071</v>
      </c>
      <c r="BH20" s="20">
        <v>29.235339034787071</v>
      </c>
      <c r="BI20" s="20">
        <v>29.235339034787071</v>
      </c>
      <c r="BJ20" s="20">
        <v>29.235339034787071</v>
      </c>
      <c r="BK20" s="20">
        <v>29.235339034787071</v>
      </c>
      <c r="BL20" s="20">
        <v>29.235339034787071</v>
      </c>
      <c r="BM20" s="20">
        <v>29.235339034787071</v>
      </c>
    </row>
    <row r="21" spans="1:65">
      <c r="A21" s="22">
        <v>0.35000000000000098</v>
      </c>
      <c r="B21" s="20">
        <f ca="1"/>
        <v>4198.8209500603461</v>
      </c>
      <c r="C21" s="20" cm="1">
        <f t="array" ref="C21:AF21">$A21*Total_Maximum_Demand__MVA____Option_1_Winter_POE50</f>
        <v>14.125300016915252</v>
      </c>
      <c r="D21" s="20">
        <v>19.60834798173692</v>
      </c>
      <c r="E21" s="20">
        <v>21.033747254528798</v>
      </c>
      <c r="F21" s="20">
        <v>21.276718488757012</v>
      </c>
      <c r="G21" s="20">
        <v>21.466219162691552</v>
      </c>
      <c r="H21" s="20">
        <v>21.792498314974164</v>
      </c>
      <c r="I21" s="20">
        <v>22.534814125284694</v>
      </c>
      <c r="J21" s="20">
        <v>23.031710234479039</v>
      </c>
      <c r="K21" s="20">
        <v>23.661192303200501</v>
      </c>
      <c r="L21" s="20">
        <v>23.987930616902965</v>
      </c>
      <c r="M21" s="20">
        <v>24.275380653824538</v>
      </c>
      <c r="N21" s="20">
        <v>23.745745924801266</v>
      </c>
      <c r="O21" s="20">
        <v>24.366460911314579</v>
      </c>
      <c r="P21" s="20">
        <v>25.342296862564034</v>
      </c>
      <c r="Q21" s="20">
        <v>24.601772795411843</v>
      </c>
      <c r="R21" s="20">
        <v>24.601772795411843</v>
      </c>
      <c r="S21" s="20">
        <v>24.601772795411843</v>
      </c>
      <c r="T21" s="20">
        <v>24.601772795411843</v>
      </c>
      <c r="U21" s="20">
        <v>24.601772795411843</v>
      </c>
      <c r="V21" s="20">
        <v>24.601772795411843</v>
      </c>
      <c r="W21" s="20">
        <v>24.601772795411843</v>
      </c>
      <c r="X21" s="20">
        <v>24.601772795411843</v>
      </c>
      <c r="Y21" s="20">
        <v>24.601772795411843</v>
      </c>
      <c r="Z21" s="20">
        <v>24.601772795411843</v>
      </c>
      <c r="AA21" s="20">
        <v>24.601772795411843</v>
      </c>
      <c r="AB21" s="20">
        <v>24.601772795411843</v>
      </c>
      <c r="AC21" s="20">
        <v>24.601772795411843</v>
      </c>
      <c r="AD21" s="20">
        <v>24.601772795411843</v>
      </c>
      <c r="AE21" s="20">
        <v>24.601772795411843</v>
      </c>
      <c r="AF21" s="20">
        <v>24.601772795411843</v>
      </c>
      <c r="AH21" s="22">
        <v>0.35000000000000098</v>
      </c>
      <c r="AI21" s="20">
        <f ca="1"/>
        <v>4198.8209500603461</v>
      </c>
      <c r="AJ21" s="20" cm="1">
        <f t="array" ref="AJ21:BM21">$AH21*Total_Maximum_Demand__MVA____Option_1_Winter_POE10</f>
        <v>15.122800048054842</v>
      </c>
      <c r="AK21" s="20">
        <v>20.536695568171879</v>
      </c>
      <c r="AL21" s="20">
        <v>22.017732704216627</v>
      </c>
      <c r="AM21" s="20">
        <v>22.246890408956986</v>
      </c>
      <c r="AN21" s="20">
        <v>22.392394559409045</v>
      </c>
      <c r="AO21" s="20">
        <v>22.711599122846582</v>
      </c>
      <c r="AP21" s="20">
        <v>23.465516360032893</v>
      </c>
      <c r="AQ21" s="20">
        <v>23.87713714452854</v>
      </c>
      <c r="AR21" s="20">
        <v>24.661268360310682</v>
      </c>
      <c r="AS21" s="20">
        <v>27.044809710315661</v>
      </c>
      <c r="AT21" s="20">
        <v>25.079822641917943</v>
      </c>
      <c r="AU21" s="20">
        <v>24.695469095808331</v>
      </c>
      <c r="AV21" s="20">
        <v>25.214296579867185</v>
      </c>
      <c r="AW21" s="20">
        <v>26.348958594298384</v>
      </c>
      <c r="AX21" s="20">
        <v>25.58092165543869</v>
      </c>
      <c r="AY21" s="20">
        <v>25.58092165543869</v>
      </c>
      <c r="AZ21" s="20">
        <v>25.58092165543869</v>
      </c>
      <c r="BA21" s="20">
        <v>25.58092165543869</v>
      </c>
      <c r="BB21" s="20">
        <v>25.58092165543869</v>
      </c>
      <c r="BC21" s="20">
        <v>25.58092165543869</v>
      </c>
      <c r="BD21" s="20">
        <v>25.58092165543869</v>
      </c>
      <c r="BE21" s="20">
        <v>25.58092165543869</v>
      </c>
      <c r="BF21" s="20">
        <v>25.58092165543869</v>
      </c>
      <c r="BG21" s="20">
        <v>25.58092165543869</v>
      </c>
      <c r="BH21" s="20">
        <v>25.58092165543869</v>
      </c>
      <c r="BI21" s="20">
        <v>25.58092165543869</v>
      </c>
      <c r="BJ21" s="20">
        <v>25.58092165543869</v>
      </c>
      <c r="BK21" s="20">
        <v>25.58092165543869</v>
      </c>
      <c r="BL21" s="20">
        <v>25.58092165543869</v>
      </c>
      <c r="BM21" s="20">
        <v>25.58092165543869</v>
      </c>
    </row>
    <row r="22" spans="1:65">
      <c r="A22" s="22">
        <v>0.30000000000000099</v>
      </c>
      <c r="B22" s="20">
        <f ca="1"/>
        <v>4271.337393422089</v>
      </c>
      <c r="C22" s="20" cm="1">
        <f t="array" ref="C22:AF22">$A22*Total_Maximum_Demand__MVA____Option_1_Winter_POE50</f>
        <v>12.107400014498793</v>
      </c>
      <c r="D22" s="20">
        <v>16.807155412917368</v>
      </c>
      <c r="E22" s="20">
        <v>18.028926218167548</v>
      </c>
      <c r="F22" s="20">
        <v>18.237187276077446</v>
      </c>
      <c r="G22" s="20">
        <v>18.399616425164197</v>
      </c>
      <c r="H22" s="20">
        <v>18.679284269977863</v>
      </c>
      <c r="I22" s="20">
        <v>19.315554964529749</v>
      </c>
      <c r="J22" s="20">
        <v>19.741465915267757</v>
      </c>
      <c r="K22" s="20">
        <v>20.281021974171868</v>
      </c>
      <c r="L22" s="20">
        <v>20.561083385916834</v>
      </c>
      <c r="M22" s="20">
        <v>20.807469131849615</v>
      </c>
      <c r="N22" s="20">
        <v>20.353496506972526</v>
      </c>
      <c r="O22" s="20">
        <v>20.885537923983936</v>
      </c>
      <c r="P22" s="20">
        <v>21.72196873934061</v>
      </c>
      <c r="Q22" s="20">
        <v>21.087233824638734</v>
      </c>
      <c r="R22" s="20">
        <v>21.087233824638734</v>
      </c>
      <c r="S22" s="20">
        <v>21.087233824638734</v>
      </c>
      <c r="T22" s="20">
        <v>21.087233824638734</v>
      </c>
      <c r="U22" s="20">
        <v>21.087233824638734</v>
      </c>
      <c r="V22" s="20">
        <v>21.087233824638734</v>
      </c>
      <c r="W22" s="20">
        <v>21.087233824638734</v>
      </c>
      <c r="X22" s="20">
        <v>21.087233824638734</v>
      </c>
      <c r="Y22" s="20">
        <v>21.087233824638734</v>
      </c>
      <c r="Z22" s="20">
        <v>21.087233824638734</v>
      </c>
      <c r="AA22" s="20">
        <v>21.087233824638734</v>
      </c>
      <c r="AB22" s="20">
        <v>21.087233824638734</v>
      </c>
      <c r="AC22" s="20">
        <v>21.087233824638734</v>
      </c>
      <c r="AD22" s="20">
        <v>21.087233824638734</v>
      </c>
      <c r="AE22" s="20">
        <v>21.087233824638734</v>
      </c>
      <c r="AF22" s="20">
        <v>21.087233824638734</v>
      </c>
      <c r="AH22" s="22">
        <v>0.30000000000000099</v>
      </c>
      <c r="AI22" s="20">
        <f ca="1"/>
        <v>4271.337393422089</v>
      </c>
      <c r="AJ22" s="20" cm="1">
        <f t="array" ref="AJ22:BM22">$AH22*Total_Maximum_Demand__MVA____Option_1_Winter_POE10</f>
        <v>12.962400041189872</v>
      </c>
      <c r="AK22" s="20">
        <v>17.602881915575907</v>
      </c>
      <c r="AL22" s="20">
        <v>18.872342317899975</v>
      </c>
      <c r="AM22" s="20">
        <v>19.068763207677428</v>
      </c>
      <c r="AN22" s="20">
        <v>19.193481050922049</v>
      </c>
      <c r="AO22" s="20">
        <v>19.467084962439937</v>
      </c>
      <c r="AP22" s="20">
        <v>20.113299737171062</v>
      </c>
      <c r="AQ22" s="20">
        <v>20.466117552453046</v>
      </c>
      <c r="AR22" s="20">
        <v>21.138230023123455</v>
      </c>
      <c r="AS22" s="20">
        <v>23.181265465984865</v>
      </c>
      <c r="AT22" s="20">
        <v>21.496990835929676</v>
      </c>
      <c r="AU22" s="20">
        <v>21.167544939264292</v>
      </c>
      <c r="AV22" s="20">
        <v>21.612254211314742</v>
      </c>
      <c r="AW22" s="20">
        <v>22.584821652255769</v>
      </c>
      <c r="AX22" s="20">
        <v>21.92650427609032</v>
      </c>
      <c r="AY22" s="20">
        <v>21.92650427609032</v>
      </c>
      <c r="AZ22" s="20">
        <v>21.92650427609032</v>
      </c>
      <c r="BA22" s="20">
        <v>21.92650427609032</v>
      </c>
      <c r="BB22" s="20">
        <v>21.92650427609032</v>
      </c>
      <c r="BC22" s="20">
        <v>21.92650427609032</v>
      </c>
      <c r="BD22" s="20">
        <v>21.92650427609032</v>
      </c>
      <c r="BE22" s="20">
        <v>21.92650427609032</v>
      </c>
      <c r="BF22" s="20">
        <v>21.92650427609032</v>
      </c>
      <c r="BG22" s="20">
        <v>21.92650427609032</v>
      </c>
      <c r="BH22" s="20">
        <v>21.92650427609032</v>
      </c>
      <c r="BI22" s="20">
        <v>21.92650427609032</v>
      </c>
      <c r="BJ22" s="20">
        <v>21.92650427609032</v>
      </c>
      <c r="BK22" s="20">
        <v>21.92650427609032</v>
      </c>
      <c r="BL22" s="20">
        <v>21.92650427609032</v>
      </c>
      <c r="BM22" s="20">
        <v>21.92650427609032</v>
      </c>
    </row>
    <row r="23" spans="1:65">
      <c r="A23" s="22">
        <v>0.250000000000001</v>
      </c>
      <c r="B23" s="20">
        <f ca="1"/>
        <v>4321.8611449446144</v>
      </c>
      <c r="C23" s="20" cm="1">
        <f t="array" ref="C23:AF23">$A23*Total_Maximum_Demand__MVA____Option_1_Winter_POE50</f>
        <v>10.089500012082336</v>
      </c>
      <c r="D23" s="20">
        <v>14.005962844097818</v>
      </c>
      <c r="E23" s="20">
        <v>15.024105181806302</v>
      </c>
      <c r="F23" s="20">
        <v>15.197656063397883</v>
      </c>
      <c r="G23" s="20">
        <v>15.333013687636841</v>
      </c>
      <c r="H23" s="20">
        <v>15.566070224981564</v>
      </c>
      <c r="I23" s="20">
        <v>16.096295803774801</v>
      </c>
      <c r="J23" s="20">
        <v>16.451221596056477</v>
      </c>
      <c r="K23" s="20">
        <v>16.900851645143234</v>
      </c>
      <c r="L23" s="20">
        <v>17.134236154930708</v>
      </c>
      <c r="M23" s="20">
        <v>17.339557609874692</v>
      </c>
      <c r="N23" s="20">
        <v>16.961247089143782</v>
      </c>
      <c r="O23" s="20">
        <v>17.404614936653292</v>
      </c>
      <c r="P23" s="20">
        <v>18.101640616117187</v>
      </c>
      <c r="Q23" s="20">
        <v>17.572694853865624</v>
      </c>
      <c r="R23" s="20">
        <v>17.572694853865624</v>
      </c>
      <c r="S23" s="20">
        <v>17.572694853865624</v>
      </c>
      <c r="T23" s="20">
        <v>17.572694853865624</v>
      </c>
      <c r="U23" s="20">
        <v>17.572694853865624</v>
      </c>
      <c r="V23" s="20">
        <v>17.572694853865624</v>
      </c>
      <c r="W23" s="20">
        <v>17.572694853865624</v>
      </c>
      <c r="X23" s="20">
        <v>17.572694853865624</v>
      </c>
      <c r="Y23" s="20">
        <v>17.572694853865624</v>
      </c>
      <c r="Z23" s="20">
        <v>17.572694853865624</v>
      </c>
      <c r="AA23" s="20">
        <v>17.572694853865624</v>
      </c>
      <c r="AB23" s="20">
        <v>17.572694853865624</v>
      </c>
      <c r="AC23" s="20">
        <v>17.572694853865624</v>
      </c>
      <c r="AD23" s="20">
        <v>17.572694853865624</v>
      </c>
      <c r="AE23" s="20">
        <v>17.572694853865624</v>
      </c>
      <c r="AF23" s="20">
        <v>17.572694853865624</v>
      </c>
      <c r="AH23" s="22">
        <v>0.250000000000001</v>
      </c>
      <c r="AI23" s="20">
        <f ca="1"/>
        <v>4321.8611449446144</v>
      </c>
      <c r="AJ23" s="20" cm="1">
        <f t="array" ref="AJ23:BM23">$AH23*Total_Maximum_Demand__MVA____Option_1_Winter_POE10</f>
        <v>10.8020000343249</v>
      </c>
      <c r="AK23" s="20">
        <v>14.669068262979932</v>
      </c>
      <c r="AL23" s="20">
        <v>15.726951931583324</v>
      </c>
      <c r="AM23" s="20">
        <v>15.890636006397868</v>
      </c>
      <c r="AN23" s="20">
        <v>15.994567542435052</v>
      </c>
      <c r="AO23" s="20">
        <v>16.222570802033292</v>
      </c>
      <c r="AP23" s="20">
        <v>16.76108311430923</v>
      </c>
      <c r="AQ23" s="20">
        <v>17.055097960377548</v>
      </c>
      <c r="AR23" s="20">
        <v>17.615191685936225</v>
      </c>
      <c r="AS23" s="20">
        <v>19.317721221654068</v>
      </c>
      <c r="AT23" s="20">
        <v>17.914159029941409</v>
      </c>
      <c r="AU23" s="20">
        <v>17.639620782720257</v>
      </c>
      <c r="AV23" s="20">
        <v>18.010211842762295</v>
      </c>
      <c r="AW23" s="20">
        <v>18.820684710213154</v>
      </c>
      <c r="AX23" s="20">
        <v>18.272086896741946</v>
      </c>
      <c r="AY23" s="20">
        <v>18.272086896741946</v>
      </c>
      <c r="AZ23" s="20">
        <v>18.272086896741946</v>
      </c>
      <c r="BA23" s="20">
        <v>18.272086896741946</v>
      </c>
      <c r="BB23" s="20">
        <v>18.272086896741946</v>
      </c>
      <c r="BC23" s="20">
        <v>18.272086896741946</v>
      </c>
      <c r="BD23" s="20">
        <v>18.272086896741946</v>
      </c>
      <c r="BE23" s="20">
        <v>18.272086896741946</v>
      </c>
      <c r="BF23" s="20">
        <v>18.272086896741946</v>
      </c>
      <c r="BG23" s="20">
        <v>18.272086896741946</v>
      </c>
      <c r="BH23" s="20">
        <v>18.272086896741946</v>
      </c>
      <c r="BI23" s="20">
        <v>18.272086896741946</v>
      </c>
      <c r="BJ23" s="20">
        <v>18.272086896741946</v>
      </c>
      <c r="BK23" s="20">
        <v>18.272086896741946</v>
      </c>
      <c r="BL23" s="20">
        <v>18.272086896741946</v>
      </c>
      <c r="BM23" s="20">
        <v>18.272086896741946</v>
      </c>
    </row>
    <row r="24" spans="1:65">
      <c r="A24" s="22">
        <v>0.20000000000000101</v>
      </c>
      <c r="B24" s="20">
        <f ca="1"/>
        <v>4353.0669914732325</v>
      </c>
      <c r="C24" s="20" cm="1">
        <f t="array" ref="C24:AF24">$A24*Total_Maximum_Demand__MVA____Option_1_Winter_POE50</f>
        <v>8.0716000096658771</v>
      </c>
      <c r="D24" s="20">
        <v>11.204770275278266</v>
      </c>
      <c r="E24" s="20">
        <v>12.019284145445054</v>
      </c>
      <c r="F24" s="20">
        <v>12.15812485071832</v>
      </c>
      <c r="G24" s="20">
        <v>12.266410950109487</v>
      </c>
      <c r="H24" s="20">
        <v>12.452856179985265</v>
      </c>
      <c r="I24" s="20">
        <v>12.877036643019855</v>
      </c>
      <c r="J24" s="20">
        <v>13.160977276845195</v>
      </c>
      <c r="K24" s="20">
        <v>13.520681316114601</v>
      </c>
      <c r="L24" s="20">
        <v>13.707388923944581</v>
      </c>
      <c r="M24" s="20">
        <v>13.871646087899768</v>
      </c>
      <c r="N24" s="20">
        <v>13.56899767131504</v>
      </c>
      <c r="O24" s="20">
        <v>13.923691949322647</v>
      </c>
      <c r="P24" s="20">
        <v>14.481312492893766</v>
      </c>
      <c r="Q24" s="20">
        <v>14.058155883092514</v>
      </c>
      <c r="R24" s="20">
        <v>14.058155883092514</v>
      </c>
      <c r="S24" s="20">
        <v>14.058155883092514</v>
      </c>
      <c r="T24" s="20">
        <v>14.058155883092514</v>
      </c>
      <c r="U24" s="20">
        <v>14.058155883092514</v>
      </c>
      <c r="V24" s="20">
        <v>14.058155883092514</v>
      </c>
      <c r="W24" s="20">
        <v>14.058155883092514</v>
      </c>
      <c r="X24" s="20">
        <v>14.058155883092514</v>
      </c>
      <c r="Y24" s="20">
        <v>14.058155883092514</v>
      </c>
      <c r="Z24" s="20">
        <v>14.058155883092514</v>
      </c>
      <c r="AA24" s="20">
        <v>14.058155883092514</v>
      </c>
      <c r="AB24" s="20">
        <v>14.058155883092514</v>
      </c>
      <c r="AC24" s="20">
        <v>14.058155883092514</v>
      </c>
      <c r="AD24" s="20">
        <v>14.058155883092514</v>
      </c>
      <c r="AE24" s="20">
        <v>14.058155883092514</v>
      </c>
      <c r="AF24" s="20">
        <v>14.058155883092514</v>
      </c>
      <c r="AH24" s="22">
        <v>0.20000000000000101</v>
      </c>
      <c r="AI24" s="20">
        <f ca="1"/>
        <v>4353.0669914732325</v>
      </c>
      <c r="AJ24" s="20" cm="1">
        <f t="array" ref="AJ24:BM24">$AH24*Total_Maximum_Demand__MVA____Option_1_Winter_POE10</f>
        <v>8.6416000274599298</v>
      </c>
      <c r="AK24" s="20">
        <v>11.735254610383958</v>
      </c>
      <c r="AL24" s="20">
        <v>12.581561545266673</v>
      </c>
      <c r="AM24" s="20">
        <v>12.712508805118308</v>
      </c>
      <c r="AN24" s="20">
        <v>12.795654033948054</v>
      </c>
      <c r="AO24" s="20">
        <v>12.978056641626649</v>
      </c>
      <c r="AP24" s="20">
        <v>13.408866491447398</v>
      </c>
      <c r="AQ24" s="20">
        <v>13.644078368302054</v>
      </c>
      <c r="AR24" s="20">
        <v>14.092153348748994</v>
      </c>
      <c r="AS24" s="20">
        <v>15.45417697732327</v>
      </c>
      <c r="AT24" s="20">
        <v>14.331327223953142</v>
      </c>
      <c r="AU24" s="20">
        <v>14.11169662617622</v>
      </c>
      <c r="AV24" s="20">
        <v>14.408169474209853</v>
      </c>
      <c r="AW24" s="20">
        <v>15.056547768170539</v>
      </c>
      <c r="AX24" s="20">
        <v>14.617669517393571</v>
      </c>
      <c r="AY24" s="20">
        <v>14.617669517393571</v>
      </c>
      <c r="AZ24" s="20">
        <v>14.617669517393571</v>
      </c>
      <c r="BA24" s="20">
        <v>14.617669517393571</v>
      </c>
      <c r="BB24" s="20">
        <v>14.617669517393571</v>
      </c>
      <c r="BC24" s="20">
        <v>14.617669517393571</v>
      </c>
      <c r="BD24" s="20">
        <v>14.617669517393571</v>
      </c>
      <c r="BE24" s="20">
        <v>14.617669517393571</v>
      </c>
      <c r="BF24" s="20">
        <v>14.617669517393571</v>
      </c>
      <c r="BG24" s="20">
        <v>14.617669517393571</v>
      </c>
      <c r="BH24" s="20">
        <v>14.617669517393571</v>
      </c>
      <c r="BI24" s="20">
        <v>14.617669517393571</v>
      </c>
      <c r="BJ24" s="20">
        <v>14.617669517393571</v>
      </c>
      <c r="BK24" s="20">
        <v>14.617669517393571</v>
      </c>
      <c r="BL24" s="20">
        <v>14.617669517393571</v>
      </c>
      <c r="BM24" s="20">
        <v>14.617669517393571</v>
      </c>
    </row>
    <row r="25" spans="1:65">
      <c r="A25" s="22">
        <v>0.15000000000000099</v>
      </c>
      <c r="B25" s="20">
        <f ca="1"/>
        <v>4369.4129110834619</v>
      </c>
      <c r="C25" s="20" cm="1">
        <f t="array" ref="C25:AF25">$A25*Total_Maximum_Demand__MVA____Option_1_Winter_POE50</f>
        <v>6.0537000072494171</v>
      </c>
      <c r="D25" s="20">
        <v>8.4035777064587123</v>
      </c>
      <c r="E25" s="20">
        <v>9.0144631090838043</v>
      </c>
      <c r="F25" s="20">
        <v>9.1185936380387531</v>
      </c>
      <c r="G25" s="20">
        <v>9.1998082125821288</v>
      </c>
      <c r="H25" s="20">
        <v>9.3396421349889636</v>
      </c>
      <c r="I25" s="20">
        <v>9.6577774822649065</v>
      </c>
      <c r="J25" s="20">
        <v>9.870732957633912</v>
      </c>
      <c r="K25" s="20">
        <v>10.140510987085968</v>
      </c>
      <c r="L25" s="20">
        <v>10.280541692958453</v>
      </c>
      <c r="M25" s="20">
        <v>10.403734565924841</v>
      </c>
      <c r="N25" s="20">
        <v>10.176748253486297</v>
      </c>
      <c r="O25" s="20">
        <v>10.442768961992002</v>
      </c>
      <c r="P25" s="20">
        <v>10.860984369670343</v>
      </c>
      <c r="Q25" s="20">
        <v>10.543616912319402</v>
      </c>
      <c r="R25" s="20">
        <v>10.543616912319402</v>
      </c>
      <c r="S25" s="20">
        <v>10.543616912319402</v>
      </c>
      <c r="T25" s="20">
        <v>10.543616912319402</v>
      </c>
      <c r="U25" s="20">
        <v>10.543616912319402</v>
      </c>
      <c r="V25" s="20">
        <v>10.543616912319402</v>
      </c>
      <c r="W25" s="20">
        <v>10.543616912319402</v>
      </c>
      <c r="X25" s="20">
        <v>10.543616912319402</v>
      </c>
      <c r="Y25" s="20">
        <v>10.543616912319402</v>
      </c>
      <c r="Z25" s="20">
        <v>10.543616912319402</v>
      </c>
      <c r="AA25" s="20">
        <v>10.543616912319402</v>
      </c>
      <c r="AB25" s="20">
        <v>10.543616912319402</v>
      </c>
      <c r="AC25" s="20">
        <v>10.543616912319402</v>
      </c>
      <c r="AD25" s="20">
        <v>10.543616912319402</v>
      </c>
      <c r="AE25" s="20">
        <v>10.543616912319402</v>
      </c>
      <c r="AF25" s="20">
        <v>10.543616912319402</v>
      </c>
      <c r="AH25" s="22">
        <v>0.15000000000000099</v>
      </c>
      <c r="AI25" s="20">
        <f ca="1"/>
        <v>4369.4129110834619</v>
      </c>
      <c r="AJ25" s="20" cm="1">
        <f t="array" ref="AJ25:BM25">$AH25*Total_Maximum_Demand__MVA____Option_1_Winter_POE10</f>
        <v>6.4812000205949571</v>
      </c>
      <c r="AK25" s="20">
        <v>8.8014409577879817</v>
      </c>
      <c r="AL25" s="20">
        <v>9.4361711589500192</v>
      </c>
      <c r="AM25" s="20">
        <v>9.5343816038387459</v>
      </c>
      <c r="AN25" s="20">
        <v>9.5967405254610565</v>
      </c>
      <c r="AO25" s="20">
        <v>9.7335424812200007</v>
      </c>
      <c r="AP25" s="20">
        <v>10.056649868585565</v>
      </c>
      <c r="AQ25" s="20">
        <v>10.233058776226557</v>
      </c>
      <c r="AR25" s="20">
        <v>10.569115011561761</v>
      </c>
      <c r="AS25" s="20">
        <v>11.590632732992471</v>
      </c>
      <c r="AT25" s="20">
        <v>10.748495417964874</v>
      </c>
      <c r="AU25" s="20">
        <v>10.583772469632182</v>
      </c>
      <c r="AV25" s="20">
        <v>10.806127105657406</v>
      </c>
      <c r="AW25" s="20">
        <v>11.292410826127922</v>
      </c>
      <c r="AX25" s="20">
        <v>10.963252138045195</v>
      </c>
      <c r="AY25" s="20">
        <v>10.963252138045195</v>
      </c>
      <c r="AZ25" s="20">
        <v>10.963252138045195</v>
      </c>
      <c r="BA25" s="20">
        <v>10.963252138045195</v>
      </c>
      <c r="BB25" s="20">
        <v>10.963252138045195</v>
      </c>
      <c r="BC25" s="20">
        <v>10.963252138045195</v>
      </c>
      <c r="BD25" s="20">
        <v>10.963252138045195</v>
      </c>
      <c r="BE25" s="20">
        <v>10.963252138045195</v>
      </c>
      <c r="BF25" s="20">
        <v>10.963252138045195</v>
      </c>
      <c r="BG25" s="20">
        <v>10.963252138045195</v>
      </c>
      <c r="BH25" s="20">
        <v>10.963252138045195</v>
      </c>
      <c r="BI25" s="20">
        <v>10.963252138045195</v>
      </c>
      <c r="BJ25" s="20">
        <v>10.963252138045195</v>
      </c>
      <c r="BK25" s="20">
        <v>10.963252138045195</v>
      </c>
      <c r="BL25" s="20">
        <v>10.963252138045195</v>
      </c>
      <c r="BM25" s="20">
        <v>10.963252138045195</v>
      </c>
    </row>
    <row r="26" spans="1:65">
      <c r="A26" s="22">
        <v>0.100000000000001</v>
      </c>
      <c r="B26" s="20">
        <f ca="1"/>
        <v>4378.6260657728635</v>
      </c>
      <c r="C26" s="20" cm="1">
        <f t="array" ref="C26:AF26">$A26*Total_Maximum_Demand__MVA____Option_1_Winter_POE50</f>
        <v>4.035800004832959</v>
      </c>
      <c r="D26" s="20">
        <v>5.6023851376391605</v>
      </c>
      <c r="E26" s="20">
        <v>6.0096420727225572</v>
      </c>
      <c r="F26" s="20">
        <v>6.0790624253591901</v>
      </c>
      <c r="G26" s="20">
        <v>6.1332054750547735</v>
      </c>
      <c r="H26" s="20">
        <v>6.2264280899926634</v>
      </c>
      <c r="I26" s="20">
        <v>6.4385183215099593</v>
      </c>
      <c r="J26" s="20">
        <v>6.5804886384226302</v>
      </c>
      <c r="K26" s="20">
        <v>6.7603406580573342</v>
      </c>
      <c r="L26" s="20">
        <v>6.8536944619723252</v>
      </c>
      <c r="M26" s="20">
        <v>6.9358230439499184</v>
      </c>
      <c r="N26" s="20">
        <v>6.784498835657554</v>
      </c>
      <c r="O26" s="20">
        <v>6.9618459746613581</v>
      </c>
      <c r="P26" s="20">
        <v>7.2406562464469193</v>
      </c>
      <c r="Q26" s="20">
        <v>7.0290779415462916</v>
      </c>
      <c r="R26" s="20">
        <v>7.0290779415462916</v>
      </c>
      <c r="S26" s="20">
        <v>7.0290779415462916</v>
      </c>
      <c r="T26" s="20">
        <v>7.0290779415462916</v>
      </c>
      <c r="U26" s="20">
        <v>7.0290779415462916</v>
      </c>
      <c r="V26" s="20">
        <v>7.0290779415462916</v>
      </c>
      <c r="W26" s="20">
        <v>7.0290779415462916</v>
      </c>
      <c r="X26" s="20">
        <v>7.0290779415462916</v>
      </c>
      <c r="Y26" s="20">
        <v>7.0290779415462916</v>
      </c>
      <c r="Z26" s="20">
        <v>7.0290779415462916</v>
      </c>
      <c r="AA26" s="20">
        <v>7.0290779415462916</v>
      </c>
      <c r="AB26" s="20">
        <v>7.0290779415462916</v>
      </c>
      <c r="AC26" s="20">
        <v>7.0290779415462916</v>
      </c>
      <c r="AD26" s="20">
        <v>7.0290779415462916</v>
      </c>
      <c r="AE26" s="20">
        <v>7.0290779415462916</v>
      </c>
      <c r="AF26" s="20">
        <v>7.0290779415462916</v>
      </c>
      <c r="AH26" s="22">
        <v>0.100000000000001</v>
      </c>
      <c r="AI26" s="20">
        <f ca="1"/>
        <v>4378.6260657728635</v>
      </c>
      <c r="AJ26" s="20" cm="1">
        <f t="array" ref="AJ26:BM26">$AH26*Total_Maximum_Demand__MVA____Option_1_Winter_POE10</f>
        <v>4.3208000137299862</v>
      </c>
      <c r="AK26" s="20">
        <v>5.8676273051920083</v>
      </c>
      <c r="AL26" s="20">
        <v>6.2907807726333678</v>
      </c>
      <c r="AM26" s="20">
        <v>6.3562544025591858</v>
      </c>
      <c r="AN26" s="20">
        <v>6.397827016974059</v>
      </c>
      <c r="AO26" s="20">
        <v>6.4890283208133566</v>
      </c>
      <c r="AP26" s="20">
        <v>6.7044332457237319</v>
      </c>
      <c r="AQ26" s="20">
        <v>6.8220391841510608</v>
      </c>
      <c r="AR26" s="20">
        <v>7.0460766743745324</v>
      </c>
      <c r="AS26" s="20">
        <v>7.727088488661674</v>
      </c>
      <c r="AT26" s="20">
        <v>7.1656636119766075</v>
      </c>
      <c r="AU26" s="20">
        <v>7.0558483130881458</v>
      </c>
      <c r="AV26" s="20">
        <v>7.2040847371049619</v>
      </c>
      <c r="AW26" s="20">
        <v>7.5282738840853076</v>
      </c>
      <c r="AX26" s="20">
        <v>7.3088347586968219</v>
      </c>
      <c r="AY26" s="20">
        <v>7.3088347586968219</v>
      </c>
      <c r="AZ26" s="20">
        <v>7.3088347586968219</v>
      </c>
      <c r="BA26" s="20">
        <v>7.3088347586968219</v>
      </c>
      <c r="BB26" s="20">
        <v>7.3088347586968219</v>
      </c>
      <c r="BC26" s="20">
        <v>7.3088347586968219</v>
      </c>
      <c r="BD26" s="20">
        <v>7.3088347586968219</v>
      </c>
      <c r="BE26" s="20">
        <v>7.3088347586968219</v>
      </c>
      <c r="BF26" s="20">
        <v>7.3088347586968219</v>
      </c>
      <c r="BG26" s="20">
        <v>7.3088347586968219</v>
      </c>
      <c r="BH26" s="20">
        <v>7.3088347586968219</v>
      </c>
      <c r="BI26" s="20">
        <v>7.3088347586968219</v>
      </c>
      <c r="BJ26" s="20">
        <v>7.3088347586968219</v>
      </c>
      <c r="BK26" s="20">
        <v>7.3088347586968219</v>
      </c>
      <c r="BL26" s="20">
        <v>7.3088347586968219</v>
      </c>
      <c r="BM26" s="20">
        <v>7.3088347586968219</v>
      </c>
    </row>
    <row r="27" spans="1:65">
      <c r="A27" s="22">
        <v>5.0000000000001002E-2</v>
      </c>
      <c r="B27" s="20">
        <f ca="1"/>
        <v>4391.7028014610469</v>
      </c>
      <c r="C27" s="20" cm="1">
        <f t="array" ref="C27:AF27">$A27*Total_Maximum_Demand__MVA____Option_1_Winter_POE50</f>
        <v>2.0179000024164995</v>
      </c>
      <c r="D27" s="20">
        <v>2.8011925688196082</v>
      </c>
      <c r="E27" s="20">
        <v>3.0048210363613084</v>
      </c>
      <c r="F27" s="20">
        <v>3.0395312126796252</v>
      </c>
      <c r="G27" s="20">
        <v>3.0666027375274174</v>
      </c>
      <c r="H27" s="20">
        <v>3.1132140449963628</v>
      </c>
      <c r="I27" s="20">
        <v>3.2192591607550121</v>
      </c>
      <c r="J27" s="20">
        <v>3.290244319211348</v>
      </c>
      <c r="K27" s="20">
        <v>3.3801703290287013</v>
      </c>
      <c r="L27" s="20">
        <v>3.4268472309861968</v>
      </c>
      <c r="M27" s="20">
        <v>3.4679115219749939</v>
      </c>
      <c r="N27" s="20">
        <v>3.3922494178288107</v>
      </c>
      <c r="O27" s="20">
        <v>3.4809229873307141</v>
      </c>
      <c r="P27" s="20">
        <v>3.6203281232234956</v>
      </c>
      <c r="Q27" s="20">
        <v>3.5145389707731809</v>
      </c>
      <c r="R27" s="20">
        <v>3.5145389707731809</v>
      </c>
      <c r="S27" s="20">
        <v>3.5145389707731809</v>
      </c>
      <c r="T27" s="20">
        <v>3.5145389707731809</v>
      </c>
      <c r="U27" s="20">
        <v>3.5145389707731809</v>
      </c>
      <c r="V27" s="20">
        <v>3.5145389707731809</v>
      </c>
      <c r="W27" s="20">
        <v>3.5145389707731809</v>
      </c>
      <c r="X27" s="20">
        <v>3.5145389707731809</v>
      </c>
      <c r="Y27" s="20">
        <v>3.5145389707731809</v>
      </c>
      <c r="Z27" s="20">
        <v>3.5145389707731809</v>
      </c>
      <c r="AA27" s="20">
        <v>3.5145389707731809</v>
      </c>
      <c r="AB27" s="20">
        <v>3.5145389707731809</v>
      </c>
      <c r="AC27" s="20">
        <v>3.5145389707731809</v>
      </c>
      <c r="AD27" s="20">
        <v>3.5145389707731809</v>
      </c>
      <c r="AE27" s="20">
        <v>3.5145389707731809</v>
      </c>
      <c r="AF27" s="20">
        <v>3.5145389707731809</v>
      </c>
      <c r="AH27" s="22">
        <v>5.0000000000001002E-2</v>
      </c>
      <c r="AI27" s="20">
        <f ca="1"/>
        <v>4391.7028014610469</v>
      </c>
      <c r="AJ27" s="20" cm="1">
        <f t="array" ref="AJ27:BM27">$AH27*Total_Maximum_Demand__MVA____Option_1_Winter_POE10</f>
        <v>2.1604000068650149</v>
      </c>
      <c r="AK27" s="20">
        <v>2.9338136525960334</v>
      </c>
      <c r="AL27" s="20">
        <v>3.1453903863167154</v>
      </c>
      <c r="AM27" s="20">
        <v>3.1781272012796244</v>
      </c>
      <c r="AN27" s="20">
        <v>3.1989135084870615</v>
      </c>
      <c r="AO27" s="20">
        <v>3.2445141604067107</v>
      </c>
      <c r="AP27" s="20">
        <v>3.3522166228618997</v>
      </c>
      <c r="AQ27" s="20">
        <v>3.4110195920755646</v>
      </c>
      <c r="AR27" s="20">
        <v>3.5230383371873013</v>
      </c>
      <c r="AS27" s="20">
        <v>3.8635442443308756</v>
      </c>
      <c r="AT27" s="20">
        <v>3.5828318059883393</v>
      </c>
      <c r="AU27" s="20">
        <v>3.527924156544108</v>
      </c>
      <c r="AV27" s="20">
        <v>3.6020423685525169</v>
      </c>
      <c r="AW27" s="20">
        <v>3.7641369420426911</v>
      </c>
      <c r="AX27" s="20">
        <v>3.6544173793484478</v>
      </c>
      <c r="AY27" s="20">
        <v>3.6544173793484478</v>
      </c>
      <c r="AZ27" s="20">
        <v>3.6544173793484478</v>
      </c>
      <c r="BA27" s="20">
        <v>3.6544173793484478</v>
      </c>
      <c r="BB27" s="20">
        <v>3.6544173793484478</v>
      </c>
      <c r="BC27" s="20">
        <v>3.6544173793484478</v>
      </c>
      <c r="BD27" s="20">
        <v>3.6544173793484478</v>
      </c>
      <c r="BE27" s="20">
        <v>3.6544173793484478</v>
      </c>
      <c r="BF27" s="20">
        <v>3.6544173793484478</v>
      </c>
      <c r="BG27" s="20">
        <v>3.6544173793484478</v>
      </c>
      <c r="BH27" s="20">
        <v>3.6544173793484478</v>
      </c>
      <c r="BI27" s="20">
        <v>3.6544173793484478</v>
      </c>
      <c r="BJ27" s="20">
        <v>3.6544173793484478</v>
      </c>
      <c r="BK27" s="20">
        <v>3.6544173793484478</v>
      </c>
      <c r="BL27" s="20">
        <v>3.6544173793484478</v>
      </c>
      <c r="BM27" s="20">
        <v>3.6544173793484478</v>
      </c>
    </row>
    <row r="28" spans="1:65">
      <c r="A28" s="22">
        <v>9.9920072216264108E-16</v>
      </c>
      <c r="B28" s="20">
        <f ca="1"/>
        <v>4391.7028014610469</v>
      </c>
      <c r="C28" s="20" cm="1">
        <f t="array" ref="C28:AF28">$A28*Total_Maximum_Demand__MVA____Option_1_Winter_POE50</f>
        <v>4.0325742793330421E-14</v>
      </c>
      <c r="D28" s="20">
        <v>5.5979072753622402E-14</v>
      </c>
      <c r="E28" s="20">
        <v>6.0048386990033103E-14</v>
      </c>
      <c r="F28" s="20">
        <v>6.0742035654906184E-14</v>
      </c>
      <c r="G28" s="20">
        <v>6.1283033398465326E-14</v>
      </c>
      <c r="H28" s="20">
        <v>6.2214514440143606E-14</v>
      </c>
      <c r="I28" s="20">
        <v>6.4333721565100832E-14</v>
      </c>
      <c r="J28" s="20">
        <v>6.5752289996948801E-14</v>
      </c>
      <c r="K28" s="20">
        <v>6.7549372675962855E-14</v>
      </c>
      <c r="L28" s="20">
        <v>6.8482164558847724E-14</v>
      </c>
      <c r="M28" s="20">
        <v>6.9302793943069758E-14</v>
      </c>
      <c r="N28" s="20">
        <v>6.7790761361005573E-14</v>
      </c>
      <c r="O28" s="20">
        <v>6.9562815254666351E-14</v>
      </c>
      <c r="P28" s="20">
        <v>7.2348689503811273E-14</v>
      </c>
      <c r="Q28" s="20">
        <v>7.0234597553304748E-14</v>
      </c>
      <c r="R28" s="20">
        <v>7.0234597553304748E-14</v>
      </c>
      <c r="S28" s="20">
        <v>7.0234597553304748E-14</v>
      </c>
      <c r="T28" s="20">
        <v>7.0234597553304748E-14</v>
      </c>
      <c r="U28" s="20">
        <v>7.0234597553304748E-14</v>
      </c>
      <c r="V28" s="20">
        <v>7.0234597553304748E-14</v>
      </c>
      <c r="W28" s="20">
        <v>7.0234597553304748E-14</v>
      </c>
      <c r="X28" s="20">
        <v>7.0234597553304748E-14</v>
      </c>
      <c r="Y28" s="20">
        <v>7.0234597553304748E-14</v>
      </c>
      <c r="Z28" s="20">
        <v>7.0234597553304748E-14</v>
      </c>
      <c r="AA28" s="20">
        <v>7.0234597553304748E-14</v>
      </c>
      <c r="AB28" s="20">
        <v>7.0234597553304748E-14</v>
      </c>
      <c r="AC28" s="20">
        <v>7.0234597553304748E-14</v>
      </c>
      <c r="AD28" s="20">
        <v>7.0234597553304748E-14</v>
      </c>
      <c r="AE28" s="20">
        <v>7.0234597553304748E-14</v>
      </c>
      <c r="AF28" s="20">
        <v>7.0234597553304748E-14</v>
      </c>
      <c r="AH28" s="22">
        <v>9.9920072216264108E-16</v>
      </c>
      <c r="AI28" s="20">
        <f ca="1"/>
        <v>4391.7028014610469</v>
      </c>
      <c r="AJ28" s="20" cm="1">
        <f t="array" ref="AJ28:BM28">$AH28*Total_Maximum_Demand__MVA____Option_1_Winter_POE10</f>
        <v>4.3173464940393085E-14</v>
      </c>
      <c r="AK28" s="20">
        <v>5.8629374407290271E-14</v>
      </c>
      <c r="AL28" s="20">
        <v>6.2857526909820558E-14</v>
      </c>
      <c r="AM28" s="20">
        <v>6.3511739892865408E-14</v>
      </c>
      <c r="AN28" s="20">
        <v>6.3927133756320712E-14</v>
      </c>
      <c r="AO28" s="20">
        <v>6.4838417842904711E-14</v>
      </c>
      <c r="AP28" s="20">
        <v>6.6990745408183061E-14</v>
      </c>
      <c r="AQ28" s="20">
        <v>6.8165864794255062E-14</v>
      </c>
      <c r="AR28" s="20">
        <v>7.0404449014483028E-14</v>
      </c>
      <c r="AS28" s="20">
        <v>7.720912398085297E-14</v>
      </c>
      <c r="AT28" s="20">
        <v>7.1599362558615133E-14</v>
      </c>
      <c r="AU28" s="20">
        <v>7.0502087299076568E-14</v>
      </c>
      <c r="AV28" s="20">
        <v>7.1983266718360664E-14</v>
      </c>
      <c r="AW28" s="20">
        <v>7.522256701616114E-14</v>
      </c>
      <c r="AX28" s="20">
        <v>7.3029929690572042E-14</v>
      </c>
      <c r="AY28" s="20">
        <v>7.3029929690572042E-14</v>
      </c>
      <c r="AZ28" s="20">
        <v>7.3029929690572042E-14</v>
      </c>
      <c r="BA28" s="20">
        <v>7.3029929690572042E-14</v>
      </c>
      <c r="BB28" s="20">
        <v>7.3029929690572042E-14</v>
      </c>
      <c r="BC28" s="20">
        <v>7.3029929690572042E-14</v>
      </c>
      <c r="BD28" s="20">
        <v>7.3029929690572042E-14</v>
      </c>
      <c r="BE28" s="20">
        <v>7.3029929690572042E-14</v>
      </c>
      <c r="BF28" s="20">
        <v>7.3029929690572042E-14</v>
      </c>
      <c r="BG28" s="20">
        <v>7.3029929690572042E-14</v>
      </c>
      <c r="BH28" s="20">
        <v>7.3029929690572042E-14</v>
      </c>
      <c r="BI28" s="20">
        <v>7.3029929690572042E-14</v>
      </c>
      <c r="BJ28" s="20">
        <v>7.3029929690572042E-14</v>
      </c>
      <c r="BK28" s="20">
        <v>7.3029929690572042E-14</v>
      </c>
      <c r="BL28" s="20">
        <v>7.3029929690572042E-14</v>
      </c>
      <c r="BM28" s="20">
        <v>7.3029929690572042E-14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45.875889478756093</v>
      </c>
      <c r="D33" s="20">
        <v>60.958899861625802</v>
      </c>
      <c r="E33" s="20">
        <v>65.067429757883986</v>
      </c>
      <c r="F33" s="20">
        <v>64.949862000104602</v>
      </c>
      <c r="G33" s="20">
        <v>64.948455338415741</v>
      </c>
      <c r="H33" s="20">
        <v>65.418358835423902</v>
      </c>
      <c r="I33" s="20">
        <v>65.933811339376092</v>
      </c>
      <c r="J33" s="20">
        <v>66.990944434691059</v>
      </c>
      <c r="K33" s="20">
        <v>67.750427833456868</v>
      </c>
      <c r="L33" s="20">
        <v>68.163336135640364</v>
      </c>
      <c r="M33" s="20">
        <v>68.61566975778419</v>
      </c>
      <c r="N33" s="20">
        <v>69.029011463632102</v>
      </c>
      <c r="O33" s="20">
        <v>69.774305490857614</v>
      </c>
      <c r="P33" s="20">
        <v>70.698860650212595</v>
      </c>
      <c r="Q33" s="20">
        <v>70.636375612827749</v>
      </c>
      <c r="R33" s="20">
        <v>70.636375612827749</v>
      </c>
      <c r="S33" s="20">
        <v>70.636375612827749</v>
      </c>
      <c r="T33" s="20">
        <v>70.636375612827749</v>
      </c>
      <c r="U33" s="20">
        <v>70.636375612827749</v>
      </c>
      <c r="V33" s="20">
        <v>70.636375612827749</v>
      </c>
      <c r="W33" s="20">
        <v>70.636375612827749</v>
      </c>
      <c r="X33" s="20">
        <v>70.636375612827749</v>
      </c>
      <c r="Y33" s="20">
        <v>70.636375612827749</v>
      </c>
      <c r="Z33" s="20">
        <v>70.636375612827749</v>
      </c>
      <c r="AA33" s="20">
        <v>70.636375612827749</v>
      </c>
      <c r="AB33" s="20">
        <v>70.636375612827749</v>
      </c>
      <c r="AC33" s="20">
        <v>70.636375612827749</v>
      </c>
      <c r="AD33" s="20">
        <v>70.636375612827749</v>
      </c>
      <c r="AE33" s="20">
        <v>70.636375612827749</v>
      </c>
      <c r="AF33" s="20">
        <v>70.636375612827749</v>
      </c>
      <c r="AG33" s="20"/>
      <c r="AH33" s="22" cm="1">
        <f t="array" ref="AH33:AH56">Percent_MD</f>
        <v>1</v>
      </c>
      <c r="AI33" s="20" cm="1">
        <f t="array" aca="1" ref="AI33:AI56" ca="1">Summer___MD___Hours</f>
        <v>0</v>
      </c>
      <c r="AJ33" s="20" cm="1">
        <f t="array" ref="AJ33:BM33">$AH33*Total_Maximum_Demand__MVA____Option_1_Summer_POE10</f>
        <v>51.155352286103621</v>
      </c>
      <c r="AK33" s="20">
        <v>66.268628335917825</v>
      </c>
      <c r="AL33" s="20">
        <v>70.226089623756579</v>
      </c>
      <c r="AM33" s="20">
        <v>69.990728188916037</v>
      </c>
      <c r="AN33" s="20">
        <v>70.010487055098807</v>
      </c>
      <c r="AO33" s="20">
        <v>70.417919721096126</v>
      </c>
      <c r="AP33" s="20">
        <v>71.490538657214316</v>
      </c>
      <c r="AQ33" s="20">
        <v>72.209716030041548</v>
      </c>
      <c r="AR33" s="20">
        <v>72.913158656427697</v>
      </c>
      <c r="AS33" s="20">
        <v>73.735623133287589</v>
      </c>
      <c r="AT33" s="20">
        <v>74.498506072601003</v>
      </c>
      <c r="AU33" s="20">
        <v>75.238551273526639</v>
      </c>
      <c r="AV33" s="20">
        <v>75.324285675787948</v>
      </c>
      <c r="AW33" s="20">
        <v>76.187793305199804</v>
      </c>
      <c r="AX33" s="20">
        <v>75.535655521607126</v>
      </c>
      <c r="AY33" s="20">
        <v>75.535655521607126</v>
      </c>
      <c r="AZ33" s="20">
        <v>75.535655521607126</v>
      </c>
      <c r="BA33" s="20">
        <v>75.535655521607126</v>
      </c>
      <c r="BB33" s="20">
        <v>75.535655521607126</v>
      </c>
      <c r="BC33" s="20">
        <v>75.535655521607126</v>
      </c>
      <c r="BD33" s="20">
        <v>75.535655521607126</v>
      </c>
      <c r="BE33" s="20">
        <v>75.535655521607126</v>
      </c>
      <c r="BF33" s="20">
        <v>75.535655521607126</v>
      </c>
      <c r="BG33" s="20">
        <v>75.535655521607126</v>
      </c>
      <c r="BH33" s="20">
        <v>75.535655521607126</v>
      </c>
      <c r="BI33" s="20">
        <v>75.535655521607126</v>
      </c>
      <c r="BJ33" s="20">
        <v>75.535655521607126</v>
      </c>
      <c r="BK33" s="20">
        <v>75.535655521607126</v>
      </c>
      <c r="BL33" s="20">
        <v>75.535655521607126</v>
      </c>
      <c r="BM33" s="20">
        <v>75.535655521607126</v>
      </c>
    </row>
    <row r="34" spans="1:65">
      <c r="A34" s="22">
        <v>0.99</v>
      </c>
      <c r="B34" s="20">
        <f ca="1"/>
        <v>0</v>
      </c>
      <c r="C34" s="20" cm="1">
        <f t="array" ref="C34:AF34">$A34*Total_Maximum_Demand__MVA____Option_1_Summer_POE50</f>
        <v>45.417130583968529</v>
      </c>
      <c r="D34" s="20">
        <v>60.349310863009542</v>
      </c>
      <c r="E34" s="20">
        <v>64.41675546030514</v>
      </c>
      <c r="F34" s="20">
        <v>64.300363380103562</v>
      </c>
      <c r="G34" s="20">
        <v>64.298970785031585</v>
      </c>
      <c r="H34" s="20">
        <v>64.764175247069659</v>
      </c>
      <c r="I34" s="20">
        <v>65.274473225982334</v>
      </c>
      <c r="J34" s="20">
        <v>66.321034990344145</v>
      </c>
      <c r="K34" s="20">
        <v>67.072923555122301</v>
      </c>
      <c r="L34" s="20">
        <v>67.48170277428396</v>
      </c>
      <c r="M34" s="20">
        <v>67.929513060206347</v>
      </c>
      <c r="N34" s="20">
        <v>68.338721348995776</v>
      </c>
      <c r="O34" s="20">
        <v>69.076562435949043</v>
      </c>
      <c r="P34" s="20">
        <v>69.991872043710472</v>
      </c>
      <c r="Q34" s="20">
        <v>69.930011856699466</v>
      </c>
      <c r="R34" s="20">
        <v>69.930011856699466</v>
      </c>
      <c r="S34" s="20">
        <v>69.930011856699466</v>
      </c>
      <c r="T34" s="20">
        <v>69.930011856699466</v>
      </c>
      <c r="U34" s="20">
        <v>69.930011856699466</v>
      </c>
      <c r="V34" s="20">
        <v>69.930011856699466</v>
      </c>
      <c r="W34" s="20">
        <v>69.930011856699466</v>
      </c>
      <c r="X34" s="20">
        <v>69.930011856699466</v>
      </c>
      <c r="Y34" s="20">
        <v>69.930011856699466</v>
      </c>
      <c r="Z34" s="20">
        <v>69.930011856699466</v>
      </c>
      <c r="AA34" s="20">
        <v>69.930011856699466</v>
      </c>
      <c r="AB34" s="20">
        <v>69.930011856699466</v>
      </c>
      <c r="AC34" s="20">
        <v>69.930011856699466</v>
      </c>
      <c r="AD34" s="20">
        <v>69.930011856699466</v>
      </c>
      <c r="AE34" s="20">
        <v>69.930011856699466</v>
      </c>
      <c r="AF34" s="20">
        <v>69.930011856699466</v>
      </c>
      <c r="AG34" s="20"/>
      <c r="AH34" s="22">
        <v>0.99</v>
      </c>
      <c r="AI34" s="20">
        <f ca="1"/>
        <v>1.5126571379369724</v>
      </c>
      <c r="AJ34" s="20" cm="1">
        <f t="array" ref="AJ34:BM34">$AH34*Total_Maximum_Demand__MVA____Option_1_Summer_POE10</f>
        <v>50.643798763242586</v>
      </c>
      <c r="AK34" s="20">
        <v>65.605942052558646</v>
      </c>
      <c r="AL34" s="20">
        <v>69.523828727519017</v>
      </c>
      <c r="AM34" s="20">
        <v>69.29082090702687</v>
      </c>
      <c r="AN34" s="20">
        <v>69.310382184547819</v>
      </c>
      <c r="AO34" s="20">
        <v>69.713740523885164</v>
      </c>
      <c r="AP34" s="20">
        <v>70.775633270642174</v>
      </c>
      <c r="AQ34" s="20">
        <v>71.487618869741127</v>
      </c>
      <c r="AR34" s="20">
        <v>72.184027069863419</v>
      </c>
      <c r="AS34" s="20">
        <v>72.998266901954707</v>
      </c>
      <c r="AT34" s="20">
        <v>73.753521011874994</v>
      </c>
      <c r="AU34" s="20">
        <v>74.486165760791366</v>
      </c>
      <c r="AV34" s="20">
        <v>74.571042819030069</v>
      </c>
      <c r="AW34" s="20">
        <v>75.425915372147799</v>
      </c>
      <c r="AX34" s="20">
        <v>74.780298966391058</v>
      </c>
      <c r="AY34" s="20">
        <v>74.780298966391058</v>
      </c>
      <c r="AZ34" s="20">
        <v>74.780298966391058</v>
      </c>
      <c r="BA34" s="20">
        <v>74.780298966391058</v>
      </c>
      <c r="BB34" s="20">
        <v>74.780298966391058</v>
      </c>
      <c r="BC34" s="20">
        <v>74.780298966391058</v>
      </c>
      <c r="BD34" s="20">
        <v>74.780298966391058</v>
      </c>
      <c r="BE34" s="20">
        <v>74.780298966391058</v>
      </c>
      <c r="BF34" s="20">
        <v>74.780298966391058</v>
      </c>
      <c r="BG34" s="20">
        <v>74.780298966391058</v>
      </c>
      <c r="BH34" s="20">
        <v>74.780298966391058</v>
      </c>
      <c r="BI34" s="20">
        <v>74.780298966391058</v>
      </c>
      <c r="BJ34" s="20">
        <v>74.780298966391058</v>
      </c>
      <c r="BK34" s="20">
        <v>74.780298966391058</v>
      </c>
      <c r="BL34" s="20">
        <v>74.780298966391058</v>
      </c>
      <c r="BM34" s="20">
        <v>74.780298966391058</v>
      </c>
    </row>
    <row r="35" spans="1:65">
      <c r="A35" s="22">
        <v>0.98</v>
      </c>
      <c r="B35" s="20">
        <f ca="1"/>
        <v>0</v>
      </c>
      <c r="C35" s="20" cm="1">
        <f t="array" ref="C35:AF35">$A35*Total_Maximum_Demand__MVA____Option_1_Summer_POE50</f>
        <v>44.958371689180971</v>
      </c>
      <c r="D35" s="20">
        <v>59.739721864393289</v>
      </c>
      <c r="E35" s="20">
        <v>63.766081162726302</v>
      </c>
      <c r="F35" s="20">
        <v>63.650864760102507</v>
      </c>
      <c r="G35" s="20">
        <v>63.649486231647423</v>
      </c>
      <c r="H35" s="20">
        <v>64.10999165871543</v>
      </c>
      <c r="I35" s="20">
        <v>64.615135112588575</v>
      </c>
      <c r="J35" s="20">
        <v>65.651125545997232</v>
      </c>
      <c r="K35" s="20">
        <v>66.395419276787734</v>
      </c>
      <c r="L35" s="20">
        <v>66.800069412927556</v>
      </c>
      <c r="M35" s="20">
        <v>67.243356362628504</v>
      </c>
      <c r="N35" s="20">
        <v>67.648431234359464</v>
      </c>
      <c r="O35" s="20">
        <v>68.378819381040458</v>
      </c>
      <c r="P35" s="20">
        <v>69.284883437208336</v>
      </c>
      <c r="Q35" s="20">
        <v>69.223648100571197</v>
      </c>
      <c r="R35" s="20">
        <v>69.223648100571197</v>
      </c>
      <c r="S35" s="20">
        <v>69.223648100571197</v>
      </c>
      <c r="T35" s="20">
        <v>69.223648100571197</v>
      </c>
      <c r="U35" s="20">
        <v>69.223648100571197</v>
      </c>
      <c r="V35" s="20">
        <v>69.223648100571197</v>
      </c>
      <c r="W35" s="20">
        <v>69.223648100571197</v>
      </c>
      <c r="X35" s="20">
        <v>69.223648100571197</v>
      </c>
      <c r="Y35" s="20">
        <v>69.223648100571197</v>
      </c>
      <c r="Z35" s="20">
        <v>69.223648100571197</v>
      </c>
      <c r="AA35" s="20">
        <v>69.223648100571197</v>
      </c>
      <c r="AB35" s="20">
        <v>69.223648100571197</v>
      </c>
      <c r="AC35" s="20">
        <v>69.223648100571197</v>
      </c>
      <c r="AD35" s="20">
        <v>69.223648100571197</v>
      </c>
      <c r="AE35" s="20">
        <v>69.223648100571197</v>
      </c>
      <c r="AF35" s="20">
        <v>69.223648100571197</v>
      </c>
      <c r="AG35" s="20"/>
      <c r="AH35" s="22">
        <v>0.98</v>
      </c>
      <c r="AI35" s="20">
        <f ca="1"/>
        <v>2.2689857069054589</v>
      </c>
      <c r="AJ35" s="20" cm="1">
        <f t="array" ref="AJ35:BM35">$AH35*Total_Maximum_Demand__MVA____Option_1_Summer_POE10</f>
        <v>50.13224524038155</v>
      </c>
      <c r="AK35" s="20">
        <v>64.943255769199467</v>
      </c>
      <c r="AL35" s="20">
        <v>68.821567831281442</v>
      </c>
      <c r="AM35" s="20">
        <v>68.590913625137716</v>
      </c>
      <c r="AN35" s="20">
        <v>68.610277313996832</v>
      </c>
      <c r="AO35" s="20">
        <v>69.009561326674202</v>
      </c>
      <c r="AP35" s="20">
        <v>70.060727884070033</v>
      </c>
      <c r="AQ35" s="20">
        <v>70.765521709440719</v>
      </c>
      <c r="AR35" s="20">
        <v>71.45489548329914</v>
      </c>
      <c r="AS35" s="20">
        <v>72.26091067062184</v>
      </c>
      <c r="AT35" s="20">
        <v>73.008535951148986</v>
      </c>
      <c r="AU35" s="20">
        <v>73.733780248056107</v>
      </c>
      <c r="AV35" s="20">
        <v>73.81779996227219</v>
      </c>
      <c r="AW35" s="20">
        <v>74.664037439095807</v>
      </c>
      <c r="AX35" s="20">
        <v>74.024942411174976</v>
      </c>
      <c r="AY35" s="20">
        <v>74.024942411174976</v>
      </c>
      <c r="AZ35" s="20">
        <v>74.024942411174976</v>
      </c>
      <c r="BA35" s="20">
        <v>74.024942411174976</v>
      </c>
      <c r="BB35" s="20">
        <v>74.024942411174976</v>
      </c>
      <c r="BC35" s="20">
        <v>74.024942411174976</v>
      </c>
      <c r="BD35" s="20">
        <v>74.024942411174976</v>
      </c>
      <c r="BE35" s="20">
        <v>74.024942411174976</v>
      </c>
      <c r="BF35" s="20">
        <v>74.024942411174976</v>
      </c>
      <c r="BG35" s="20">
        <v>74.024942411174976</v>
      </c>
      <c r="BH35" s="20">
        <v>74.024942411174976</v>
      </c>
      <c r="BI35" s="20">
        <v>74.024942411174976</v>
      </c>
      <c r="BJ35" s="20">
        <v>74.024942411174976</v>
      </c>
      <c r="BK35" s="20">
        <v>74.024942411174976</v>
      </c>
      <c r="BL35" s="20">
        <v>74.024942411174976</v>
      </c>
      <c r="BM35" s="20">
        <v>74.024942411174976</v>
      </c>
    </row>
    <row r="36" spans="1:65">
      <c r="A36" s="22">
        <v>0.97</v>
      </c>
      <c r="B36" s="20">
        <f ca="1"/>
        <v>0.37816428448424311</v>
      </c>
      <c r="C36" s="20" cm="1">
        <f t="array" ref="C36:AF36">$A36*Total_Maximum_Demand__MVA____Option_1_Summer_POE50</f>
        <v>44.499612794393407</v>
      </c>
      <c r="D36" s="20">
        <v>59.130132865777028</v>
      </c>
      <c r="E36" s="20">
        <v>63.115406865147463</v>
      </c>
      <c r="F36" s="20">
        <v>63.00136614010146</v>
      </c>
      <c r="G36" s="20">
        <v>63.000001678263267</v>
      </c>
      <c r="H36" s="20">
        <v>63.455808070361186</v>
      </c>
      <c r="I36" s="20">
        <v>63.95579699919481</v>
      </c>
      <c r="J36" s="20">
        <v>64.981216101650332</v>
      </c>
      <c r="K36" s="20">
        <v>65.717914998453153</v>
      </c>
      <c r="L36" s="20">
        <v>66.118436051571152</v>
      </c>
      <c r="M36" s="20">
        <v>66.557199665050661</v>
      </c>
      <c r="N36" s="20">
        <v>66.958141119723138</v>
      </c>
      <c r="O36" s="20">
        <v>67.681076326131887</v>
      </c>
      <c r="P36" s="20">
        <v>68.577894830706214</v>
      </c>
      <c r="Q36" s="20">
        <v>68.517284344442913</v>
      </c>
      <c r="R36" s="20">
        <v>68.517284344442913</v>
      </c>
      <c r="S36" s="20">
        <v>68.517284344442913</v>
      </c>
      <c r="T36" s="20">
        <v>68.517284344442913</v>
      </c>
      <c r="U36" s="20">
        <v>68.517284344442913</v>
      </c>
      <c r="V36" s="20">
        <v>68.517284344442913</v>
      </c>
      <c r="W36" s="20">
        <v>68.517284344442913</v>
      </c>
      <c r="X36" s="20">
        <v>68.517284344442913</v>
      </c>
      <c r="Y36" s="20">
        <v>68.517284344442913</v>
      </c>
      <c r="Z36" s="20">
        <v>68.517284344442913</v>
      </c>
      <c r="AA36" s="20">
        <v>68.517284344442913</v>
      </c>
      <c r="AB36" s="20">
        <v>68.517284344442913</v>
      </c>
      <c r="AC36" s="20">
        <v>68.517284344442913</v>
      </c>
      <c r="AD36" s="20">
        <v>68.517284344442913</v>
      </c>
      <c r="AE36" s="20">
        <v>68.517284344442913</v>
      </c>
      <c r="AF36" s="20">
        <v>68.517284344442913</v>
      </c>
      <c r="AG36" s="20"/>
      <c r="AH36" s="22">
        <v>0.97</v>
      </c>
      <c r="AI36" s="20">
        <f ca="1"/>
        <v>3.7816428448424322</v>
      </c>
      <c r="AJ36" s="20" cm="1">
        <f t="array" ref="AJ36:BM36">$AH36*Total_Maximum_Demand__MVA____Option_1_Summer_POE10</f>
        <v>49.620691717520515</v>
      </c>
      <c r="AK36" s="20">
        <v>64.280569485840289</v>
      </c>
      <c r="AL36" s="20">
        <v>68.11930693504388</v>
      </c>
      <c r="AM36" s="20">
        <v>67.891006343248549</v>
      </c>
      <c r="AN36" s="20">
        <v>67.910172443445845</v>
      </c>
      <c r="AO36" s="20">
        <v>68.30538212946324</v>
      </c>
      <c r="AP36" s="20">
        <v>69.345822497497878</v>
      </c>
      <c r="AQ36" s="20">
        <v>70.043424549140298</v>
      </c>
      <c r="AR36" s="20">
        <v>70.725763896734861</v>
      </c>
      <c r="AS36" s="20">
        <v>71.523554439288958</v>
      </c>
      <c r="AT36" s="20">
        <v>72.263550890422977</v>
      </c>
      <c r="AU36" s="20">
        <v>72.981394735320833</v>
      </c>
      <c r="AV36" s="20">
        <v>73.064557105514311</v>
      </c>
      <c r="AW36" s="20">
        <v>73.902159506043802</v>
      </c>
      <c r="AX36" s="20">
        <v>73.269585855958908</v>
      </c>
      <c r="AY36" s="20">
        <v>73.269585855958908</v>
      </c>
      <c r="AZ36" s="20">
        <v>73.269585855958908</v>
      </c>
      <c r="BA36" s="20">
        <v>73.269585855958908</v>
      </c>
      <c r="BB36" s="20">
        <v>73.269585855958908</v>
      </c>
      <c r="BC36" s="20">
        <v>73.269585855958908</v>
      </c>
      <c r="BD36" s="20">
        <v>73.269585855958908</v>
      </c>
      <c r="BE36" s="20">
        <v>73.269585855958908</v>
      </c>
      <c r="BF36" s="20">
        <v>73.269585855958908</v>
      </c>
      <c r="BG36" s="20">
        <v>73.269585855958908</v>
      </c>
      <c r="BH36" s="20">
        <v>73.269585855958908</v>
      </c>
      <c r="BI36" s="20">
        <v>73.269585855958908</v>
      </c>
      <c r="BJ36" s="20">
        <v>73.269585855958908</v>
      </c>
      <c r="BK36" s="20">
        <v>73.269585855958908</v>
      </c>
      <c r="BL36" s="20">
        <v>73.269585855958908</v>
      </c>
      <c r="BM36" s="20">
        <v>73.269585855958908</v>
      </c>
    </row>
    <row r="37" spans="1:65">
      <c r="A37" s="22">
        <v>0.95</v>
      </c>
      <c r="B37" s="20">
        <f ca="1"/>
        <v>2.2689857069054589</v>
      </c>
      <c r="C37" s="20" cm="1">
        <f t="array" ref="C37:AF37">$A37*Total_Maximum_Demand__MVA____Option_1_Summer_POE50</f>
        <v>43.582095004818285</v>
      </c>
      <c r="D37" s="20">
        <v>57.910954868544508</v>
      </c>
      <c r="E37" s="20">
        <v>61.814058269989786</v>
      </c>
      <c r="F37" s="20">
        <v>61.702368900099366</v>
      </c>
      <c r="G37" s="20">
        <v>61.701032571494949</v>
      </c>
      <c r="H37" s="20">
        <v>62.147440893652707</v>
      </c>
      <c r="I37" s="20">
        <v>62.637120772407286</v>
      </c>
      <c r="J37" s="20">
        <v>63.641397212956505</v>
      </c>
      <c r="K37" s="20">
        <v>64.36290644178402</v>
      </c>
      <c r="L37" s="20">
        <v>64.755169328858344</v>
      </c>
      <c r="M37" s="20">
        <v>65.184886269894974</v>
      </c>
      <c r="N37" s="20">
        <v>65.577560890450499</v>
      </c>
      <c r="O37" s="20">
        <v>66.285590216314731</v>
      </c>
      <c r="P37" s="20">
        <v>67.163917617701955</v>
      </c>
      <c r="Q37" s="20">
        <v>67.104556832186361</v>
      </c>
      <c r="R37" s="20">
        <v>67.104556832186361</v>
      </c>
      <c r="S37" s="20">
        <v>67.104556832186361</v>
      </c>
      <c r="T37" s="20">
        <v>67.104556832186361</v>
      </c>
      <c r="U37" s="20">
        <v>67.104556832186361</v>
      </c>
      <c r="V37" s="20">
        <v>67.104556832186361</v>
      </c>
      <c r="W37" s="20">
        <v>67.104556832186361</v>
      </c>
      <c r="X37" s="20">
        <v>67.104556832186361</v>
      </c>
      <c r="Y37" s="20">
        <v>67.104556832186361</v>
      </c>
      <c r="Z37" s="20">
        <v>67.104556832186361</v>
      </c>
      <c r="AA37" s="20">
        <v>67.104556832186361</v>
      </c>
      <c r="AB37" s="20">
        <v>67.104556832186361</v>
      </c>
      <c r="AC37" s="20">
        <v>67.104556832186361</v>
      </c>
      <c r="AD37" s="20">
        <v>67.104556832186361</v>
      </c>
      <c r="AE37" s="20">
        <v>67.104556832186361</v>
      </c>
      <c r="AF37" s="20">
        <v>67.104556832186361</v>
      </c>
      <c r="AG37" s="20"/>
      <c r="AH37" s="22">
        <v>0.95</v>
      </c>
      <c r="AI37" s="20">
        <f ca="1"/>
        <v>6.0506285517478897</v>
      </c>
      <c r="AJ37" s="20" cm="1">
        <f t="array" ref="AJ37:BM37">$AH37*Total_Maximum_Demand__MVA____Option_1_Summer_POE10</f>
        <v>48.597584671798437</v>
      </c>
      <c r="AK37" s="20">
        <v>62.955196919121931</v>
      </c>
      <c r="AL37" s="20">
        <v>66.714785142568743</v>
      </c>
      <c r="AM37" s="20">
        <v>66.491191779470228</v>
      </c>
      <c r="AN37" s="20">
        <v>66.50996270234387</v>
      </c>
      <c r="AO37" s="20">
        <v>66.897023735041316</v>
      </c>
      <c r="AP37" s="20">
        <v>67.916011724353595</v>
      </c>
      <c r="AQ37" s="20">
        <v>68.599230228539469</v>
      </c>
      <c r="AR37" s="20">
        <v>69.267500723606304</v>
      </c>
      <c r="AS37" s="20">
        <v>70.048841976623208</v>
      </c>
      <c r="AT37" s="20">
        <v>70.773580768970945</v>
      </c>
      <c r="AU37" s="20">
        <v>71.476623709850301</v>
      </c>
      <c r="AV37" s="20">
        <v>71.558071391998553</v>
      </c>
      <c r="AW37" s="20">
        <v>72.378403639939805</v>
      </c>
      <c r="AX37" s="20">
        <v>71.758872745526773</v>
      </c>
      <c r="AY37" s="20">
        <v>71.758872745526773</v>
      </c>
      <c r="AZ37" s="20">
        <v>71.758872745526773</v>
      </c>
      <c r="BA37" s="20">
        <v>71.758872745526773</v>
      </c>
      <c r="BB37" s="20">
        <v>71.758872745526773</v>
      </c>
      <c r="BC37" s="20">
        <v>71.758872745526773</v>
      </c>
      <c r="BD37" s="20">
        <v>71.758872745526773</v>
      </c>
      <c r="BE37" s="20">
        <v>71.758872745526773</v>
      </c>
      <c r="BF37" s="20">
        <v>71.758872745526773</v>
      </c>
      <c r="BG37" s="20">
        <v>71.758872745526773</v>
      </c>
      <c r="BH37" s="20">
        <v>71.758872745526773</v>
      </c>
      <c r="BI37" s="20">
        <v>71.758872745526773</v>
      </c>
      <c r="BJ37" s="20">
        <v>71.758872745526773</v>
      </c>
      <c r="BK37" s="20">
        <v>71.758872745526773</v>
      </c>
      <c r="BL37" s="20">
        <v>71.758872745526773</v>
      </c>
      <c r="BM37" s="20">
        <v>71.758872745526773</v>
      </c>
    </row>
    <row r="38" spans="1:65">
      <c r="A38" s="22">
        <v>0.9</v>
      </c>
      <c r="B38" s="20">
        <f ca="1"/>
        <v>5.6724642672636474</v>
      </c>
      <c r="C38" s="20" cm="1">
        <f t="array" ref="C38:AF38">$A38*Total_Maximum_Demand__MVA____Option_1_Summer_POE50</f>
        <v>41.288300530880484</v>
      </c>
      <c r="D38" s="20">
        <v>54.86300987546322</v>
      </c>
      <c r="E38" s="20">
        <v>58.560686782095587</v>
      </c>
      <c r="F38" s="20">
        <v>58.454875800094143</v>
      </c>
      <c r="G38" s="20">
        <v>58.453609804574171</v>
      </c>
      <c r="H38" s="20">
        <v>58.876522951881512</v>
      </c>
      <c r="I38" s="20">
        <v>59.340430205438487</v>
      </c>
      <c r="J38" s="20">
        <v>60.291849991221952</v>
      </c>
      <c r="K38" s="20">
        <v>60.975385050111186</v>
      </c>
      <c r="L38" s="20">
        <v>61.34700252207633</v>
      </c>
      <c r="M38" s="20">
        <v>61.754102782005774</v>
      </c>
      <c r="N38" s="20">
        <v>62.126110317268896</v>
      </c>
      <c r="O38" s="20">
        <v>62.796874941771854</v>
      </c>
      <c r="P38" s="20">
        <v>63.628974585191337</v>
      </c>
      <c r="Q38" s="20">
        <v>63.572738051544974</v>
      </c>
      <c r="R38" s="20">
        <v>63.572738051544974</v>
      </c>
      <c r="S38" s="20">
        <v>63.572738051544974</v>
      </c>
      <c r="T38" s="20">
        <v>63.572738051544974</v>
      </c>
      <c r="U38" s="20">
        <v>63.572738051544974</v>
      </c>
      <c r="V38" s="20">
        <v>63.572738051544974</v>
      </c>
      <c r="W38" s="20">
        <v>63.572738051544974</v>
      </c>
      <c r="X38" s="20">
        <v>63.572738051544974</v>
      </c>
      <c r="Y38" s="20">
        <v>63.572738051544974</v>
      </c>
      <c r="Z38" s="20">
        <v>63.572738051544974</v>
      </c>
      <c r="AA38" s="20">
        <v>63.572738051544974</v>
      </c>
      <c r="AB38" s="20">
        <v>63.572738051544974</v>
      </c>
      <c r="AC38" s="20">
        <v>63.572738051544974</v>
      </c>
      <c r="AD38" s="20">
        <v>63.572738051544974</v>
      </c>
      <c r="AE38" s="20">
        <v>63.572738051544974</v>
      </c>
      <c r="AF38" s="20">
        <v>63.572738051544974</v>
      </c>
      <c r="AG38" s="20"/>
      <c r="AH38" s="22">
        <v>0.9</v>
      </c>
      <c r="AI38" s="20">
        <f ca="1"/>
        <v>16.261064232822449</v>
      </c>
      <c r="AJ38" s="20" cm="1">
        <f t="array" ref="AJ38:BM38">$AH38*Total_Maximum_Demand__MVA____Option_1_Summer_POE10</f>
        <v>46.039817057493259</v>
      </c>
      <c r="AK38" s="20">
        <v>59.641765502326045</v>
      </c>
      <c r="AL38" s="20">
        <v>63.203480661380922</v>
      </c>
      <c r="AM38" s="20">
        <v>62.991655370024432</v>
      </c>
      <c r="AN38" s="20">
        <v>63.009438349588926</v>
      </c>
      <c r="AO38" s="20">
        <v>63.376127748986512</v>
      </c>
      <c r="AP38" s="20">
        <v>64.341484791492888</v>
      </c>
      <c r="AQ38" s="20">
        <v>64.988744427037389</v>
      </c>
      <c r="AR38" s="20">
        <v>65.621842790784925</v>
      </c>
      <c r="AS38" s="20">
        <v>66.362060819958828</v>
      </c>
      <c r="AT38" s="20">
        <v>67.0486554653409</v>
      </c>
      <c r="AU38" s="20">
        <v>67.714696146173978</v>
      </c>
      <c r="AV38" s="20">
        <v>67.791857108209157</v>
      </c>
      <c r="AW38" s="20">
        <v>68.56901397467982</v>
      </c>
      <c r="AX38" s="20">
        <v>67.98208996944642</v>
      </c>
      <c r="AY38" s="20">
        <v>67.98208996944642</v>
      </c>
      <c r="AZ38" s="20">
        <v>67.98208996944642</v>
      </c>
      <c r="BA38" s="20">
        <v>67.98208996944642</v>
      </c>
      <c r="BB38" s="20">
        <v>67.98208996944642</v>
      </c>
      <c r="BC38" s="20">
        <v>67.98208996944642</v>
      </c>
      <c r="BD38" s="20">
        <v>67.98208996944642</v>
      </c>
      <c r="BE38" s="20">
        <v>67.98208996944642</v>
      </c>
      <c r="BF38" s="20">
        <v>67.98208996944642</v>
      </c>
      <c r="BG38" s="20">
        <v>67.98208996944642</v>
      </c>
      <c r="BH38" s="20">
        <v>67.98208996944642</v>
      </c>
      <c r="BI38" s="20">
        <v>67.98208996944642</v>
      </c>
      <c r="BJ38" s="20">
        <v>67.98208996944642</v>
      </c>
      <c r="BK38" s="20">
        <v>67.98208996944642</v>
      </c>
      <c r="BL38" s="20">
        <v>67.98208996944642</v>
      </c>
      <c r="BM38" s="20">
        <v>67.98208996944642</v>
      </c>
    </row>
    <row r="39" spans="1:65">
      <c r="A39" s="22">
        <v>0.85</v>
      </c>
      <c r="B39" s="20">
        <f ca="1"/>
        <v>15.882899948338205</v>
      </c>
      <c r="C39" s="20" cm="1">
        <f t="array" ref="C39:AF39">$A39*Total_Maximum_Demand__MVA____Option_1_Summer_POE50</f>
        <v>38.994506056942676</v>
      </c>
      <c r="D39" s="20">
        <v>51.815064882381932</v>
      </c>
      <c r="E39" s="20">
        <v>55.307315294201388</v>
      </c>
      <c r="F39" s="20">
        <v>55.207382700088907</v>
      </c>
      <c r="G39" s="20">
        <v>55.206187037653379</v>
      </c>
      <c r="H39" s="20">
        <v>55.605605010110317</v>
      </c>
      <c r="I39" s="20">
        <v>56.043739638469674</v>
      </c>
      <c r="J39" s="20">
        <v>56.942302769487398</v>
      </c>
      <c r="K39" s="20">
        <v>57.587863658438337</v>
      </c>
      <c r="L39" s="20">
        <v>57.93883571529431</v>
      </c>
      <c r="M39" s="20">
        <v>58.323319294116558</v>
      </c>
      <c r="N39" s="20">
        <v>58.674659744087286</v>
      </c>
      <c r="O39" s="20">
        <v>59.308159667228971</v>
      </c>
      <c r="P39" s="20">
        <v>60.094031552680704</v>
      </c>
      <c r="Q39" s="20">
        <v>60.040919270903586</v>
      </c>
      <c r="R39" s="20">
        <v>60.040919270903586</v>
      </c>
      <c r="S39" s="20">
        <v>60.040919270903586</v>
      </c>
      <c r="T39" s="20">
        <v>60.040919270903586</v>
      </c>
      <c r="U39" s="20">
        <v>60.040919270903586</v>
      </c>
      <c r="V39" s="20">
        <v>60.040919270903586</v>
      </c>
      <c r="W39" s="20">
        <v>60.040919270903586</v>
      </c>
      <c r="X39" s="20">
        <v>60.040919270903586</v>
      </c>
      <c r="Y39" s="20">
        <v>60.040919270903586</v>
      </c>
      <c r="Z39" s="20">
        <v>60.040919270903586</v>
      </c>
      <c r="AA39" s="20">
        <v>60.040919270903586</v>
      </c>
      <c r="AB39" s="20">
        <v>60.040919270903586</v>
      </c>
      <c r="AC39" s="20">
        <v>60.040919270903586</v>
      </c>
      <c r="AD39" s="20">
        <v>60.040919270903586</v>
      </c>
      <c r="AE39" s="20">
        <v>60.040919270903586</v>
      </c>
      <c r="AF39" s="20">
        <v>60.040919270903586</v>
      </c>
      <c r="AG39" s="20"/>
      <c r="AH39" s="22">
        <v>0.85</v>
      </c>
      <c r="AI39" s="20">
        <f ca="1"/>
        <v>26.471499913897006</v>
      </c>
      <c r="AJ39" s="20" cm="1">
        <f t="array" ref="AJ39:BM39">$AH39*Total_Maximum_Demand__MVA____Option_1_Summer_POE10</f>
        <v>43.482049443188075</v>
      </c>
      <c r="AK39" s="20">
        <v>56.328334085530152</v>
      </c>
      <c r="AL39" s="20">
        <v>59.692176180193087</v>
      </c>
      <c r="AM39" s="20">
        <v>59.49211896057863</v>
      </c>
      <c r="AN39" s="20">
        <v>59.508913996833982</v>
      </c>
      <c r="AO39" s="20">
        <v>59.855231762931709</v>
      </c>
      <c r="AP39" s="20">
        <v>60.766957858632168</v>
      </c>
      <c r="AQ39" s="20">
        <v>61.378258625535317</v>
      </c>
      <c r="AR39" s="20">
        <v>61.976184857963538</v>
      </c>
      <c r="AS39" s="20">
        <v>62.675279663294447</v>
      </c>
      <c r="AT39" s="20">
        <v>63.323730161710849</v>
      </c>
      <c r="AU39" s="20">
        <v>63.95276858249764</v>
      </c>
      <c r="AV39" s="20">
        <v>64.025642824419748</v>
      </c>
      <c r="AW39" s="20">
        <v>64.759624309419834</v>
      </c>
      <c r="AX39" s="20">
        <v>64.205307193366053</v>
      </c>
      <c r="AY39" s="20">
        <v>64.205307193366053</v>
      </c>
      <c r="AZ39" s="20">
        <v>64.205307193366053</v>
      </c>
      <c r="BA39" s="20">
        <v>64.205307193366053</v>
      </c>
      <c r="BB39" s="20">
        <v>64.205307193366053</v>
      </c>
      <c r="BC39" s="20">
        <v>64.205307193366053</v>
      </c>
      <c r="BD39" s="20">
        <v>64.205307193366053</v>
      </c>
      <c r="BE39" s="20">
        <v>64.205307193366053</v>
      </c>
      <c r="BF39" s="20">
        <v>64.205307193366053</v>
      </c>
      <c r="BG39" s="20">
        <v>64.205307193366053</v>
      </c>
      <c r="BH39" s="20">
        <v>64.205307193366053</v>
      </c>
      <c r="BI39" s="20">
        <v>64.205307193366053</v>
      </c>
      <c r="BJ39" s="20">
        <v>64.205307193366053</v>
      </c>
      <c r="BK39" s="20">
        <v>64.205307193366053</v>
      </c>
      <c r="BL39" s="20">
        <v>64.205307193366053</v>
      </c>
      <c r="BM39" s="20">
        <v>64.205307193366053</v>
      </c>
    </row>
    <row r="40" spans="1:65">
      <c r="A40" s="22">
        <v>0.8</v>
      </c>
      <c r="B40" s="20">
        <f ca="1"/>
        <v>31.009471327707921</v>
      </c>
      <c r="C40" s="20" cm="1">
        <f t="array" ref="C40:AF40">$A40*Total_Maximum_Demand__MVA____Option_1_Summer_POE50</f>
        <v>36.700711583004875</v>
      </c>
      <c r="D40" s="20">
        <v>48.767119889300645</v>
      </c>
      <c r="E40" s="20">
        <v>52.053943806307188</v>
      </c>
      <c r="F40" s="20">
        <v>51.959889600083685</v>
      </c>
      <c r="G40" s="20">
        <v>51.958764270732594</v>
      </c>
      <c r="H40" s="20">
        <v>52.334687068339122</v>
      </c>
      <c r="I40" s="20">
        <v>52.747049071500875</v>
      </c>
      <c r="J40" s="20">
        <v>53.592755547752851</v>
      </c>
      <c r="K40" s="20">
        <v>54.200342266765496</v>
      </c>
      <c r="L40" s="20">
        <v>54.530668908512297</v>
      </c>
      <c r="M40" s="20">
        <v>54.892535806227357</v>
      </c>
      <c r="N40" s="20">
        <v>55.223209170905683</v>
      </c>
      <c r="O40" s="20">
        <v>55.819444392686094</v>
      </c>
      <c r="P40" s="20">
        <v>56.559088520170079</v>
      </c>
      <c r="Q40" s="20">
        <v>56.509100490262199</v>
      </c>
      <c r="R40" s="20">
        <v>56.509100490262199</v>
      </c>
      <c r="S40" s="20">
        <v>56.509100490262199</v>
      </c>
      <c r="T40" s="20">
        <v>56.509100490262199</v>
      </c>
      <c r="U40" s="20">
        <v>56.509100490262199</v>
      </c>
      <c r="V40" s="20">
        <v>56.509100490262199</v>
      </c>
      <c r="W40" s="20">
        <v>56.509100490262199</v>
      </c>
      <c r="X40" s="20">
        <v>56.509100490262199</v>
      </c>
      <c r="Y40" s="20">
        <v>56.509100490262199</v>
      </c>
      <c r="Z40" s="20">
        <v>56.509100490262199</v>
      </c>
      <c r="AA40" s="20">
        <v>56.509100490262199</v>
      </c>
      <c r="AB40" s="20">
        <v>56.509100490262199</v>
      </c>
      <c r="AC40" s="20">
        <v>56.509100490262199</v>
      </c>
      <c r="AD40" s="20">
        <v>56.509100490262199</v>
      </c>
      <c r="AE40" s="20">
        <v>56.509100490262199</v>
      </c>
      <c r="AF40" s="20">
        <v>56.509100490262199</v>
      </c>
      <c r="AG40" s="20"/>
      <c r="AH40" s="22">
        <v>0.8</v>
      </c>
      <c r="AI40" s="20">
        <f ca="1"/>
        <v>34.034785603581859</v>
      </c>
      <c r="AJ40" s="20" cm="1">
        <f t="array" ref="AJ40:BM40">$AH40*Total_Maximum_Demand__MVA____Option_1_Summer_POE10</f>
        <v>40.924281828882897</v>
      </c>
      <c r="AK40" s="20">
        <v>53.014902668734265</v>
      </c>
      <c r="AL40" s="20">
        <v>56.180871699005266</v>
      </c>
      <c r="AM40" s="20">
        <v>55.992582551132834</v>
      </c>
      <c r="AN40" s="20">
        <v>56.008389644079045</v>
      </c>
      <c r="AO40" s="20">
        <v>56.334335776876905</v>
      </c>
      <c r="AP40" s="20">
        <v>57.192430925771454</v>
      </c>
      <c r="AQ40" s="20">
        <v>57.767772824033244</v>
      </c>
      <c r="AR40" s="20">
        <v>58.330526925142159</v>
      </c>
      <c r="AS40" s="20">
        <v>58.988498506630073</v>
      </c>
      <c r="AT40" s="20">
        <v>59.598804858080804</v>
      </c>
      <c r="AU40" s="20">
        <v>60.190841018821317</v>
      </c>
      <c r="AV40" s="20">
        <v>60.25942854063036</v>
      </c>
      <c r="AW40" s="20">
        <v>60.950234644159849</v>
      </c>
      <c r="AX40" s="20">
        <v>60.428524417285701</v>
      </c>
      <c r="AY40" s="20">
        <v>60.428524417285701</v>
      </c>
      <c r="AZ40" s="20">
        <v>60.428524417285701</v>
      </c>
      <c r="BA40" s="20">
        <v>60.428524417285701</v>
      </c>
      <c r="BB40" s="20">
        <v>60.428524417285701</v>
      </c>
      <c r="BC40" s="20">
        <v>60.428524417285701</v>
      </c>
      <c r="BD40" s="20">
        <v>60.428524417285701</v>
      </c>
      <c r="BE40" s="20">
        <v>60.428524417285701</v>
      </c>
      <c r="BF40" s="20">
        <v>60.428524417285701</v>
      </c>
      <c r="BG40" s="20">
        <v>60.428524417285701</v>
      </c>
      <c r="BH40" s="20">
        <v>60.428524417285701</v>
      </c>
      <c r="BI40" s="20">
        <v>60.428524417285701</v>
      </c>
      <c r="BJ40" s="20">
        <v>60.428524417285701</v>
      </c>
      <c r="BK40" s="20">
        <v>60.428524417285701</v>
      </c>
      <c r="BL40" s="20">
        <v>60.428524417285701</v>
      </c>
      <c r="BM40" s="20">
        <v>60.428524417285701</v>
      </c>
    </row>
    <row r="41" spans="1:65">
      <c r="A41" s="22">
        <v>0.75</v>
      </c>
      <c r="B41" s="20">
        <f ca="1"/>
        <v>72.985706905459182</v>
      </c>
      <c r="C41" s="20" cm="1">
        <f t="array" ref="C41:AF41">$A41*Total_Maximum_Demand__MVA____Option_1_Summer_POE50</f>
        <v>34.406917109067066</v>
      </c>
      <c r="D41" s="20">
        <v>45.71917489621935</v>
      </c>
      <c r="E41" s="20">
        <v>48.800572318412989</v>
      </c>
      <c r="F41" s="20">
        <v>48.712396500078455</v>
      </c>
      <c r="G41" s="20">
        <v>48.711341503811809</v>
      </c>
      <c r="H41" s="20">
        <v>49.063769126567927</v>
      </c>
      <c r="I41" s="20">
        <v>49.450358504532069</v>
      </c>
      <c r="J41" s="20">
        <v>50.243208326018291</v>
      </c>
      <c r="K41" s="20">
        <v>50.812820875092655</v>
      </c>
      <c r="L41" s="20">
        <v>51.122502101730277</v>
      </c>
      <c r="M41" s="20">
        <v>51.461752318338142</v>
      </c>
      <c r="N41" s="20">
        <v>51.771758597724073</v>
      </c>
      <c r="O41" s="20">
        <v>52.330729118143211</v>
      </c>
      <c r="P41" s="20">
        <v>53.024145487659446</v>
      </c>
      <c r="Q41" s="20">
        <v>52.977281709620812</v>
      </c>
      <c r="R41" s="20">
        <v>52.977281709620812</v>
      </c>
      <c r="S41" s="20">
        <v>52.977281709620812</v>
      </c>
      <c r="T41" s="20">
        <v>52.977281709620812</v>
      </c>
      <c r="U41" s="20">
        <v>52.977281709620812</v>
      </c>
      <c r="V41" s="20">
        <v>52.977281709620812</v>
      </c>
      <c r="W41" s="20">
        <v>52.977281709620812</v>
      </c>
      <c r="X41" s="20">
        <v>52.977281709620812</v>
      </c>
      <c r="Y41" s="20">
        <v>52.977281709620812</v>
      </c>
      <c r="Z41" s="20">
        <v>52.977281709620812</v>
      </c>
      <c r="AA41" s="20">
        <v>52.977281709620812</v>
      </c>
      <c r="AB41" s="20">
        <v>52.977281709620812</v>
      </c>
      <c r="AC41" s="20">
        <v>52.977281709620812</v>
      </c>
      <c r="AD41" s="20">
        <v>52.977281709620812</v>
      </c>
      <c r="AE41" s="20">
        <v>52.977281709620812</v>
      </c>
      <c r="AF41" s="20">
        <v>52.977281709620812</v>
      </c>
      <c r="AG41" s="20"/>
      <c r="AH41" s="22">
        <v>0.75</v>
      </c>
      <c r="AI41" s="20">
        <f ca="1"/>
        <v>48.405028413983239</v>
      </c>
      <c r="AJ41" s="20" cm="1">
        <f t="array" ref="AJ41:BM41">$AH41*Total_Maximum_Demand__MVA____Option_1_Summer_POE10</f>
        <v>38.36651421457772</v>
      </c>
      <c r="AK41" s="20">
        <v>49.701471251938372</v>
      </c>
      <c r="AL41" s="20">
        <v>52.669567217817431</v>
      </c>
      <c r="AM41" s="20">
        <v>52.493046141687032</v>
      </c>
      <c r="AN41" s="20">
        <v>52.507865291324109</v>
      </c>
      <c r="AO41" s="20">
        <v>52.813439790822095</v>
      </c>
      <c r="AP41" s="20">
        <v>53.61790399291074</v>
      </c>
      <c r="AQ41" s="20">
        <v>54.157287022531165</v>
      </c>
      <c r="AR41" s="20">
        <v>54.684868992320773</v>
      </c>
      <c r="AS41" s="20">
        <v>55.301717349965692</v>
      </c>
      <c r="AT41" s="20">
        <v>55.873879554450752</v>
      </c>
      <c r="AU41" s="20">
        <v>56.428913455144979</v>
      </c>
      <c r="AV41" s="20">
        <v>56.493214256840957</v>
      </c>
      <c r="AW41" s="20">
        <v>57.14084497889985</v>
      </c>
      <c r="AX41" s="20">
        <v>56.651741641205348</v>
      </c>
      <c r="AY41" s="20">
        <v>56.651741641205348</v>
      </c>
      <c r="AZ41" s="20">
        <v>56.651741641205348</v>
      </c>
      <c r="BA41" s="20">
        <v>56.651741641205348</v>
      </c>
      <c r="BB41" s="20">
        <v>56.651741641205348</v>
      </c>
      <c r="BC41" s="20">
        <v>56.651741641205348</v>
      </c>
      <c r="BD41" s="20">
        <v>56.651741641205348</v>
      </c>
      <c r="BE41" s="20">
        <v>56.651741641205348</v>
      </c>
      <c r="BF41" s="20">
        <v>56.651741641205348</v>
      </c>
      <c r="BG41" s="20">
        <v>56.651741641205348</v>
      </c>
      <c r="BH41" s="20">
        <v>56.651741641205348</v>
      </c>
      <c r="BI41" s="20">
        <v>56.651741641205348</v>
      </c>
      <c r="BJ41" s="20">
        <v>56.651741641205348</v>
      </c>
      <c r="BK41" s="20">
        <v>56.651741641205348</v>
      </c>
      <c r="BL41" s="20">
        <v>56.651741641205348</v>
      </c>
      <c r="BM41" s="20">
        <v>56.651741641205348</v>
      </c>
    </row>
    <row r="42" spans="1:65">
      <c r="A42" s="22">
        <v>0.7</v>
      </c>
      <c r="B42" s="20">
        <f ca="1"/>
        <v>150.50938522472873</v>
      </c>
      <c r="C42" s="20" cm="1">
        <f t="array" ref="C42:AF42">$A42*Total_Maximum_Demand__MVA____Option_1_Summer_POE50</f>
        <v>32.113122635129265</v>
      </c>
      <c r="D42" s="20">
        <v>42.671229903138062</v>
      </c>
      <c r="E42" s="20">
        <v>45.54720083051879</v>
      </c>
      <c r="F42" s="20">
        <v>45.464903400073219</v>
      </c>
      <c r="G42" s="20">
        <v>45.463918736891017</v>
      </c>
      <c r="H42" s="20">
        <v>45.792851184796731</v>
      </c>
      <c r="I42" s="20">
        <v>46.153667937563263</v>
      </c>
      <c r="J42" s="20">
        <v>46.893661104283737</v>
      </c>
      <c r="K42" s="20">
        <v>47.425299483419806</v>
      </c>
      <c r="L42" s="20">
        <v>47.714335294948249</v>
      </c>
      <c r="M42" s="20">
        <v>48.030968830448927</v>
      </c>
      <c r="N42" s="20">
        <v>48.32030802454247</v>
      </c>
      <c r="O42" s="20">
        <v>48.842013843600327</v>
      </c>
      <c r="P42" s="20">
        <v>49.489202455148813</v>
      </c>
      <c r="Q42" s="20">
        <v>49.445462928979424</v>
      </c>
      <c r="R42" s="20">
        <v>49.445462928979424</v>
      </c>
      <c r="S42" s="20">
        <v>49.445462928979424</v>
      </c>
      <c r="T42" s="20">
        <v>49.445462928979424</v>
      </c>
      <c r="U42" s="20">
        <v>49.445462928979424</v>
      </c>
      <c r="V42" s="20">
        <v>49.445462928979424</v>
      </c>
      <c r="W42" s="20">
        <v>49.445462928979424</v>
      </c>
      <c r="X42" s="20">
        <v>49.445462928979424</v>
      </c>
      <c r="Y42" s="20">
        <v>49.445462928979424</v>
      </c>
      <c r="Z42" s="20">
        <v>49.445462928979424</v>
      </c>
      <c r="AA42" s="20">
        <v>49.445462928979424</v>
      </c>
      <c r="AB42" s="20">
        <v>49.445462928979424</v>
      </c>
      <c r="AC42" s="20">
        <v>49.445462928979424</v>
      </c>
      <c r="AD42" s="20">
        <v>49.445462928979424</v>
      </c>
      <c r="AE42" s="20">
        <v>49.445462928979424</v>
      </c>
      <c r="AF42" s="20">
        <v>49.445462928979424</v>
      </c>
      <c r="AG42" s="20"/>
      <c r="AH42" s="22">
        <v>0.7</v>
      </c>
      <c r="AI42" s="20">
        <f ca="1"/>
        <v>76.389185465817334</v>
      </c>
      <c r="AJ42" s="20" cm="1">
        <f t="array" ref="AJ42:BM42">$AH42*Total_Maximum_Demand__MVA____Option_1_Summer_POE10</f>
        <v>35.808746600272535</v>
      </c>
      <c r="AK42" s="20">
        <v>46.388039835142472</v>
      </c>
      <c r="AL42" s="20">
        <v>49.158262736629602</v>
      </c>
      <c r="AM42" s="20">
        <v>48.993509732241222</v>
      </c>
      <c r="AN42" s="20">
        <v>49.007340938569165</v>
      </c>
      <c r="AO42" s="20">
        <v>49.292543804767284</v>
      </c>
      <c r="AP42" s="20">
        <v>50.04337706005002</v>
      </c>
      <c r="AQ42" s="20">
        <v>50.546801221029078</v>
      </c>
      <c r="AR42" s="20">
        <v>51.039211059499387</v>
      </c>
      <c r="AS42" s="20">
        <v>51.614936193301311</v>
      </c>
      <c r="AT42" s="20">
        <v>52.148954250820701</v>
      </c>
      <c r="AU42" s="20">
        <v>52.666985891468642</v>
      </c>
      <c r="AV42" s="20">
        <v>52.726999973051562</v>
      </c>
      <c r="AW42" s="20">
        <v>53.331455313639857</v>
      </c>
      <c r="AX42" s="20">
        <v>52.874958865124988</v>
      </c>
      <c r="AY42" s="20">
        <v>52.874958865124988</v>
      </c>
      <c r="AZ42" s="20">
        <v>52.874958865124988</v>
      </c>
      <c r="BA42" s="20">
        <v>52.874958865124988</v>
      </c>
      <c r="BB42" s="20">
        <v>52.874958865124988</v>
      </c>
      <c r="BC42" s="20">
        <v>52.874958865124988</v>
      </c>
      <c r="BD42" s="20">
        <v>52.874958865124988</v>
      </c>
      <c r="BE42" s="20">
        <v>52.874958865124988</v>
      </c>
      <c r="BF42" s="20">
        <v>52.874958865124988</v>
      </c>
      <c r="BG42" s="20">
        <v>52.874958865124988</v>
      </c>
      <c r="BH42" s="20">
        <v>52.874958865124988</v>
      </c>
      <c r="BI42" s="20">
        <v>52.874958865124988</v>
      </c>
      <c r="BJ42" s="20">
        <v>52.874958865124988</v>
      </c>
      <c r="BK42" s="20">
        <v>52.874958865124988</v>
      </c>
      <c r="BL42" s="20">
        <v>52.874958865124988</v>
      </c>
      <c r="BM42" s="20">
        <v>52.874958865124988</v>
      </c>
    </row>
    <row r="43" spans="1:65">
      <c r="A43" s="22">
        <v>0.65</v>
      </c>
      <c r="B43" s="20">
        <f ca="1"/>
        <v>359.63423454451441</v>
      </c>
      <c r="C43" s="20" cm="1">
        <f t="array" ref="C43:AF43">$A43*Total_Maximum_Demand__MVA____Option_1_Summer_POE50</f>
        <v>29.819328161191461</v>
      </c>
      <c r="D43" s="20">
        <v>39.623284910056775</v>
      </c>
      <c r="E43" s="20">
        <v>42.293829342624591</v>
      </c>
      <c r="F43" s="20">
        <v>42.217410300067996</v>
      </c>
      <c r="G43" s="20">
        <v>42.216495969970232</v>
      </c>
      <c r="H43" s="20">
        <v>42.521933243025536</v>
      </c>
      <c r="I43" s="20">
        <v>42.856977370594464</v>
      </c>
      <c r="J43" s="20">
        <v>43.54411388254919</v>
      </c>
      <c r="K43" s="20">
        <v>44.037778091746965</v>
      </c>
      <c r="L43" s="20">
        <v>44.306168488166236</v>
      </c>
      <c r="M43" s="20">
        <v>44.600185342559726</v>
      </c>
      <c r="N43" s="20">
        <v>44.868857451360867</v>
      </c>
      <c r="O43" s="20">
        <v>45.353298569057451</v>
      </c>
      <c r="P43" s="20">
        <v>45.954259422638188</v>
      </c>
      <c r="Q43" s="20">
        <v>45.913644148338037</v>
      </c>
      <c r="R43" s="20">
        <v>45.913644148338037</v>
      </c>
      <c r="S43" s="20">
        <v>45.913644148338037</v>
      </c>
      <c r="T43" s="20">
        <v>45.913644148338037</v>
      </c>
      <c r="U43" s="20">
        <v>45.913644148338037</v>
      </c>
      <c r="V43" s="20">
        <v>45.913644148338037</v>
      </c>
      <c r="W43" s="20">
        <v>45.913644148338037</v>
      </c>
      <c r="X43" s="20">
        <v>45.913644148338037</v>
      </c>
      <c r="Y43" s="20">
        <v>45.913644148338037</v>
      </c>
      <c r="Z43" s="20">
        <v>45.913644148338037</v>
      </c>
      <c r="AA43" s="20">
        <v>45.913644148338037</v>
      </c>
      <c r="AB43" s="20">
        <v>45.913644148338037</v>
      </c>
      <c r="AC43" s="20">
        <v>45.913644148338037</v>
      </c>
      <c r="AD43" s="20">
        <v>45.913644148338037</v>
      </c>
      <c r="AE43" s="20">
        <v>45.913644148338037</v>
      </c>
      <c r="AF43" s="20">
        <v>45.913644148338037</v>
      </c>
      <c r="AG43" s="20"/>
      <c r="AH43" s="22">
        <v>0.65</v>
      </c>
      <c r="AI43" s="20">
        <f ca="1"/>
        <v>114.20561391424124</v>
      </c>
      <c r="AJ43" s="20" cm="1">
        <f t="array" ref="AJ43:BM43">$AH43*Total_Maximum_Demand__MVA____Option_1_Summer_POE10</f>
        <v>33.250978985967357</v>
      </c>
      <c r="AK43" s="20">
        <v>43.074608418346585</v>
      </c>
      <c r="AL43" s="20">
        <v>45.646958255441781</v>
      </c>
      <c r="AM43" s="20">
        <v>45.493973322795426</v>
      </c>
      <c r="AN43" s="20">
        <v>45.506816585814228</v>
      </c>
      <c r="AO43" s="20">
        <v>45.771647818712481</v>
      </c>
      <c r="AP43" s="20">
        <v>46.468850127189306</v>
      </c>
      <c r="AQ43" s="20">
        <v>46.936315419527006</v>
      </c>
      <c r="AR43" s="20">
        <v>47.393553126678007</v>
      </c>
      <c r="AS43" s="20">
        <v>47.928155036636937</v>
      </c>
      <c r="AT43" s="20">
        <v>48.424028947190656</v>
      </c>
      <c r="AU43" s="20">
        <v>48.905058327792318</v>
      </c>
      <c r="AV43" s="20">
        <v>48.960785689262167</v>
      </c>
      <c r="AW43" s="20">
        <v>49.522065648379872</v>
      </c>
      <c r="AX43" s="20">
        <v>49.098176089044635</v>
      </c>
      <c r="AY43" s="20">
        <v>49.098176089044635</v>
      </c>
      <c r="AZ43" s="20">
        <v>49.098176089044635</v>
      </c>
      <c r="BA43" s="20">
        <v>49.098176089044635</v>
      </c>
      <c r="BB43" s="20">
        <v>49.098176089044635</v>
      </c>
      <c r="BC43" s="20">
        <v>49.098176089044635</v>
      </c>
      <c r="BD43" s="20">
        <v>49.098176089044635</v>
      </c>
      <c r="BE43" s="20">
        <v>49.098176089044635</v>
      </c>
      <c r="BF43" s="20">
        <v>49.098176089044635</v>
      </c>
      <c r="BG43" s="20">
        <v>49.098176089044635</v>
      </c>
      <c r="BH43" s="20">
        <v>49.098176089044635</v>
      </c>
      <c r="BI43" s="20">
        <v>49.098176089044635</v>
      </c>
      <c r="BJ43" s="20">
        <v>49.098176089044635</v>
      </c>
      <c r="BK43" s="20">
        <v>49.098176089044635</v>
      </c>
      <c r="BL43" s="20">
        <v>49.098176089044635</v>
      </c>
      <c r="BM43" s="20">
        <v>49.098176089044635</v>
      </c>
    </row>
    <row r="44" spans="1:65">
      <c r="A44" s="22">
        <v>0.6</v>
      </c>
      <c r="B44" s="20">
        <f ca="1"/>
        <v>689.77165489926449</v>
      </c>
      <c r="C44" s="20" cm="1">
        <f t="array" ref="C44:AF44">$A44*Total_Maximum_Demand__MVA____Option_1_Summer_POE50</f>
        <v>27.525533687253656</v>
      </c>
      <c r="D44" s="20">
        <v>36.57533991697548</v>
      </c>
      <c r="E44" s="20">
        <v>39.040457854730391</v>
      </c>
      <c r="F44" s="20">
        <v>38.96991720006276</v>
      </c>
      <c r="G44" s="20">
        <v>38.96907320304944</v>
      </c>
      <c r="H44" s="20">
        <v>39.251015301254341</v>
      </c>
      <c r="I44" s="20">
        <v>39.560286803625651</v>
      </c>
      <c r="J44" s="20">
        <v>40.194566660814637</v>
      </c>
      <c r="K44" s="20">
        <v>40.650256700074117</v>
      </c>
      <c r="L44" s="20">
        <v>40.898001681384216</v>
      </c>
      <c r="M44" s="20">
        <v>41.169401854670511</v>
      </c>
      <c r="N44" s="20">
        <v>41.417406878179257</v>
      </c>
      <c r="O44" s="20">
        <v>41.864583294514567</v>
      </c>
      <c r="P44" s="20">
        <v>42.419316390127555</v>
      </c>
      <c r="Q44" s="20">
        <v>42.381825367696649</v>
      </c>
      <c r="R44" s="20">
        <v>42.381825367696649</v>
      </c>
      <c r="S44" s="20">
        <v>42.381825367696649</v>
      </c>
      <c r="T44" s="20">
        <v>42.381825367696649</v>
      </c>
      <c r="U44" s="20">
        <v>42.381825367696649</v>
      </c>
      <c r="V44" s="20">
        <v>42.381825367696649</v>
      </c>
      <c r="W44" s="20">
        <v>42.381825367696649</v>
      </c>
      <c r="X44" s="20">
        <v>42.381825367696649</v>
      </c>
      <c r="Y44" s="20">
        <v>42.381825367696649</v>
      </c>
      <c r="Z44" s="20">
        <v>42.381825367696649</v>
      </c>
      <c r="AA44" s="20">
        <v>42.381825367696649</v>
      </c>
      <c r="AB44" s="20">
        <v>42.381825367696649</v>
      </c>
      <c r="AC44" s="20">
        <v>42.381825367696649</v>
      </c>
      <c r="AD44" s="20">
        <v>42.381825367696649</v>
      </c>
      <c r="AE44" s="20">
        <v>42.381825367696649</v>
      </c>
      <c r="AF44" s="20">
        <v>42.381825367696649</v>
      </c>
      <c r="AG44" s="20"/>
      <c r="AH44" s="22">
        <v>0.6</v>
      </c>
      <c r="AI44" s="20">
        <f ca="1"/>
        <v>178.11537799207929</v>
      </c>
      <c r="AJ44" s="20" cm="1">
        <f t="array" ref="AJ44:BM44">$AH44*Total_Maximum_Demand__MVA____Option_1_Summer_POE10</f>
        <v>30.693211371662173</v>
      </c>
      <c r="AK44" s="20">
        <v>39.761177001550692</v>
      </c>
      <c r="AL44" s="20">
        <v>42.135653774253946</v>
      </c>
      <c r="AM44" s="20">
        <v>41.994436913349624</v>
      </c>
      <c r="AN44" s="20">
        <v>42.006292233059284</v>
      </c>
      <c r="AO44" s="20">
        <v>42.250751832657677</v>
      </c>
      <c r="AP44" s="20">
        <v>42.894323194328585</v>
      </c>
      <c r="AQ44" s="20">
        <v>43.325829618024926</v>
      </c>
      <c r="AR44" s="20">
        <v>43.747895193856614</v>
      </c>
      <c r="AS44" s="20">
        <v>44.241373879972549</v>
      </c>
      <c r="AT44" s="20">
        <v>44.699103643560598</v>
      </c>
      <c r="AU44" s="20">
        <v>45.14313076411598</v>
      </c>
      <c r="AV44" s="20">
        <v>45.194571405472765</v>
      </c>
      <c r="AW44" s="20">
        <v>45.71267598311988</v>
      </c>
      <c r="AX44" s="20">
        <v>45.321393312964275</v>
      </c>
      <c r="AY44" s="20">
        <v>45.321393312964275</v>
      </c>
      <c r="AZ44" s="20">
        <v>45.321393312964275</v>
      </c>
      <c r="BA44" s="20">
        <v>45.321393312964275</v>
      </c>
      <c r="BB44" s="20">
        <v>45.321393312964275</v>
      </c>
      <c r="BC44" s="20">
        <v>45.321393312964275</v>
      </c>
      <c r="BD44" s="20">
        <v>45.321393312964275</v>
      </c>
      <c r="BE44" s="20">
        <v>45.321393312964275</v>
      </c>
      <c r="BF44" s="20">
        <v>45.321393312964275</v>
      </c>
      <c r="BG44" s="20">
        <v>45.321393312964275</v>
      </c>
      <c r="BH44" s="20">
        <v>45.321393312964275</v>
      </c>
      <c r="BI44" s="20">
        <v>45.321393312964275</v>
      </c>
      <c r="BJ44" s="20">
        <v>45.321393312964275</v>
      </c>
      <c r="BK44" s="20">
        <v>45.321393312964275</v>
      </c>
      <c r="BL44" s="20">
        <v>45.321393312964275</v>
      </c>
      <c r="BM44" s="20">
        <v>45.321393312964275</v>
      </c>
    </row>
    <row r="45" spans="1:65">
      <c r="A45" s="22">
        <v>0.55000000000000104</v>
      </c>
      <c r="B45" s="20">
        <f ca="1"/>
        <v>1095.5419321509021</v>
      </c>
      <c r="C45" s="20" cm="1">
        <f t="array" ref="C45:AF45">$A45*Total_Maximum_Demand__MVA____Option_1_Summer_POE50</f>
        <v>25.231739213315898</v>
      </c>
      <c r="D45" s="20">
        <v>33.527394923894256</v>
      </c>
      <c r="E45" s="20">
        <v>35.787086366836263</v>
      </c>
      <c r="F45" s="20">
        <v>35.722424100057601</v>
      </c>
      <c r="G45" s="20">
        <v>35.721650436128726</v>
      </c>
      <c r="H45" s="20">
        <v>35.980097359483217</v>
      </c>
      <c r="I45" s="20">
        <v>36.263596236656916</v>
      </c>
      <c r="J45" s="20">
        <v>36.845019439080154</v>
      </c>
      <c r="K45" s="20">
        <v>37.262735308401346</v>
      </c>
      <c r="L45" s="20">
        <v>37.489834874602273</v>
      </c>
      <c r="M45" s="20">
        <v>37.738618366781374</v>
      </c>
      <c r="N45" s="20">
        <v>37.965956304997725</v>
      </c>
      <c r="O45" s="20">
        <v>38.375868019971762</v>
      </c>
      <c r="P45" s="20">
        <v>38.884373357617001</v>
      </c>
      <c r="Q45" s="20">
        <v>38.850006587055333</v>
      </c>
      <c r="R45" s="20">
        <v>38.850006587055333</v>
      </c>
      <c r="S45" s="20">
        <v>38.850006587055333</v>
      </c>
      <c r="T45" s="20">
        <v>38.850006587055333</v>
      </c>
      <c r="U45" s="20">
        <v>38.850006587055333</v>
      </c>
      <c r="V45" s="20">
        <v>38.850006587055333</v>
      </c>
      <c r="W45" s="20">
        <v>38.850006587055333</v>
      </c>
      <c r="X45" s="20">
        <v>38.850006587055333</v>
      </c>
      <c r="Y45" s="20">
        <v>38.850006587055333</v>
      </c>
      <c r="Z45" s="20">
        <v>38.850006587055333</v>
      </c>
      <c r="AA45" s="20">
        <v>38.850006587055333</v>
      </c>
      <c r="AB45" s="20">
        <v>38.850006587055333</v>
      </c>
      <c r="AC45" s="20">
        <v>38.850006587055333</v>
      </c>
      <c r="AD45" s="20">
        <v>38.850006587055333</v>
      </c>
      <c r="AE45" s="20">
        <v>38.850006587055333</v>
      </c>
      <c r="AF45" s="20">
        <v>38.850006587055333</v>
      </c>
      <c r="AG45" s="20"/>
      <c r="AH45" s="22">
        <v>0.55000000000000104</v>
      </c>
      <c r="AI45" s="20">
        <f ca="1"/>
        <v>311.60737041501801</v>
      </c>
      <c r="AJ45" s="20" cm="1">
        <f t="array" ref="AJ45:BM45">$AH45*Total_Maximum_Demand__MVA____Option_1_Summer_POE10</f>
        <v>28.135443757357045</v>
      </c>
      <c r="AK45" s="20">
        <v>36.44774558475487</v>
      </c>
      <c r="AL45" s="20">
        <v>38.624349293066189</v>
      </c>
      <c r="AM45" s="20">
        <v>38.494900503903892</v>
      </c>
      <c r="AN45" s="20">
        <v>38.505767880304418</v>
      </c>
      <c r="AO45" s="20">
        <v>38.729855846602945</v>
      </c>
      <c r="AP45" s="20">
        <v>39.31979626146795</v>
      </c>
      <c r="AQ45" s="20">
        <v>39.715343816522925</v>
      </c>
      <c r="AR45" s="20">
        <v>40.102237261035313</v>
      </c>
      <c r="AS45" s="20">
        <v>40.554592723308254</v>
      </c>
      <c r="AT45" s="20">
        <v>40.974178339930631</v>
      </c>
      <c r="AU45" s="20">
        <v>41.381203200439728</v>
      </c>
      <c r="AV45" s="20">
        <v>41.428357121683447</v>
      </c>
      <c r="AW45" s="20">
        <v>41.903286317859973</v>
      </c>
      <c r="AX45" s="20">
        <v>41.544610536884001</v>
      </c>
      <c r="AY45" s="20">
        <v>41.544610536884001</v>
      </c>
      <c r="AZ45" s="20">
        <v>41.544610536884001</v>
      </c>
      <c r="BA45" s="20">
        <v>41.544610536884001</v>
      </c>
      <c r="BB45" s="20">
        <v>41.544610536884001</v>
      </c>
      <c r="BC45" s="20">
        <v>41.544610536884001</v>
      </c>
      <c r="BD45" s="20">
        <v>41.544610536884001</v>
      </c>
      <c r="BE45" s="20">
        <v>41.544610536884001</v>
      </c>
      <c r="BF45" s="20">
        <v>41.544610536884001</v>
      </c>
      <c r="BG45" s="20">
        <v>41.544610536884001</v>
      </c>
      <c r="BH45" s="20">
        <v>41.544610536884001</v>
      </c>
      <c r="BI45" s="20">
        <v>41.544610536884001</v>
      </c>
      <c r="BJ45" s="20">
        <v>41.544610536884001</v>
      </c>
      <c r="BK45" s="20">
        <v>41.544610536884001</v>
      </c>
      <c r="BL45" s="20">
        <v>41.544610536884001</v>
      </c>
      <c r="BM45" s="20">
        <v>41.544610536884001</v>
      </c>
    </row>
    <row r="46" spans="1:65">
      <c r="A46" s="22">
        <v>0.500000000000001</v>
      </c>
      <c r="B46" s="20">
        <f ca="1"/>
        <v>1666.1918374375045</v>
      </c>
      <c r="C46" s="20" cm="1">
        <f t="array" ref="C46:AF46">$A46*Total_Maximum_Demand__MVA____Option_1_Summer_POE50</f>
        <v>22.937944739378093</v>
      </c>
      <c r="D46" s="20">
        <v>30.479449930812962</v>
      </c>
      <c r="E46" s="20">
        <v>32.533714878942057</v>
      </c>
      <c r="F46" s="20">
        <v>32.474931000052365</v>
      </c>
      <c r="G46" s="20">
        <v>32.474227669207934</v>
      </c>
      <c r="H46" s="20">
        <v>32.709179417712015</v>
      </c>
      <c r="I46" s="20">
        <v>32.96690566968811</v>
      </c>
      <c r="J46" s="20">
        <v>33.495472217345593</v>
      </c>
      <c r="K46" s="20">
        <v>33.875213916728505</v>
      </c>
      <c r="L46" s="20">
        <v>34.081668067820253</v>
      </c>
      <c r="M46" s="20">
        <v>34.307834878892166</v>
      </c>
      <c r="N46" s="20">
        <v>34.514505731816122</v>
      </c>
      <c r="O46" s="20">
        <v>34.887152745428878</v>
      </c>
      <c r="P46" s="20">
        <v>35.349430325106368</v>
      </c>
      <c r="Q46" s="20">
        <v>35.318187806413945</v>
      </c>
      <c r="R46" s="20">
        <v>35.318187806413945</v>
      </c>
      <c r="S46" s="20">
        <v>35.318187806413945</v>
      </c>
      <c r="T46" s="20">
        <v>35.318187806413945</v>
      </c>
      <c r="U46" s="20">
        <v>35.318187806413945</v>
      </c>
      <c r="V46" s="20">
        <v>35.318187806413945</v>
      </c>
      <c r="W46" s="20">
        <v>35.318187806413945</v>
      </c>
      <c r="X46" s="20">
        <v>35.318187806413945</v>
      </c>
      <c r="Y46" s="20">
        <v>35.318187806413945</v>
      </c>
      <c r="Z46" s="20">
        <v>35.318187806413945</v>
      </c>
      <c r="AA46" s="20">
        <v>35.318187806413945</v>
      </c>
      <c r="AB46" s="20">
        <v>35.318187806413945</v>
      </c>
      <c r="AC46" s="20">
        <v>35.318187806413945</v>
      </c>
      <c r="AD46" s="20">
        <v>35.318187806413945</v>
      </c>
      <c r="AE46" s="20">
        <v>35.318187806413945</v>
      </c>
      <c r="AF46" s="20">
        <v>35.318187806413945</v>
      </c>
      <c r="AG46" s="20"/>
      <c r="AH46" s="22">
        <v>0.500000000000001</v>
      </c>
      <c r="AI46" s="20">
        <f ca="1"/>
        <v>636.07232650249614</v>
      </c>
      <c r="AJ46" s="20" cm="1">
        <f t="array" ref="AJ46:BM46">$AH46*Total_Maximum_Demand__MVA____Option_1_Summer_POE10</f>
        <v>25.57767614305186</v>
      </c>
      <c r="AK46" s="20">
        <v>33.134314167958976</v>
      </c>
      <c r="AL46" s="20">
        <v>35.11304481187836</v>
      </c>
      <c r="AM46" s="20">
        <v>34.99536409445809</v>
      </c>
      <c r="AN46" s="20">
        <v>35.005243527549474</v>
      </c>
      <c r="AO46" s="20">
        <v>35.208959860548134</v>
      </c>
      <c r="AP46" s="20">
        <v>35.745269328607229</v>
      </c>
      <c r="AQ46" s="20">
        <v>36.104858015020845</v>
      </c>
      <c r="AR46" s="20">
        <v>36.45657932821392</v>
      </c>
      <c r="AS46" s="20">
        <v>36.867811566643866</v>
      </c>
      <c r="AT46" s="20">
        <v>37.249253036300573</v>
      </c>
      <c r="AU46" s="20">
        <v>37.619275636763398</v>
      </c>
      <c r="AV46" s="20">
        <v>37.662142837894052</v>
      </c>
      <c r="AW46" s="20">
        <v>38.09389665259998</v>
      </c>
      <c r="AX46" s="20">
        <v>37.767827760803641</v>
      </c>
      <c r="AY46" s="20">
        <v>37.767827760803641</v>
      </c>
      <c r="AZ46" s="20">
        <v>37.767827760803641</v>
      </c>
      <c r="BA46" s="20">
        <v>37.767827760803641</v>
      </c>
      <c r="BB46" s="20">
        <v>37.767827760803641</v>
      </c>
      <c r="BC46" s="20">
        <v>37.767827760803641</v>
      </c>
      <c r="BD46" s="20">
        <v>37.767827760803641</v>
      </c>
      <c r="BE46" s="20">
        <v>37.767827760803641</v>
      </c>
      <c r="BF46" s="20">
        <v>37.767827760803641</v>
      </c>
      <c r="BG46" s="20">
        <v>37.767827760803641</v>
      </c>
      <c r="BH46" s="20">
        <v>37.767827760803641</v>
      </c>
      <c r="BI46" s="20">
        <v>37.767827760803641</v>
      </c>
      <c r="BJ46" s="20">
        <v>37.767827760803641</v>
      </c>
      <c r="BK46" s="20">
        <v>37.767827760803641</v>
      </c>
      <c r="BL46" s="20">
        <v>37.767827760803641</v>
      </c>
      <c r="BM46" s="20">
        <v>37.767827760803641</v>
      </c>
    </row>
    <row r="47" spans="1:65">
      <c r="A47" s="22">
        <v>0.45000000000000101</v>
      </c>
      <c r="B47" s="20">
        <f ca="1"/>
        <v>2506.0947132770302</v>
      </c>
      <c r="C47" s="20" cm="1">
        <f t="array" ref="C47:AF47">$A47*Total_Maximum_Demand__MVA____Option_1_Summer_POE50</f>
        <v>20.644150265440288</v>
      </c>
      <c r="D47" s="20">
        <v>27.431504937731674</v>
      </c>
      <c r="E47" s="20">
        <v>29.280343391047861</v>
      </c>
      <c r="F47" s="20">
        <v>29.227437900047136</v>
      </c>
      <c r="G47" s="20">
        <v>29.226804902287149</v>
      </c>
      <c r="H47" s="20">
        <v>29.438261475940823</v>
      </c>
      <c r="I47" s="20">
        <v>29.670215102719308</v>
      </c>
      <c r="J47" s="20">
        <v>30.145924995611043</v>
      </c>
      <c r="K47" s="20">
        <v>30.48769252505566</v>
      </c>
      <c r="L47" s="20">
        <v>30.673501261038233</v>
      </c>
      <c r="M47" s="20">
        <v>30.877051391002954</v>
      </c>
      <c r="N47" s="20">
        <v>31.063055158634516</v>
      </c>
      <c r="O47" s="20">
        <v>31.398437470885998</v>
      </c>
      <c r="P47" s="20">
        <v>31.814487292595739</v>
      </c>
      <c r="Q47" s="20">
        <v>31.786369025772558</v>
      </c>
      <c r="R47" s="20">
        <v>31.786369025772558</v>
      </c>
      <c r="S47" s="20">
        <v>31.786369025772558</v>
      </c>
      <c r="T47" s="20">
        <v>31.786369025772558</v>
      </c>
      <c r="U47" s="20">
        <v>31.786369025772558</v>
      </c>
      <c r="V47" s="20">
        <v>31.786369025772558</v>
      </c>
      <c r="W47" s="20">
        <v>31.786369025772558</v>
      </c>
      <c r="X47" s="20">
        <v>31.786369025772558</v>
      </c>
      <c r="Y47" s="20">
        <v>31.786369025772558</v>
      </c>
      <c r="Z47" s="20">
        <v>31.786369025772558</v>
      </c>
      <c r="AA47" s="20">
        <v>31.786369025772558</v>
      </c>
      <c r="AB47" s="20">
        <v>31.786369025772558</v>
      </c>
      <c r="AC47" s="20">
        <v>31.786369025772558</v>
      </c>
      <c r="AD47" s="20">
        <v>31.786369025772558</v>
      </c>
      <c r="AE47" s="20">
        <v>31.786369025772558</v>
      </c>
      <c r="AF47" s="20">
        <v>31.786369025772558</v>
      </c>
      <c r="AG47" s="20"/>
      <c r="AH47" s="22">
        <v>0.45000000000000101</v>
      </c>
      <c r="AI47" s="20">
        <f ca="1"/>
        <v>1179.4944033063869</v>
      </c>
      <c r="AJ47" s="20" cm="1">
        <f t="array" ref="AJ47:BM47">$AH47*Total_Maximum_Demand__MVA____Option_1_Summer_POE10</f>
        <v>23.019908528746683</v>
      </c>
      <c r="AK47" s="20">
        <v>29.820882751163087</v>
      </c>
      <c r="AL47" s="20">
        <v>31.601740330690532</v>
      </c>
      <c r="AM47" s="20">
        <v>31.495827685012287</v>
      </c>
      <c r="AN47" s="20">
        <v>31.504719174794534</v>
      </c>
      <c r="AO47" s="20">
        <v>31.688063874493327</v>
      </c>
      <c r="AP47" s="20">
        <v>32.170742395746515</v>
      </c>
      <c r="AQ47" s="20">
        <v>32.494372213518773</v>
      </c>
      <c r="AR47" s="20">
        <v>32.81092139539254</v>
      </c>
      <c r="AS47" s="20">
        <v>33.181030409979492</v>
      </c>
      <c r="AT47" s="20">
        <v>33.524327732670528</v>
      </c>
      <c r="AU47" s="20">
        <v>33.85734807308706</v>
      </c>
      <c r="AV47" s="20">
        <v>33.89592855410465</v>
      </c>
      <c r="AW47" s="20">
        <v>34.284506987339988</v>
      </c>
      <c r="AX47" s="20">
        <v>33.991044984723281</v>
      </c>
      <c r="AY47" s="20">
        <v>33.991044984723281</v>
      </c>
      <c r="AZ47" s="20">
        <v>33.991044984723281</v>
      </c>
      <c r="BA47" s="20">
        <v>33.991044984723281</v>
      </c>
      <c r="BB47" s="20">
        <v>33.991044984723281</v>
      </c>
      <c r="BC47" s="20">
        <v>33.991044984723281</v>
      </c>
      <c r="BD47" s="20">
        <v>33.991044984723281</v>
      </c>
      <c r="BE47" s="20">
        <v>33.991044984723281</v>
      </c>
      <c r="BF47" s="20">
        <v>33.991044984723281</v>
      </c>
      <c r="BG47" s="20">
        <v>33.991044984723281</v>
      </c>
      <c r="BH47" s="20">
        <v>33.991044984723281</v>
      </c>
      <c r="BI47" s="20">
        <v>33.991044984723281</v>
      </c>
      <c r="BJ47" s="20">
        <v>33.991044984723281</v>
      </c>
      <c r="BK47" s="20">
        <v>33.991044984723281</v>
      </c>
      <c r="BL47" s="20">
        <v>33.991044984723281</v>
      </c>
      <c r="BM47" s="20">
        <v>33.991044984723281</v>
      </c>
    </row>
    <row r="48" spans="1:65">
      <c r="A48" s="22">
        <v>0.40000000000000102</v>
      </c>
      <c r="B48" s="20">
        <f ca="1"/>
        <v>3164.478732564382</v>
      </c>
      <c r="C48" s="20" cm="1">
        <f t="array" ref="C48:AF48">$A48*Total_Maximum_Demand__MVA____Option_1_Summer_POE50</f>
        <v>18.350355791502484</v>
      </c>
      <c r="D48" s="20">
        <v>24.383559944650383</v>
      </c>
      <c r="E48" s="20">
        <v>26.026971903153662</v>
      </c>
      <c r="F48" s="20">
        <v>25.979944800041906</v>
      </c>
      <c r="G48" s="20">
        <v>25.979382135366361</v>
      </c>
      <c r="H48" s="20">
        <v>26.167343534169628</v>
      </c>
      <c r="I48" s="20">
        <v>26.373524535750505</v>
      </c>
      <c r="J48" s="20">
        <v>26.796377773876493</v>
      </c>
      <c r="K48" s="20">
        <v>27.100171133382815</v>
      </c>
      <c r="L48" s="20">
        <v>27.265334454256216</v>
      </c>
      <c r="M48" s="20">
        <v>27.446267903113746</v>
      </c>
      <c r="N48" s="20">
        <v>27.611604585452913</v>
      </c>
      <c r="O48" s="20">
        <v>27.909722196343118</v>
      </c>
      <c r="P48" s="20">
        <v>28.27954426008511</v>
      </c>
      <c r="Q48" s="20">
        <v>28.254550245131171</v>
      </c>
      <c r="R48" s="20">
        <v>28.254550245131171</v>
      </c>
      <c r="S48" s="20">
        <v>28.254550245131171</v>
      </c>
      <c r="T48" s="20">
        <v>28.254550245131171</v>
      </c>
      <c r="U48" s="20">
        <v>28.254550245131171</v>
      </c>
      <c r="V48" s="20">
        <v>28.254550245131171</v>
      </c>
      <c r="W48" s="20">
        <v>28.254550245131171</v>
      </c>
      <c r="X48" s="20">
        <v>28.254550245131171</v>
      </c>
      <c r="Y48" s="20">
        <v>28.254550245131171</v>
      </c>
      <c r="Z48" s="20">
        <v>28.254550245131171</v>
      </c>
      <c r="AA48" s="20">
        <v>28.254550245131171</v>
      </c>
      <c r="AB48" s="20">
        <v>28.254550245131171</v>
      </c>
      <c r="AC48" s="20">
        <v>28.254550245131171</v>
      </c>
      <c r="AD48" s="20">
        <v>28.254550245131171</v>
      </c>
      <c r="AE48" s="20">
        <v>28.254550245131171</v>
      </c>
      <c r="AF48" s="20">
        <v>28.254550245131171</v>
      </c>
      <c r="AG48" s="20"/>
      <c r="AH48" s="22">
        <v>0.40000000000000102</v>
      </c>
      <c r="AI48" s="20">
        <f ca="1"/>
        <v>1808.3816084035498</v>
      </c>
      <c r="AJ48" s="20" cm="1">
        <f t="array" ref="AJ48:BM48">$AH48*Total_Maximum_Demand__MVA____Option_1_Summer_POE10</f>
        <v>20.462140914441502</v>
      </c>
      <c r="AK48" s="20">
        <v>26.507451334367197</v>
      </c>
      <c r="AL48" s="20">
        <v>28.090435849502704</v>
      </c>
      <c r="AM48" s="20">
        <v>27.996291275566488</v>
      </c>
      <c r="AN48" s="20">
        <v>28.004194822039594</v>
      </c>
      <c r="AO48" s="20">
        <v>28.167167888438524</v>
      </c>
      <c r="AP48" s="20">
        <v>28.596215462885798</v>
      </c>
      <c r="AQ48" s="20">
        <v>28.883886412016693</v>
      </c>
      <c r="AR48" s="20">
        <v>29.165263462571154</v>
      </c>
      <c r="AS48" s="20">
        <v>29.494249253315111</v>
      </c>
      <c r="AT48" s="20">
        <v>29.799402429040477</v>
      </c>
      <c r="AU48" s="20">
        <v>30.095420509410733</v>
      </c>
      <c r="AV48" s="20">
        <v>30.129714270315255</v>
      </c>
      <c r="AW48" s="20">
        <v>30.475117322079999</v>
      </c>
      <c r="AX48" s="20">
        <v>30.214262208642928</v>
      </c>
      <c r="AY48" s="20">
        <v>30.214262208642928</v>
      </c>
      <c r="AZ48" s="20">
        <v>30.214262208642928</v>
      </c>
      <c r="BA48" s="20">
        <v>30.214262208642928</v>
      </c>
      <c r="BB48" s="20">
        <v>30.214262208642928</v>
      </c>
      <c r="BC48" s="20">
        <v>30.214262208642928</v>
      </c>
      <c r="BD48" s="20">
        <v>30.214262208642928</v>
      </c>
      <c r="BE48" s="20">
        <v>30.214262208642928</v>
      </c>
      <c r="BF48" s="20">
        <v>30.214262208642928</v>
      </c>
      <c r="BG48" s="20">
        <v>30.214262208642928</v>
      </c>
      <c r="BH48" s="20">
        <v>30.214262208642928</v>
      </c>
      <c r="BI48" s="20">
        <v>30.214262208642928</v>
      </c>
      <c r="BJ48" s="20">
        <v>30.214262208642928</v>
      </c>
      <c r="BK48" s="20">
        <v>30.214262208642928</v>
      </c>
      <c r="BL48" s="20">
        <v>30.214262208642928</v>
      </c>
      <c r="BM48" s="20">
        <v>30.214262208642928</v>
      </c>
    </row>
    <row r="49" spans="1:65">
      <c r="A49" s="22">
        <v>0.35000000000000098</v>
      </c>
      <c r="B49" s="20">
        <f ca="1"/>
        <v>3551.3407955919301</v>
      </c>
      <c r="C49" s="20" cm="1">
        <f t="array" ref="C49:AF49">$A49*Total_Maximum_Demand__MVA____Option_1_Summer_POE50</f>
        <v>16.056561317564679</v>
      </c>
      <c r="D49" s="20">
        <v>21.335614951569092</v>
      </c>
      <c r="E49" s="20">
        <v>22.773600415259459</v>
      </c>
      <c r="F49" s="20">
        <v>22.732451700036673</v>
      </c>
      <c r="G49" s="20">
        <v>22.731959368445573</v>
      </c>
      <c r="H49" s="20">
        <v>22.89642559239843</v>
      </c>
      <c r="I49" s="20">
        <v>23.076833968781695</v>
      </c>
      <c r="J49" s="20">
        <v>23.446830552141936</v>
      </c>
      <c r="K49" s="20">
        <v>23.712649741709971</v>
      </c>
      <c r="L49" s="20">
        <v>23.857167647474196</v>
      </c>
      <c r="M49" s="20">
        <v>24.015484415224535</v>
      </c>
      <c r="N49" s="20">
        <v>24.160154012271303</v>
      </c>
      <c r="O49" s="20">
        <v>24.421006921800235</v>
      </c>
      <c r="P49" s="20">
        <v>24.744601227574478</v>
      </c>
      <c r="Q49" s="20">
        <v>24.72273146448978</v>
      </c>
      <c r="R49" s="20">
        <v>24.72273146448978</v>
      </c>
      <c r="S49" s="20">
        <v>24.72273146448978</v>
      </c>
      <c r="T49" s="20">
        <v>24.72273146448978</v>
      </c>
      <c r="U49" s="20">
        <v>24.72273146448978</v>
      </c>
      <c r="V49" s="20">
        <v>24.72273146448978</v>
      </c>
      <c r="W49" s="20">
        <v>24.72273146448978</v>
      </c>
      <c r="X49" s="20">
        <v>24.72273146448978</v>
      </c>
      <c r="Y49" s="20">
        <v>24.72273146448978</v>
      </c>
      <c r="Z49" s="20">
        <v>24.72273146448978</v>
      </c>
      <c r="AA49" s="20">
        <v>24.72273146448978</v>
      </c>
      <c r="AB49" s="20">
        <v>24.72273146448978</v>
      </c>
      <c r="AC49" s="20">
        <v>24.72273146448978</v>
      </c>
      <c r="AD49" s="20">
        <v>24.72273146448978</v>
      </c>
      <c r="AE49" s="20">
        <v>24.72273146448978</v>
      </c>
      <c r="AF49" s="20">
        <v>24.72273146448978</v>
      </c>
      <c r="AG49" s="20"/>
      <c r="AH49" s="22">
        <v>0.35000000000000098</v>
      </c>
      <c r="AI49" s="20">
        <f ca="1"/>
        <v>2779.1293266747716</v>
      </c>
      <c r="AJ49" s="20" cm="1">
        <f t="array" ref="AJ49:BM49">$AH49*Total_Maximum_Demand__MVA____Option_1_Summer_POE10</f>
        <v>17.904373300136317</v>
      </c>
      <c r="AK49" s="20">
        <v>23.194019917571303</v>
      </c>
      <c r="AL49" s="20">
        <v>24.579131368314872</v>
      </c>
      <c r="AM49" s="20">
        <v>24.496754866120682</v>
      </c>
      <c r="AN49" s="20">
        <v>24.50367046928465</v>
      </c>
      <c r="AO49" s="20">
        <v>24.646271902383713</v>
      </c>
      <c r="AP49" s="20">
        <v>25.021688530025081</v>
      </c>
      <c r="AQ49" s="20">
        <v>25.273400610514614</v>
      </c>
      <c r="AR49" s="20">
        <v>25.519605529749764</v>
      </c>
      <c r="AS49" s="20">
        <v>25.807468096650727</v>
      </c>
      <c r="AT49" s="20">
        <v>26.074477125410425</v>
      </c>
      <c r="AU49" s="20">
        <v>26.333492945734395</v>
      </c>
      <c r="AV49" s="20">
        <v>26.363499986525856</v>
      </c>
      <c r="AW49" s="20">
        <v>26.665727656820007</v>
      </c>
      <c r="AX49" s="20">
        <v>26.437479432562569</v>
      </c>
      <c r="AY49" s="20">
        <v>26.437479432562569</v>
      </c>
      <c r="AZ49" s="20">
        <v>26.437479432562569</v>
      </c>
      <c r="BA49" s="20">
        <v>26.437479432562569</v>
      </c>
      <c r="BB49" s="20">
        <v>26.437479432562569</v>
      </c>
      <c r="BC49" s="20">
        <v>26.437479432562569</v>
      </c>
      <c r="BD49" s="20">
        <v>26.437479432562569</v>
      </c>
      <c r="BE49" s="20">
        <v>26.437479432562569</v>
      </c>
      <c r="BF49" s="20">
        <v>26.437479432562569</v>
      </c>
      <c r="BG49" s="20">
        <v>26.437479432562569</v>
      </c>
      <c r="BH49" s="20">
        <v>26.437479432562569</v>
      </c>
      <c r="BI49" s="20">
        <v>26.437479432562569</v>
      </c>
      <c r="BJ49" s="20">
        <v>26.437479432562569</v>
      </c>
      <c r="BK49" s="20">
        <v>26.437479432562569</v>
      </c>
      <c r="BL49" s="20">
        <v>26.437479432562569</v>
      </c>
      <c r="BM49" s="20">
        <v>26.437479432562569</v>
      </c>
    </row>
    <row r="50" spans="1:65">
      <c r="A50" s="22">
        <v>0.30000000000000099</v>
      </c>
      <c r="B50" s="20">
        <f ca="1"/>
        <v>3758.9529877738692</v>
      </c>
      <c r="C50" s="20" cm="1">
        <f t="array" ref="C50:AF50">$A50*Total_Maximum_Demand__MVA____Option_1_Summer_POE50</f>
        <v>13.762766843626874</v>
      </c>
      <c r="D50" s="20">
        <v>18.2876699584878</v>
      </c>
      <c r="E50" s="20">
        <v>19.52022892736526</v>
      </c>
      <c r="F50" s="20">
        <v>19.484958600031444</v>
      </c>
      <c r="G50" s="20">
        <v>19.484536601524788</v>
      </c>
      <c r="H50" s="20">
        <v>19.625507650627235</v>
      </c>
      <c r="I50" s="20">
        <v>19.780143401812893</v>
      </c>
      <c r="J50" s="20">
        <v>20.097283330407382</v>
      </c>
      <c r="K50" s="20">
        <v>20.325128350037126</v>
      </c>
      <c r="L50" s="20">
        <v>20.449000840692175</v>
      </c>
      <c r="M50" s="20">
        <v>20.584700927335323</v>
      </c>
      <c r="N50" s="20">
        <v>20.7087034390897</v>
      </c>
      <c r="O50" s="20">
        <v>20.932291647257355</v>
      </c>
      <c r="P50" s="20">
        <v>21.209658195063849</v>
      </c>
      <c r="Q50" s="20">
        <v>21.190912683848396</v>
      </c>
      <c r="R50" s="20">
        <v>21.190912683848396</v>
      </c>
      <c r="S50" s="20">
        <v>21.190912683848396</v>
      </c>
      <c r="T50" s="20">
        <v>21.190912683848396</v>
      </c>
      <c r="U50" s="20">
        <v>21.190912683848396</v>
      </c>
      <c r="V50" s="20">
        <v>21.190912683848396</v>
      </c>
      <c r="W50" s="20">
        <v>21.190912683848396</v>
      </c>
      <c r="X50" s="20">
        <v>21.190912683848396</v>
      </c>
      <c r="Y50" s="20">
        <v>21.190912683848396</v>
      </c>
      <c r="Z50" s="20">
        <v>21.190912683848396</v>
      </c>
      <c r="AA50" s="20">
        <v>21.190912683848396</v>
      </c>
      <c r="AB50" s="20">
        <v>21.190912683848396</v>
      </c>
      <c r="AC50" s="20">
        <v>21.190912683848396</v>
      </c>
      <c r="AD50" s="20">
        <v>21.190912683848396</v>
      </c>
      <c r="AE50" s="20">
        <v>21.190912683848396</v>
      </c>
      <c r="AF50" s="20">
        <v>21.190912683848396</v>
      </c>
      <c r="AG50" s="20"/>
      <c r="AH50" s="22">
        <v>0.30000000000000099</v>
      </c>
      <c r="AI50" s="20">
        <f ca="1"/>
        <v>3814.1649733085928</v>
      </c>
      <c r="AJ50" s="20" cm="1">
        <f t="array" ref="AJ50:BM50">$AH50*Total_Maximum_Demand__MVA____Option_1_Summer_POE10</f>
        <v>15.346605685831136</v>
      </c>
      <c r="AK50" s="20">
        <v>19.880588500775414</v>
      </c>
      <c r="AL50" s="20">
        <v>21.067826887127044</v>
      </c>
      <c r="AM50" s="20">
        <v>20.997218456674879</v>
      </c>
      <c r="AN50" s="20">
        <v>21.00314611652971</v>
      </c>
      <c r="AO50" s="20">
        <v>21.125375916328906</v>
      </c>
      <c r="AP50" s="20">
        <v>21.447161597164364</v>
      </c>
      <c r="AQ50" s="20">
        <v>21.662914809012534</v>
      </c>
      <c r="AR50" s="20">
        <v>21.873947596928382</v>
      </c>
      <c r="AS50" s="20">
        <v>22.120686939986349</v>
      </c>
      <c r="AT50" s="20">
        <v>22.349551821780373</v>
      </c>
      <c r="AU50" s="20">
        <v>22.571565382058065</v>
      </c>
      <c r="AV50" s="20">
        <v>22.59728570273646</v>
      </c>
      <c r="AW50" s="20">
        <v>22.856337991560018</v>
      </c>
      <c r="AX50" s="20">
        <v>22.660696656482212</v>
      </c>
      <c r="AY50" s="20">
        <v>22.660696656482212</v>
      </c>
      <c r="AZ50" s="20">
        <v>22.660696656482212</v>
      </c>
      <c r="BA50" s="20">
        <v>22.660696656482212</v>
      </c>
      <c r="BB50" s="20">
        <v>22.660696656482212</v>
      </c>
      <c r="BC50" s="20">
        <v>22.660696656482212</v>
      </c>
      <c r="BD50" s="20">
        <v>22.660696656482212</v>
      </c>
      <c r="BE50" s="20">
        <v>22.660696656482212</v>
      </c>
      <c r="BF50" s="20">
        <v>22.660696656482212</v>
      </c>
      <c r="BG50" s="20">
        <v>22.660696656482212</v>
      </c>
      <c r="BH50" s="20">
        <v>22.660696656482212</v>
      </c>
      <c r="BI50" s="20">
        <v>22.660696656482212</v>
      </c>
      <c r="BJ50" s="20">
        <v>22.660696656482212</v>
      </c>
      <c r="BK50" s="20">
        <v>22.660696656482212</v>
      </c>
      <c r="BL50" s="20">
        <v>22.660696656482212</v>
      </c>
      <c r="BM50" s="20">
        <v>22.660696656482212</v>
      </c>
    </row>
    <row r="51" spans="1:65">
      <c r="A51" s="22">
        <v>0.250000000000001</v>
      </c>
      <c r="B51" s="20">
        <f ca="1"/>
        <v>3926.4797658004613</v>
      </c>
      <c r="C51" s="20" cm="1">
        <f t="array" ref="C51:AF51">$A51*Total_Maximum_Demand__MVA____Option_1_Summer_POE50</f>
        <v>11.46897236968907</v>
      </c>
      <c r="D51" s="20">
        <v>15.239724965406511</v>
      </c>
      <c r="E51" s="20">
        <v>16.26685743947106</v>
      </c>
      <c r="F51" s="20">
        <v>16.237465500026214</v>
      </c>
      <c r="G51" s="20">
        <v>16.237113834603999</v>
      </c>
      <c r="H51" s="20">
        <v>16.354589708856039</v>
      </c>
      <c r="I51" s="20">
        <v>16.483452834844091</v>
      </c>
      <c r="J51" s="20">
        <v>16.747736108672832</v>
      </c>
      <c r="K51" s="20">
        <v>16.937606958364285</v>
      </c>
      <c r="L51" s="20">
        <v>17.040834033910158</v>
      </c>
      <c r="M51" s="20">
        <v>17.153917439446115</v>
      </c>
      <c r="N51" s="20">
        <v>17.257252865908093</v>
      </c>
      <c r="O51" s="20">
        <v>17.443576372714475</v>
      </c>
      <c r="P51" s="20">
        <v>17.67471516255322</v>
      </c>
      <c r="Q51" s="20">
        <v>17.659093903207008</v>
      </c>
      <c r="R51" s="20">
        <v>17.659093903207008</v>
      </c>
      <c r="S51" s="20">
        <v>17.659093903207008</v>
      </c>
      <c r="T51" s="20">
        <v>17.659093903207008</v>
      </c>
      <c r="U51" s="20">
        <v>17.659093903207008</v>
      </c>
      <c r="V51" s="20">
        <v>17.659093903207008</v>
      </c>
      <c r="W51" s="20">
        <v>17.659093903207008</v>
      </c>
      <c r="X51" s="20">
        <v>17.659093903207008</v>
      </c>
      <c r="Y51" s="20">
        <v>17.659093903207008</v>
      </c>
      <c r="Z51" s="20">
        <v>17.659093903207008</v>
      </c>
      <c r="AA51" s="20">
        <v>17.659093903207008</v>
      </c>
      <c r="AB51" s="20">
        <v>17.659093903207008</v>
      </c>
      <c r="AC51" s="20">
        <v>17.659093903207008</v>
      </c>
      <c r="AD51" s="20">
        <v>17.659093903207008</v>
      </c>
      <c r="AE51" s="20">
        <v>17.659093903207008</v>
      </c>
      <c r="AF51" s="20">
        <v>17.659093903207008</v>
      </c>
      <c r="AG51" s="20"/>
      <c r="AH51" s="22">
        <v>0.250000000000001</v>
      </c>
      <c r="AI51" s="20">
        <f ca="1"/>
        <v>4166.9922507325437</v>
      </c>
      <c r="AJ51" s="20" cm="1">
        <f t="array" ref="AJ51:BM51">$AH51*Total_Maximum_Demand__MVA____Option_1_Summer_POE10</f>
        <v>12.788838071525957</v>
      </c>
      <c r="AK51" s="20">
        <v>16.567157083979524</v>
      </c>
      <c r="AL51" s="20">
        <v>17.556522405939216</v>
      </c>
      <c r="AM51" s="20">
        <v>17.49768204722908</v>
      </c>
      <c r="AN51" s="20">
        <v>17.502621763774773</v>
      </c>
      <c r="AO51" s="20">
        <v>17.604479930274103</v>
      </c>
      <c r="AP51" s="20">
        <v>17.87263466430365</v>
      </c>
      <c r="AQ51" s="20">
        <v>18.052429007510458</v>
      </c>
      <c r="AR51" s="20">
        <v>18.228289664106999</v>
      </c>
      <c r="AS51" s="20">
        <v>18.433905783321972</v>
      </c>
      <c r="AT51" s="20">
        <v>18.624626518150325</v>
      </c>
      <c r="AU51" s="20">
        <v>18.809637818381734</v>
      </c>
      <c r="AV51" s="20">
        <v>18.831071418947062</v>
      </c>
      <c r="AW51" s="20">
        <v>19.046948326300026</v>
      </c>
      <c r="AX51" s="20">
        <v>18.883913880401856</v>
      </c>
      <c r="AY51" s="20">
        <v>18.883913880401856</v>
      </c>
      <c r="AZ51" s="20">
        <v>18.883913880401856</v>
      </c>
      <c r="BA51" s="20">
        <v>18.883913880401856</v>
      </c>
      <c r="BB51" s="20">
        <v>18.883913880401856</v>
      </c>
      <c r="BC51" s="20">
        <v>18.883913880401856</v>
      </c>
      <c r="BD51" s="20">
        <v>18.883913880401856</v>
      </c>
      <c r="BE51" s="20">
        <v>18.883913880401856</v>
      </c>
      <c r="BF51" s="20">
        <v>18.883913880401856</v>
      </c>
      <c r="BG51" s="20">
        <v>18.883913880401856</v>
      </c>
      <c r="BH51" s="20">
        <v>18.883913880401856</v>
      </c>
      <c r="BI51" s="20">
        <v>18.883913880401856</v>
      </c>
      <c r="BJ51" s="20">
        <v>18.883913880401856</v>
      </c>
      <c r="BK51" s="20">
        <v>18.883913880401856</v>
      </c>
      <c r="BL51" s="20">
        <v>18.883913880401856</v>
      </c>
      <c r="BM51" s="20">
        <v>18.883913880401856</v>
      </c>
    </row>
    <row r="52" spans="1:65">
      <c r="A52" s="22">
        <v>0.20000000000000101</v>
      </c>
      <c r="B52" s="20">
        <f ca="1"/>
        <v>4050.5176511113468</v>
      </c>
      <c r="C52" s="20" cm="1">
        <f t="array" ref="C52:AF52">$A52*Total_Maximum_Demand__MVA____Option_1_Summer_POE50</f>
        <v>9.1751778957512649</v>
      </c>
      <c r="D52" s="20">
        <v>12.191779972325222</v>
      </c>
      <c r="E52" s="20">
        <v>13.013485951576863</v>
      </c>
      <c r="F52" s="20">
        <v>12.989972400020987</v>
      </c>
      <c r="G52" s="20">
        <v>12.989691067683214</v>
      </c>
      <c r="H52" s="20">
        <v>13.083671767084846</v>
      </c>
      <c r="I52" s="20">
        <v>13.186762267875284</v>
      </c>
      <c r="J52" s="20">
        <v>13.39818888693828</v>
      </c>
      <c r="K52" s="20">
        <v>13.550085566691441</v>
      </c>
      <c r="L52" s="20">
        <v>13.632667227128142</v>
      </c>
      <c r="M52" s="20">
        <v>13.723133951556907</v>
      </c>
      <c r="N52" s="20">
        <v>13.80580229272649</v>
      </c>
      <c r="O52" s="20">
        <v>13.954861098171593</v>
      </c>
      <c r="P52" s="20">
        <v>14.139772130042591</v>
      </c>
      <c r="Q52" s="20">
        <v>14.127275122565621</v>
      </c>
      <c r="R52" s="20">
        <v>14.127275122565621</v>
      </c>
      <c r="S52" s="20">
        <v>14.127275122565621</v>
      </c>
      <c r="T52" s="20">
        <v>14.127275122565621</v>
      </c>
      <c r="U52" s="20">
        <v>14.127275122565621</v>
      </c>
      <c r="V52" s="20">
        <v>14.127275122565621</v>
      </c>
      <c r="W52" s="20">
        <v>14.127275122565621</v>
      </c>
      <c r="X52" s="20">
        <v>14.127275122565621</v>
      </c>
      <c r="Y52" s="20">
        <v>14.127275122565621</v>
      </c>
      <c r="Z52" s="20">
        <v>14.127275122565621</v>
      </c>
      <c r="AA52" s="20">
        <v>14.127275122565621</v>
      </c>
      <c r="AB52" s="20">
        <v>14.127275122565621</v>
      </c>
      <c r="AC52" s="20">
        <v>14.127275122565621</v>
      </c>
      <c r="AD52" s="20">
        <v>14.127275122565621</v>
      </c>
      <c r="AE52" s="20">
        <v>14.127275122565621</v>
      </c>
      <c r="AF52" s="20">
        <v>14.127275122565621</v>
      </c>
      <c r="AG52" s="20"/>
      <c r="AH52" s="22">
        <v>0.20000000000000101</v>
      </c>
      <c r="AI52" s="20">
        <f ca="1"/>
        <v>4282.7105217847729</v>
      </c>
      <c r="AJ52" s="20" cm="1">
        <f t="array" ref="AJ52:BM52">$AH52*Total_Maximum_Demand__MVA____Option_1_Summer_POE10</f>
        <v>10.231070457220776</v>
      </c>
      <c r="AK52" s="20">
        <v>13.253725667183632</v>
      </c>
      <c r="AL52" s="20">
        <v>14.045217924751388</v>
      </c>
      <c r="AM52" s="20">
        <v>13.998145637783278</v>
      </c>
      <c r="AN52" s="20">
        <v>14.002097411019832</v>
      </c>
      <c r="AO52" s="20">
        <v>14.083583944219296</v>
      </c>
      <c r="AP52" s="20">
        <v>14.298107731442935</v>
      </c>
      <c r="AQ52" s="20">
        <v>14.441943206008382</v>
      </c>
      <c r="AR52" s="20">
        <v>14.582631731285613</v>
      </c>
      <c r="AS52" s="20">
        <v>14.747124626657593</v>
      </c>
      <c r="AT52" s="20">
        <v>14.899701214520276</v>
      </c>
      <c r="AU52" s="20">
        <v>15.047710254705404</v>
      </c>
      <c r="AV52" s="20">
        <v>15.064857135157666</v>
      </c>
      <c r="AW52" s="20">
        <v>15.237558661040039</v>
      </c>
      <c r="AX52" s="20">
        <v>15.107131104321502</v>
      </c>
      <c r="AY52" s="20">
        <v>15.107131104321502</v>
      </c>
      <c r="AZ52" s="20">
        <v>15.107131104321502</v>
      </c>
      <c r="BA52" s="20">
        <v>15.107131104321502</v>
      </c>
      <c r="BB52" s="20">
        <v>15.107131104321502</v>
      </c>
      <c r="BC52" s="20">
        <v>15.107131104321502</v>
      </c>
      <c r="BD52" s="20">
        <v>15.107131104321502</v>
      </c>
      <c r="BE52" s="20">
        <v>15.107131104321502</v>
      </c>
      <c r="BF52" s="20">
        <v>15.107131104321502</v>
      </c>
      <c r="BG52" s="20">
        <v>15.107131104321502</v>
      </c>
      <c r="BH52" s="20">
        <v>15.107131104321502</v>
      </c>
      <c r="BI52" s="20">
        <v>15.107131104321502</v>
      </c>
      <c r="BJ52" s="20">
        <v>15.107131104321502</v>
      </c>
      <c r="BK52" s="20">
        <v>15.107131104321502</v>
      </c>
      <c r="BL52" s="20">
        <v>15.107131104321502</v>
      </c>
      <c r="BM52" s="20">
        <v>15.107131104321502</v>
      </c>
    </row>
    <row r="53" spans="1:65">
      <c r="A53" s="22">
        <v>0.15000000000000099</v>
      </c>
      <c r="B53" s="20">
        <f ca="1"/>
        <v>4152.6220079221366</v>
      </c>
      <c r="C53" s="20" cm="1">
        <f t="array" ref="C53:AF53">$A53*Total_Maximum_Demand__MVA____Option_1_Summer_POE50</f>
        <v>6.8813834218134593</v>
      </c>
      <c r="D53" s="20">
        <v>9.1438349792439304</v>
      </c>
      <c r="E53" s="20">
        <v>9.7601144636826618</v>
      </c>
      <c r="F53" s="20">
        <v>9.7424793000157557</v>
      </c>
      <c r="G53" s="20">
        <v>9.7422683007624258</v>
      </c>
      <c r="H53" s="20">
        <v>9.812753825313651</v>
      </c>
      <c r="I53" s="20">
        <v>9.8900717009064785</v>
      </c>
      <c r="J53" s="20">
        <v>10.048641665203725</v>
      </c>
      <c r="K53" s="20">
        <v>10.162564175018597</v>
      </c>
      <c r="L53" s="20">
        <v>10.224500420346123</v>
      </c>
      <c r="M53" s="20">
        <v>10.292350463667697</v>
      </c>
      <c r="N53" s="20">
        <v>10.354351719544884</v>
      </c>
      <c r="O53" s="20">
        <v>10.466145823628711</v>
      </c>
      <c r="P53" s="20">
        <v>10.60482909753196</v>
      </c>
      <c r="Q53" s="20">
        <v>10.595456341924233</v>
      </c>
      <c r="R53" s="20">
        <v>10.595456341924233</v>
      </c>
      <c r="S53" s="20">
        <v>10.595456341924233</v>
      </c>
      <c r="T53" s="20">
        <v>10.595456341924233</v>
      </c>
      <c r="U53" s="20">
        <v>10.595456341924233</v>
      </c>
      <c r="V53" s="20">
        <v>10.595456341924233</v>
      </c>
      <c r="W53" s="20">
        <v>10.595456341924233</v>
      </c>
      <c r="X53" s="20">
        <v>10.595456341924233</v>
      </c>
      <c r="Y53" s="20">
        <v>10.595456341924233</v>
      </c>
      <c r="Z53" s="20">
        <v>10.595456341924233</v>
      </c>
      <c r="AA53" s="20">
        <v>10.595456341924233</v>
      </c>
      <c r="AB53" s="20">
        <v>10.595456341924233</v>
      </c>
      <c r="AC53" s="20">
        <v>10.595456341924233</v>
      </c>
      <c r="AD53" s="20">
        <v>10.595456341924233</v>
      </c>
      <c r="AE53" s="20">
        <v>10.595456341924233</v>
      </c>
      <c r="AF53" s="20">
        <v>10.595456341924233</v>
      </c>
      <c r="AG53" s="20"/>
      <c r="AH53" s="22">
        <v>0.15000000000000099</v>
      </c>
      <c r="AI53" s="20">
        <f ca="1"/>
        <v>4364.7721715178886</v>
      </c>
      <c r="AJ53" s="20" cm="1">
        <f t="array" ref="AJ53:BM53">$AH53*Total_Maximum_Demand__MVA____Option_1_Summer_POE10</f>
        <v>7.6733028429155938</v>
      </c>
      <c r="AK53" s="20">
        <v>9.9402942503877387</v>
      </c>
      <c r="AL53" s="20">
        <v>10.533913443563556</v>
      </c>
      <c r="AM53" s="20">
        <v>10.498609228337475</v>
      </c>
      <c r="AN53" s="20">
        <v>10.50157305826489</v>
      </c>
      <c r="AO53" s="20">
        <v>10.562687958164489</v>
      </c>
      <c r="AP53" s="20">
        <v>10.723580798582219</v>
      </c>
      <c r="AQ53" s="20">
        <v>10.831457404506304</v>
      </c>
      <c r="AR53" s="20">
        <v>10.936973798464226</v>
      </c>
      <c r="AS53" s="20">
        <v>11.060343469993212</v>
      </c>
      <c r="AT53" s="20">
        <v>11.174775910890224</v>
      </c>
      <c r="AU53" s="20">
        <v>11.28578269102907</v>
      </c>
      <c r="AV53" s="20">
        <v>11.298642851368268</v>
      </c>
      <c r="AW53" s="20">
        <v>11.428168995780046</v>
      </c>
      <c r="AX53" s="20">
        <v>11.330348328241143</v>
      </c>
      <c r="AY53" s="20">
        <v>11.330348328241143</v>
      </c>
      <c r="AZ53" s="20">
        <v>11.330348328241143</v>
      </c>
      <c r="BA53" s="20">
        <v>11.330348328241143</v>
      </c>
      <c r="BB53" s="20">
        <v>11.330348328241143</v>
      </c>
      <c r="BC53" s="20">
        <v>11.330348328241143</v>
      </c>
      <c r="BD53" s="20">
        <v>11.330348328241143</v>
      </c>
      <c r="BE53" s="20">
        <v>11.330348328241143</v>
      </c>
      <c r="BF53" s="20">
        <v>11.330348328241143</v>
      </c>
      <c r="BG53" s="20">
        <v>11.330348328241143</v>
      </c>
      <c r="BH53" s="20">
        <v>11.330348328241143</v>
      </c>
      <c r="BI53" s="20">
        <v>11.330348328241143</v>
      </c>
      <c r="BJ53" s="20">
        <v>11.330348328241143</v>
      </c>
      <c r="BK53" s="20">
        <v>11.330348328241143</v>
      </c>
      <c r="BL53" s="20">
        <v>11.330348328241143</v>
      </c>
      <c r="BM53" s="20">
        <v>11.330348328241143</v>
      </c>
    </row>
    <row r="54" spans="1:65">
      <c r="A54" s="22">
        <v>0.100000000000001</v>
      </c>
      <c r="B54" s="20">
        <f ca="1"/>
        <v>4248.2975718966918</v>
      </c>
      <c r="C54" s="20" cm="1">
        <f t="array" ref="C54:AF54">$A54*Total_Maximum_Demand__MVA____Option_1_Summer_POE50</f>
        <v>4.5875889478756555</v>
      </c>
      <c r="D54" s="20">
        <v>6.0958899861626419</v>
      </c>
      <c r="E54" s="20">
        <v>6.5067429757884643</v>
      </c>
      <c r="F54" s="20">
        <v>6.4949862000105254</v>
      </c>
      <c r="G54" s="20">
        <v>6.4948455338416391</v>
      </c>
      <c r="H54" s="20">
        <v>6.5418358835424559</v>
      </c>
      <c r="I54" s="20">
        <v>6.5933811339376751</v>
      </c>
      <c r="J54" s="20">
        <v>6.699094443469173</v>
      </c>
      <c r="K54" s="20">
        <v>6.7750427833457545</v>
      </c>
      <c r="L54" s="20">
        <v>6.8163336135641046</v>
      </c>
      <c r="M54" s="20">
        <v>6.8615669757784881</v>
      </c>
      <c r="N54" s="20">
        <v>6.9029011463632797</v>
      </c>
      <c r="O54" s="20">
        <v>6.9774305490858319</v>
      </c>
      <c r="P54" s="20">
        <v>7.0698860650213309</v>
      </c>
      <c r="Q54" s="20">
        <v>7.0636375612828459</v>
      </c>
      <c r="R54" s="20">
        <v>7.0636375612828459</v>
      </c>
      <c r="S54" s="20">
        <v>7.0636375612828459</v>
      </c>
      <c r="T54" s="20">
        <v>7.0636375612828459</v>
      </c>
      <c r="U54" s="20">
        <v>7.0636375612828459</v>
      </c>
      <c r="V54" s="20">
        <v>7.0636375612828459</v>
      </c>
      <c r="W54" s="20">
        <v>7.0636375612828459</v>
      </c>
      <c r="X54" s="20">
        <v>7.0636375612828459</v>
      </c>
      <c r="Y54" s="20">
        <v>7.0636375612828459</v>
      </c>
      <c r="Z54" s="20">
        <v>7.0636375612828459</v>
      </c>
      <c r="AA54" s="20">
        <v>7.0636375612828459</v>
      </c>
      <c r="AB54" s="20">
        <v>7.0636375612828459</v>
      </c>
      <c r="AC54" s="20">
        <v>7.0636375612828459</v>
      </c>
      <c r="AD54" s="20">
        <v>7.0636375612828459</v>
      </c>
      <c r="AE54" s="20">
        <v>7.0636375612828459</v>
      </c>
      <c r="AF54" s="20">
        <v>7.0636375612828459</v>
      </c>
      <c r="AG54" s="20"/>
      <c r="AH54" s="22">
        <v>0.100000000000001</v>
      </c>
      <c r="AI54" s="20">
        <f ca="1"/>
        <v>4391.6218357162816</v>
      </c>
      <c r="AJ54" s="20" cm="1">
        <f t="array" ref="AJ54:BM54">$AH54*Total_Maximum_Demand__MVA____Option_1_Summer_POE10</f>
        <v>5.1155352286104137</v>
      </c>
      <c r="AK54" s="20">
        <v>6.6268628335918489</v>
      </c>
      <c r="AL54" s="20">
        <v>7.0226089623757284</v>
      </c>
      <c r="AM54" s="20">
        <v>6.9990728188916744</v>
      </c>
      <c r="AN54" s="20">
        <v>7.0010487055099508</v>
      </c>
      <c r="AO54" s="20">
        <v>7.0417919721096833</v>
      </c>
      <c r="AP54" s="20">
        <v>7.1490538657215037</v>
      </c>
      <c r="AQ54" s="20">
        <v>7.2209716030042275</v>
      </c>
      <c r="AR54" s="20">
        <v>7.2913158656428427</v>
      </c>
      <c r="AS54" s="20">
        <v>7.3735623133288328</v>
      </c>
      <c r="AT54" s="20">
        <v>7.4498506072601751</v>
      </c>
      <c r="AU54" s="20">
        <v>7.5238551273527392</v>
      </c>
      <c r="AV54" s="20">
        <v>7.5324285675788705</v>
      </c>
      <c r="AW54" s="20">
        <v>7.6187793305200566</v>
      </c>
      <c r="AX54" s="20">
        <v>7.5535655521607881</v>
      </c>
      <c r="AY54" s="20">
        <v>7.5535655521607881</v>
      </c>
      <c r="AZ54" s="20">
        <v>7.5535655521607881</v>
      </c>
      <c r="BA54" s="20">
        <v>7.5535655521607881</v>
      </c>
      <c r="BB54" s="20">
        <v>7.5535655521607881</v>
      </c>
      <c r="BC54" s="20">
        <v>7.5535655521607881</v>
      </c>
      <c r="BD54" s="20">
        <v>7.5535655521607881</v>
      </c>
      <c r="BE54" s="20">
        <v>7.5535655521607881</v>
      </c>
      <c r="BF54" s="20">
        <v>7.5535655521607881</v>
      </c>
      <c r="BG54" s="20">
        <v>7.5535655521607881</v>
      </c>
      <c r="BH54" s="20">
        <v>7.5535655521607881</v>
      </c>
      <c r="BI54" s="20">
        <v>7.5535655521607881</v>
      </c>
      <c r="BJ54" s="20">
        <v>7.5535655521607881</v>
      </c>
      <c r="BK54" s="20">
        <v>7.5535655521607881</v>
      </c>
      <c r="BL54" s="20">
        <v>7.5535655521607881</v>
      </c>
      <c r="BM54" s="20">
        <v>7.5535655521607881</v>
      </c>
    </row>
    <row r="55" spans="1:65">
      <c r="A55" s="22">
        <v>5.0000000000001002E-2</v>
      </c>
      <c r="B55" s="20">
        <f ca="1"/>
        <v>4361.7468572420139</v>
      </c>
      <c r="C55" s="20" cm="1">
        <f t="array" ref="C55:AF55">$A55*Total_Maximum_Demand__MVA____Option_1_Summer_POE50</f>
        <v>2.2937944739378509</v>
      </c>
      <c r="D55" s="20">
        <v>3.0479449930813511</v>
      </c>
      <c r="E55" s="20">
        <v>3.2533714878942646</v>
      </c>
      <c r="F55" s="20">
        <v>3.2474931000052951</v>
      </c>
      <c r="G55" s="20">
        <v>3.247422766920852</v>
      </c>
      <c r="H55" s="20">
        <v>3.2709179417712608</v>
      </c>
      <c r="I55" s="20">
        <v>3.2966905669688709</v>
      </c>
      <c r="J55" s="20">
        <v>3.3495472217346203</v>
      </c>
      <c r="K55" s="20">
        <v>3.3875213916729114</v>
      </c>
      <c r="L55" s="20">
        <v>3.4081668067820865</v>
      </c>
      <c r="M55" s="20">
        <v>3.4307834878892782</v>
      </c>
      <c r="N55" s="20">
        <v>3.4514505731816745</v>
      </c>
      <c r="O55" s="20">
        <v>3.4887152745429506</v>
      </c>
      <c r="P55" s="20">
        <v>3.5349430325107005</v>
      </c>
      <c r="Q55" s="20">
        <v>3.531818780641458</v>
      </c>
      <c r="R55" s="20">
        <v>3.531818780641458</v>
      </c>
      <c r="S55" s="20">
        <v>3.531818780641458</v>
      </c>
      <c r="T55" s="20">
        <v>3.531818780641458</v>
      </c>
      <c r="U55" s="20">
        <v>3.531818780641458</v>
      </c>
      <c r="V55" s="20">
        <v>3.531818780641458</v>
      </c>
      <c r="W55" s="20">
        <v>3.531818780641458</v>
      </c>
      <c r="X55" s="20">
        <v>3.531818780641458</v>
      </c>
      <c r="Y55" s="20">
        <v>3.531818780641458</v>
      </c>
      <c r="Z55" s="20">
        <v>3.531818780641458</v>
      </c>
      <c r="AA55" s="20">
        <v>3.531818780641458</v>
      </c>
      <c r="AB55" s="20">
        <v>3.531818780641458</v>
      </c>
      <c r="AC55" s="20">
        <v>3.531818780641458</v>
      </c>
      <c r="AD55" s="20">
        <v>3.531818780641458</v>
      </c>
      <c r="AE55" s="20">
        <v>3.531818780641458</v>
      </c>
      <c r="AF55" s="20">
        <v>3.531818780641458</v>
      </c>
      <c r="AG55" s="20"/>
      <c r="AH55" s="22">
        <v>5.0000000000001002E-2</v>
      </c>
      <c r="AI55" s="20">
        <f ca="1"/>
        <v>4391.6218357162816</v>
      </c>
      <c r="AJ55" s="20" cm="1">
        <f t="array" ref="AJ55:BM55">$AH55*Total_Maximum_Demand__MVA____Option_1_Summer_POE10</f>
        <v>2.5577676143052321</v>
      </c>
      <c r="AK55" s="20">
        <v>3.3134314167959578</v>
      </c>
      <c r="AL55" s="20">
        <v>3.5113044811878993</v>
      </c>
      <c r="AM55" s="20">
        <v>3.4995364094458719</v>
      </c>
      <c r="AN55" s="20">
        <v>3.5005243527550105</v>
      </c>
      <c r="AO55" s="20">
        <v>3.5208959860548767</v>
      </c>
      <c r="AP55" s="20">
        <v>3.5745269328607874</v>
      </c>
      <c r="AQ55" s="20">
        <v>3.6104858015021497</v>
      </c>
      <c r="AR55" s="20">
        <v>3.6456579328214578</v>
      </c>
      <c r="AS55" s="20">
        <v>3.6867811566644533</v>
      </c>
      <c r="AT55" s="20">
        <v>3.7249253036301249</v>
      </c>
      <c r="AU55" s="20">
        <v>3.7619275636764073</v>
      </c>
      <c r="AV55" s="20">
        <v>3.766214283789473</v>
      </c>
      <c r="AW55" s="20">
        <v>3.8093896652600665</v>
      </c>
      <c r="AX55" s="20">
        <v>3.7767827760804318</v>
      </c>
      <c r="AY55" s="20">
        <v>3.7767827760804318</v>
      </c>
      <c r="AZ55" s="20">
        <v>3.7767827760804318</v>
      </c>
      <c r="BA55" s="20">
        <v>3.7767827760804318</v>
      </c>
      <c r="BB55" s="20">
        <v>3.7767827760804318</v>
      </c>
      <c r="BC55" s="20">
        <v>3.7767827760804318</v>
      </c>
      <c r="BD55" s="20">
        <v>3.7767827760804318</v>
      </c>
      <c r="BE55" s="20">
        <v>3.7767827760804318</v>
      </c>
      <c r="BF55" s="20">
        <v>3.7767827760804318</v>
      </c>
      <c r="BG55" s="20">
        <v>3.7767827760804318</v>
      </c>
      <c r="BH55" s="20">
        <v>3.7767827760804318</v>
      </c>
      <c r="BI55" s="20">
        <v>3.7767827760804318</v>
      </c>
      <c r="BJ55" s="20">
        <v>3.7767827760804318</v>
      </c>
      <c r="BK55" s="20">
        <v>3.7767827760804318</v>
      </c>
      <c r="BL55" s="20">
        <v>3.7767827760804318</v>
      </c>
      <c r="BM55" s="20">
        <v>3.7767827760804318</v>
      </c>
    </row>
    <row r="56" spans="1:65">
      <c r="A56" s="22">
        <v>9.9920072216264108E-16</v>
      </c>
      <c r="B56" s="20">
        <f ca="1"/>
        <v>4391.6218357162816</v>
      </c>
      <c r="C56" s="20" cm="1">
        <f t="array" ref="C56:AF56">$A56*Total_Maximum_Demand__MVA____Option_1_Summer_POE50</f>
        <v>4.5839221897026595E-14</v>
      </c>
      <c r="D56" s="20">
        <v>6.0910176763976618E-14</v>
      </c>
      <c r="E56" s="20">
        <v>6.5015422803344607E-14</v>
      </c>
      <c r="F56" s="20">
        <v>6.4897949014868403E-14</v>
      </c>
      <c r="G56" s="20">
        <v>6.4896543477493054E-14</v>
      </c>
      <c r="H56" s="20">
        <v>6.5366071391050351E-14</v>
      </c>
      <c r="I56" s="20">
        <v>6.5881111905239928E-14</v>
      </c>
      <c r="J56" s="20">
        <v>6.6937400057500669E-14</v>
      </c>
      <c r="K56" s="20">
        <v>6.7696276418018005E-14</v>
      </c>
      <c r="L56" s="20">
        <v>6.8108854691746704E-14</v>
      </c>
      <c r="M56" s="20">
        <v>6.8560826773651253E-14</v>
      </c>
      <c r="N56" s="20">
        <v>6.8973838104634421E-14</v>
      </c>
      <c r="O56" s="20">
        <v>6.971853643486166E-14</v>
      </c>
      <c r="P56" s="20">
        <v>7.0642352617768355E-14</v>
      </c>
      <c r="Q56" s="20">
        <v>7.0579917523289061E-14</v>
      </c>
      <c r="R56" s="20">
        <v>7.0579917523289061E-14</v>
      </c>
      <c r="S56" s="20">
        <v>7.0579917523289061E-14</v>
      </c>
      <c r="T56" s="20">
        <v>7.0579917523289061E-14</v>
      </c>
      <c r="U56" s="20">
        <v>7.0579917523289061E-14</v>
      </c>
      <c r="V56" s="20">
        <v>7.0579917523289061E-14</v>
      </c>
      <c r="W56" s="20">
        <v>7.0579917523289061E-14</v>
      </c>
      <c r="X56" s="20">
        <v>7.0579917523289061E-14</v>
      </c>
      <c r="Y56" s="20">
        <v>7.0579917523289061E-14</v>
      </c>
      <c r="Z56" s="20">
        <v>7.0579917523289061E-14</v>
      </c>
      <c r="AA56" s="20">
        <v>7.0579917523289061E-14</v>
      </c>
      <c r="AB56" s="20">
        <v>7.0579917523289061E-14</v>
      </c>
      <c r="AC56" s="20">
        <v>7.0579917523289061E-14</v>
      </c>
      <c r="AD56" s="20">
        <v>7.0579917523289061E-14</v>
      </c>
      <c r="AE56" s="20">
        <v>7.0579917523289061E-14</v>
      </c>
      <c r="AF56" s="20">
        <v>7.0579917523289061E-14</v>
      </c>
      <c r="AG56" s="20"/>
      <c r="AH56" s="22">
        <v>9.9920072216264108E-16</v>
      </c>
      <c r="AI56" s="20">
        <f ca="1"/>
        <v>4391.6218357162816</v>
      </c>
      <c r="AJ56" s="20" cm="1">
        <f t="array" ref="AJ56:BM56">$AH56*Total_Maximum_Demand__MVA____Option_1_Summer_POE10</f>
        <v>5.1114464946759052E-14</v>
      </c>
      <c r="AK56" s="20">
        <v>6.6215661289976749E-14</v>
      </c>
      <c r="AL56" s="20">
        <v>7.016995946671593E-14</v>
      </c>
      <c r="AM56" s="20">
        <v>6.9934786151054022E-14</v>
      </c>
      <c r="AN56" s="20">
        <v>6.995452922441296E-14</v>
      </c>
      <c r="AO56" s="20">
        <v>7.0361636238510137E-14</v>
      </c>
      <c r="AP56" s="20">
        <v>7.143339785408475E-14</v>
      </c>
      <c r="AQ56" s="20">
        <v>7.2152000404376758E-14</v>
      </c>
      <c r="AR56" s="20">
        <v>7.2854880784661785E-14</v>
      </c>
      <c r="AS56" s="20">
        <v>7.3676687883893304E-14</v>
      </c>
      <c r="AT56" s="20">
        <v>7.4438961067780823E-14</v>
      </c>
      <c r="AU56" s="20">
        <v>7.5178414766978721E-14</v>
      </c>
      <c r="AV56" s="20">
        <v>7.5264080643632405E-14</v>
      </c>
      <c r="AW56" s="20">
        <v>7.6126898090533681E-14</v>
      </c>
      <c r="AX56" s="20">
        <v>7.547528154621833E-14</v>
      </c>
      <c r="AY56" s="20">
        <v>7.547528154621833E-14</v>
      </c>
      <c r="AZ56" s="20">
        <v>7.547528154621833E-14</v>
      </c>
      <c r="BA56" s="20">
        <v>7.547528154621833E-14</v>
      </c>
      <c r="BB56" s="20">
        <v>7.547528154621833E-14</v>
      </c>
      <c r="BC56" s="20">
        <v>7.547528154621833E-14</v>
      </c>
      <c r="BD56" s="20">
        <v>7.547528154621833E-14</v>
      </c>
      <c r="BE56" s="20">
        <v>7.547528154621833E-14</v>
      </c>
      <c r="BF56" s="20">
        <v>7.547528154621833E-14</v>
      </c>
      <c r="BG56" s="20">
        <v>7.547528154621833E-14</v>
      </c>
      <c r="BH56" s="20">
        <v>7.547528154621833E-14</v>
      </c>
      <c r="BI56" s="20">
        <v>7.547528154621833E-14</v>
      </c>
      <c r="BJ56" s="20">
        <v>7.547528154621833E-14</v>
      </c>
      <c r="BK56" s="20">
        <v>7.547528154621833E-14</v>
      </c>
      <c r="BL56" s="20">
        <v>7.547528154621833E-14</v>
      </c>
      <c r="BM56" s="20">
        <v>7.547528154621833E-14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40.358000048329181</v>
      </c>
      <c r="D62" s="20">
        <v>56.023851376391043</v>
      </c>
      <c r="E62" s="20">
        <v>60.096420727224967</v>
      </c>
      <c r="F62" s="20">
        <v>41.457290923591287</v>
      </c>
      <c r="G62" s="20">
        <v>41.998721420547128</v>
      </c>
      <c r="H62" s="20">
        <v>42.930947569926005</v>
      </c>
      <c r="I62" s="20">
        <v>45.051849885098946</v>
      </c>
      <c r="J62" s="20">
        <v>46.471553054225637</v>
      </c>
      <c r="K62" s="20">
        <v>48.270073250572665</v>
      </c>
      <c r="L62" s="20">
        <v>49.203611289722559</v>
      </c>
      <c r="M62" s="20">
        <v>50.024897109498482</v>
      </c>
      <c r="N62" s="20">
        <v>48.511655026574857</v>
      </c>
      <c r="O62" s="20">
        <v>50.285126416612883</v>
      </c>
      <c r="P62" s="20">
        <v>53.073229134468463</v>
      </c>
      <c r="Q62" s="20">
        <v>50.957446085462209</v>
      </c>
      <c r="R62" s="20">
        <v>50.957446085462209</v>
      </c>
      <c r="S62" s="20">
        <v>50.957446085462209</v>
      </c>
      <c r="T62" s="20">
        <v>50.957446085462209</v>
      </c>
      <c r="U62" s="20">
        <v>50.957446085462209</v>
      </c>
      <c r="V62" s="20">
        <v>50.957446085462209</v>
      </c>
      <c r="W62" s="20">
        <v>50.957446085462209</v>
      </c>
      <c r="X62" s="20">
        <v>50.957446085462209</v>
      </c>
      <c r="Y62" s="20">
        <v>50.957446085462209</v>
      </c>
      <c r="Z62" s="20">
        <v>50.957446085462209</v>
      </c>
      <c r="AA62" s="20">
        <v>50.957446085462209</v>
      </c>
      <c r="AB62" s="20">
        <v>50.957446085462209</v>
      </c>
      <c r="AC62" s="20">
        <v>50.957446085462209</v>
      </c>
      <c r="AD62" s="20">
        <v>50.957446085462209</v>
      </c>
      <c r="AE62" s="20">
        <v>50.957446085462209</v>
      </c>
      <c r="AF62" s="20">
        <v>50.957446085462209</v>
      </c>
      <c r="AH62" s="22" cm="1">
        <f t="array" ref="AH62:AH85">Percent_MD</f>
        <v>1</v>
      </c>
      <c r="AI62" s="20" cm="1">
        <f t="array" aca="1" ref="AI62:AI85" ca="1">Winter___MD___Hours</f>
        <v>0</v>
      </c>
      <c r="AJ62" s="20" cm="1">
        <f t="array" ref="AJ62:BM62">$AH62*Total_Maximum_Demand__MVA____Option_2_Winter_POE10</f>
        <v>43.208000137299429</v>
      </c>
      <c r="AK62" s="20">
        <v>58.676273051919495</v>
      </c>
      <c r="AL62" s="20">
        <v>62.907807726333047</v>
      </c>
      <c r="AM62" s="20">
        <v>44.22921069559122</v>
      </c>
      <c r="AN62" s="20">
        <v>44.644936839739955</v>
      </c>
      <c r="AO62" s="20">
        <v>45.556949878132912</v>
      </c>
      <c r="AP62" s="20">
        <v>47.710999127236647</v>
      </c>
      <c r="AQ62" s="20">
        <v>48.88705851150992</v>
      </c>
      <c r="AR62" s="20">
        <v>51.127433413744612</v>
      </c>
      <c r="AS62" s="20">
        <v>57.937551556615958</v>
      </c>
      <c r="AT62" s="20">
        <v>52.32330278976535</v>
      </c>
      <c r="AU62" s="20">
        <v>51.225149800880743</v>
      </c>
      <c r="AV62" s="20">
        <v>52.707514041048896</v>
      </c>
      <c r="AW62" s="20">
        <v>55.949405510852316</v>
      </c>
      <c r="AX62" s="20">
        <v>53.755014256967485</v>
      </c>
      <c r="AY62" s="20">
        <v>53.755014256967485</v>
      </c>
      <c r="AZ62" s="20">
        <v>53.755014256967485</v>
      </c>
      <c r="BA62" s="20">
        <v>53.755014256967485</v>
      </c>
      <c r="BB62" s="20">
        <v>53.755014256967485</v>
      </c>
      <c r="BC62" s="20">
        <v>53.755014256967485</v>
      </c>
      <c r="BD62" s="20">
        <v>53.755014256967485</v>
      </c>
      <c r="BE62" s="20">
        <v>53.755014256967485</v>
      </c>
      <c r="BF62" s="20">
        <v>53.755014256967485</v>
      </c>
      <c r="BG62" s="20">
        <v>53.755014256967485</v>
      </c>
      <c r="BH62" s="20">
        <v>53.755014256967485</v>
      </c>
      <c r="BI62" s="20">
        <v>53.755014256967485</v>
      </c>
      <c r="BJ62" s="20">
        <v>53.755014256967485</v>
      </c>
      <c r="BK62" s="20">
        <v>53.755014256967485</v>
      </c>
      <c r="BL62" s="20">
        <v>53.755014256967485</v>
      </c>
      <c r="BM62" s="20">
        <v>53.755014256967485</v>
      </c>
    </row>
    <row r="63" spans="1:65">
      <c r="A63" s="22">
        <v>0.99</v>
      </c>
      <c r="B63" s="20">
        <f ca="1"/>
        <v>1.4859926918392203</v>
      </c>
      <c r="C63" s="20" cm="1">
        <f t="array" ref="C63:AF63">$A63*Total_Maximum_Demand__MVA____Option_2_Winter_POE50</f>
        <v>39.954420047845886</v>
      </c>
      <c r="D63" s="20">
        <v>55.46361286262713</v>
      </c>
      <c r="E63" s="20">
        <v>59.495456519952718</v>
      </c>
      <c r="F63" s="20">
        <v>41.042718014355373</v>
      </c>
      <c r="G63" s="20">
        <v>41.578734206341657</v>
      </c>
      <c r="H63" s="20">
        <v>42.501638094226742</v>
      </c>
      <c r="I63" s="20">
        <v>44.601331386247956</v>
      </c>
      <c r="J63" s="20">
        <v>46.00683752368338</v>
      </c>
      <c r="K63" s="20">
        <v>47.787372518066938</v>
      </c>
      <c r="L63" s="20">
        <v>48.711575176825335</v>
      </c>
      <c r="M63" s="20">
        <v>49.524648138403499</v>
      </c>
      <c r="N63" s="20">
        <v>48.026538476309106</v>
      </c>
      <c r="O63" s="20">
        <v>49.782275152446751</v>
      </c>
      <c r="P63" s="20">
        <v>52.542496843123779</v>
      </c>
      <c r="Q63" s="20">
        <v>50.447871624607586</v>
      </c>
      <c r="R63" s="20">
        <v>50.447871624607586</v>
      </c>
      <c r="S63" s="20">
        <v>50.447871624607586</v>
      </c>
      <c r="T63" s="20">
        <v>50.447871624607586</v>
      </c>
      <c r="U63" s="20">
        <v>50.447871624607586</v>
      </c>
      <c r="V63" s="20">
        <v>50.447871624607586</v>
      </c>
      <c r="W63" s="20">
        <v>50.447871624607586</v>
      </c>
      <c r="X63" s="20">
        <v>50.447871624607586</v>
      </c>
      <c r="Y63" s="20">
        <v>50.447871624607586</v>
      </c>
      <c r="Z63" s="20">
        <v>50.447871624607586</v>
      </c>
      <c r="AA63" s="20">
        <v>50.447871624607586</v>
      </c>
      <c r="AB63" s="20">
        <v>50.447871624607586</v>
      </c>
      <c r="AC63" s="20">
        <v>50.447871624607586</v>
      </c>
      <c r="AD63" s="20">
        <v>50.447871624607586</v>
      </c>
      <c r="AE63" s="20">
        <v>50.447871624607586</v>
      </c>
      <c r="AF63" s="20">
        <v>50.447871624607586</v>
      </c>
      <c r="AH63" s="22">
        <v>0.99</v>
      </c>
      <c r="AI63" s="20">
        <f ca="1"/>
        <v>1.4859926918392203</v>
      </c>
      <c r="AJ63" s="20" cm="1">
        <f t="array" ref="AJ63:BM63">$AH63*Total_Maximum_Demand__MVA____Option_2_Winter_POE10</f>
        <v>42.775920135926434</v>
      </c>
      <c r="AK63" s="20">
        <v>58.089510321400297</v>
      </c>
      <c r="AL63" s="20">
        <v>62.278729649069717</v>
      </c>
      <c r="AM63" s="20">
        <v>43.786918588635309</v>
      </c>
      <c r="AN63" s="20">
        <v>44.198487471342553</v>
      </c>
      <c r="AO63" s="20">
        <v>45.101380379351582</v>
      </c>
      <c r="AP63" s="20">
        <v>47.233889135964283</v>
      </c>
      <c r="AQ63" s="20">
        <v>48.398187926394819</v>
      </c>
      <c r="AR63" s="20">
        <v>50.616159079607165</v>
      </c>
      <c r="AS63" s="20">
        <v>57.358176041049795</v>
      </c>
      <c r="AT63" s="20">
        <v>51.800069761867697</v>
      </c>
      <c r="AU63" s="20">
        <v>50.712898302871935</v>
      </c>
      <c r="AV63" s="20">
        <v>52.180438900638407</v>
      </c>
      <c r="AW63" s="20">
        <v>55.389911455743793</v>
      </c>
      <c r="AX63" s="20">
        <v>53.217464114397806</v>
      </c>
      <c r="AY63" s="20">
        <v>53.217464114397806</v>
      </c>
      <c r="AZ63" s="20">
        <v>53.217464114397806</v>
      </c>
      <c r="BA63" s="20">
        <v>53.217464114397806</v>
      </c>
      <c r="BB63" s="20">
        <v>53.217464114397806</v>
      </c>
      <c r="BC63" s="20">
        <v>53.217464114397806</v>
      </c>
      <c r="BD63" s="20">
        <v>53.217464114397806</v>
      </c>
      <c r="BE63" s="20">
        <v>53.217464114397806</v>
      </c>
      <c r="BF63" s="20">
        <v>53.217464114397806</v>
      </c>
      <c r="BG63" s="20">
        <v>53.217464114397806</v>
      </c>
      <c r="BH63" s="20">
        <v>53.217464114397806</v>
      </c>
      <c r="BI63" s="20">
        <v>53.217464114397806</v>
      </c>
      <c r="BJ63" s="20">
        <v>53.217464114397806</v>
      </c>
      <c r="BK63" s="20">
        <v>53.217464114397806</v>
      </c>
      <c r="BL63" s="20">
        <v>53.217464114397806</v>
      </c>
      <c r="BM63" s="20">
        <v>53.217464114397806</v>
      </c>
    </row>
    <row r="64" spans="1:65">
      <c r="A64" s="22">
        <v>0.98</v>
      </c>
      <c r="B64" s="20">
        <f ca="1"/>
        <v>3.2691839220462842</v>
      </c>
      <c r="C64" s="20" cm="1">
        <f t="array" ref="C64:AF64">$A64*Total_Maximum_Demand__MVA____Option_2_Winter_POE50</f>
        <v>39.550840047362598</v>
      </c>
      <c r="D64" s="20">
        <v>54.903374348863224</v>
      </c>
      <c r="E64" s="20">
        <v>58.89449231268047</v>
      </c>
      <c r="F64" s="20">
        <v>40.628145105119458</v>
      </c>
      <c r="G64" s="20">
        <v>41.158746992136187</v>
      </c>
      <c r="H64" s="20">
        <v>42.072328618527486</v>
      </c>
      <c r="I64" s="20">
        <v>44.150812887396967</v>
      </c>
      <c r="J64" s="20">
        <v>45.542121993141123</v>
      </c>
      <c r="K64" s="20">
        <v>47.304671785561212</v>
      </c>
      <c r="L64" s="20">
        <v>48.21953906392811</v>
      </c>
      <c r="M64" s="20">
        <v>49.024399167308509</v>
      </c>
      <c r="N64" s="20">
        <v>47.541421926043363</v>
      </c>
      <c r="O64" s="20">
        <v>49.279423888280625</v>
      </c>
      <c r="P64" s="20">
        <v>52.011764551779095</v>
      </c>
      <c r="Q64" s="20">
        <v>49.938297163752964</v>
      </c>
      <c r="R64" s="20">
        <v>49.938297163752964</v>
      </c>
      <c r="S64" s="20">
        <v>49.938297163752964</v>
      </c>
      <c r="T64" s="20">
        <v>49.938297163752964</v>
      </c>
      <c r="U64" s="20">
        <v>49.938297163752964</v>
      </c>
      <c r="V64" s="20">
        <v>49.938297163752964</v>
      </c>
      <c r="W64" s="20">
        <v>49.938297163752964</v>
      </c>
      <c r="X64" s="20">
        <v>49.938297163752964</v>
      </c>
      <c r="Y64" s="20">
        <v>49.938297163752964</v>
      </c>
      <c r="Z64" s="20">
        <v>49.938297163752964</v>
      </c>
      <c r="AA64" s="20">
        <v>49.938297163752964</v>
      </c>
      <c r="AB64" s="20">
        <v>49.938297163752964</v>
      </c>
      <c r="AC64" s="20">
        <v>49.938297163752964</v>
      </c>
      <c r="AD64" s="20">
        <v>49.938297163752964</v>
      </c>
      <c r="AE64" s="20">
        <v>49.938297163752964</v>
      </c>
      <c r="AF64" s="20">
        <v>49.938297163752964</v>
      </c>
      <c r="AH64" s="22">
        <v>0.98</v>
      </c>
      <c r="AI64" s="20">
        <f ca="1"/>
        <v>3.2691839220462842</v>
      </c>
      <c r="AJ64" s="20" cm="1">
        <f t="array" ref="AJ64:BM64">$AH64*Total_Maximum_Demand__MVA____Option_2_Winter_POE10</f>
        <v>42.343840134553439</v>
      </c>
      <c r="AK64" s="20">
        <v>57.502747590881107</v>
      </c>
      <c r="AL64" s="20">
        <v>61.649651571806388</v>
      </c>
      <c r="AM64" s="20">
        <v>43.344626481679398</v>
      </c>
      <c r="AN64" s="20">
        <v>43.752038102945157</v>
      </c>
      <c r="AO64" s="20">
        <v>44.645810880570252</v>
      </c>
      <c r="AP64" s="20">
        <v>46.756779144691912</v>
      </c>
      <c r="AQ64" s="20">
        <v>47.909317341279724</v>
      </c>
      <c r="AR64" s="20">
        <v>50.104884745469718</v>
      </c>
      <c r="AS64" s="20">
        <v>56.778800525483639</v>
      </c>
      <c r="AT64" s="20">
        <v>51.276836733970043</v>
      </c>
      <c r="AU64" s="20">
        <v>50.200646804863126</v>
      </c>
      <c r="AV64" s="20">
        <v>51.653363760227919</v>
      </c>
      <c r="AW64" s="20">
        <v>54.83041740063527</v>
      </c>
      <c r="AX64" s="20">
        <v>52.679913971828135</v>
      </c>
      <c r="AY64" s="20">
        <v>52.679913971828135</v>
      </c>
      <c r="AZ64" s="20">
        <v>52.679913971828135</v>
      </c>
      <c r="BA64" s="20">
        <v>52.679913971828135</v>
      </c>
      <c r="BB64" s="20">
        <v>52.679913971828135</v>
      </c>
      <c r="BC64" s="20">
        <v>52.679913971828135</v>
      </c>
      <c r="BD64" s="20">
        <v>52.679913971828135</v>
      </c>
      <c r="BE64" s="20">
        <v>52.679913971828135</v>
      </c>
      <c r="BF64" s="20">
        <v>52.679913971828135</v>
      </c>
      <c r="BG64" s="20">
        <v>52.679913971828135</v>
      </c>
      <c r="BH64" s="20">
        <v>52.679913971828135</v>
      </c>
      <c r="BI64" s="20">
        <v>52.679913971828135</v>
      </c>
      <c r="BJ64" s="20">
        <v>52.679913971828135</v>
      </c>
      <c r="BK64" s="20">
        <v>52.679913971828135</v>
      </c>
      <c r="BL64" s="20">
        <v>52.679913971828135</v>
      </c>
      <c r="BM64" s="20">
        <v>52.679913971828135</v>
      </c>
    </row>
    <row r="65" spans="1:65">
      <c r="A65" s="22">
        <v>0.97</v>
      </c>
      <c r="B65" s="20">
        <f ca="1"/>
        <v>6.8355663824604127</v>
      </c>
      <c r="C65" s="20" cm="1">
        <f t="array" ref="C65:AF65">$A65*Total_Maximum_Demand__MVA____Option_2_Winter_POE50</f>
        <v>39.147260046879303</v>
      </c>
      <c r="D65" s="20">
        <v>54.343135835099311</v>
      </c>
      <c r="E65" s="20">
        <v>58.293528105408214</v>
      </c>
      <c r="F65" s="20">
        <v>40.21357219588355</v>
      </c>
      <c r="G65" s="20">
        <v>40.73875977793071</v>
      </c>
      <c r="H65" s="20">
        <v>41.643019142828223</v>
      </c>
      <c r="I65" s="20">
        <v>43.700294388545977</v>
      </c>
      <c r="J65" s="20">
        <v>45.077406462598866</v>
      </c>
      <c r="K65" s="20">
        <v>46.821971053055485</v>
      </c>
      <c r="L65" s="20">
        <v>47.727502951030878</v>
      </c>
      <c r="M65" s="20">
        <v>48.524150196213526</v>
      </c>
      <c r="N65" s="20">
        <v>47.056305375777612</v>
      </c>
      <c r="O65" s="20">
        <v>48.776572624114493</v>
      </c>
      <c r="P65" s="20">
        <v>51.481032260434411</v>
      </c>
      <c r="Q65" s="20">
        <v>49.428722702898341</v>
      </c>
      <c r="R65" s="20">
        <v>49.428722702898341</v>
      </c>
      <c r="S65" s="20">
        <v>49.428722702898341</v>
      </c>
      <c r="T65" s="20">
        <v>49.428722702898341</v>
      </c>
      <c r="U65" s="20">
        <v>49.428722702898341</v>
      </c>
      <c r="V65" s="20">
        <v>49.428722702898341</v>
      </c>
      <c r="W65" s="20">
        <v>49.428722702898341</v>
      </c>
      <c r="X65" s="20">
        <v>49.428722702898341</v>
      </c>
      <c r="Y65" s="20">
        <v>49.428722702898341</v>
      </c>
      <c r="Z65" s="20">
        <v>49.428722702898341</v>
      </c>
      <c r="AA65" s="20">
        <v>49.428722702898341</v>
      </c>
      <c r="AB65" s="20">
        <v>49.428722702898341</v>
      </c>
      <c r="AC65" s="20">
        <v>49.428722702898341</v>
      </c>
      <c r="AD65" s="20">
        <v>49.428722702898341</v>
      </c>
      <c r="AE65" s="20">
        <v>49.428722702898341</v>
      </c>
      <c r="AF65" s="20">
        <v>49.428722702898341</v>
      </c>
      <c r="AH65" s="22">
        <v>0.97</v>
      </c>
      <c r="AI65" s="20">
        <f ca="1"/>
        <v>6.8355663824604127</v>
      </c>
      <c r="AJ65" s="20" cm="1">
        <f t="array" ref="AJ65:BM65">$AH65*Total_Maximum_Demand__MVA____Option_2_Winter_POE10</f>
        <v>41.911760133180444</v>
      </c>
      <c r="AK65" s="20">
        <v>56.91598486036191</v>
      </c>
      <c r="AL65" s="20">
        <v>61.020573494543051</v>
      </c>
      <c r="AM65" s="20">
        <v>42.90233437472348</v>
      </c>
      <c r="AN65" s="20">
        <v>43.305588734547754</v>
      </c>
      <c r="AO65" s="20">
        <v>44.190241381788923</v>
      </c>
      <c r="AP65" s="20">
        <v>46.279669153419547</v>
      </c>
      <c r="AQ65" s="20">
        <v>47.420446756164623</v>
      </c>
      <c r="AR65" s="20">
        <v>49.593610411332271</v>
      </c>
      <c r="AS65" s="20">
        <v>56.199425009917476</v>
      </c>
      <c r="AT65" s="20">
        <v>50.75360370607239</v>
      </c>
      <c r="AU65" s="20">
        <v>49.688395306854318</v>
      </c>
      <c r="AV65" s="20">
        <v>51.12628861981743</v>
      </c>
      <c r="AW65" s="20">
        <v>54.270923345526747</v>
      </c>
      <c r="AX65" s="20">
        <v>52.142363829258457</v>
      </c>
      <c r="AY65" s="20">
        <v>52.142363829258457</v>
      </c>
      <c r="AZ65" s="20">
        <v>52.142363829258457</v>
      </c>
      <c r="BA65" s="20">
        <v>52.142363829258457</v>
      </c>
      <c r="BB65" s="20">
        <v>52.142363829258457</v>
      </c>
      <c r="BC65" s="20">
        <v>52.142363829258457</v>
      </c>
      <c r="BD65" s="20">
        <v>52.142363829258457</v>
      </c>
      <c r="BE65" s="20">
        <v>52.142363829258457</v>
      </c>
      <c r="BF65" s="20">
        <v>52.142363829258457</v>
      </c>
      <c r="BG65" s="20">
        <v>52.142363829258457</v>
      </c>
      <c r="BH65" s="20">
        <v>52.142363829258457</v>
      </c>
      <c r="BI65" s="20">
        <v>52.142363829258457</v>
      </c>
      <c r="BJ65" s="20">
        <v>52.142363829258457</v>
      </c>
      <c r="BK65" s="20">
        <v>52.142363829258457</v>
      </c>
      <c r="BL65" s="20">
        <v>52.142363829258457</v>
      </c>
      <c r="BM65" s="20">
        <v>52.142363829258457</v>
      </c>
    </row>
    <row r="66" spans="1:65">
      <c r="A66" s="22">
        <v>0.95</v>
      </c>
      <c r="B66" s="20">
        <f ca="1"/>
        <v>17.534713763702822</v>
      </c>
      <c r="C66" s="20" cm="1">
        <f t="array" ref="C66:AF66">$A66*Total_Maximum_Demand__MVA____Option_2_Winter_POE50</f>
        <v>38.34010004591272</v>
      </c>
      <c r="D66" s="20">
        <v>53.222658807571491</v>
      </c>
      <c r="E66" s="20">
        <v>57.091599690863717</v>
      </c>
      <c r="F66" s="20">
        <v>39.384426377411721</v>
      </c>
      <c r="G66" s="20">
        <v>39.89878534951977</v>
      </c>
      <c r="H66" s="20">
        <v>40.784400191429704</v>
      </c>
      <c r="I66" s="20">
        <v>42.799257390843998</v>
      </c>
      <c r="J66" s="20">
        <v>44.147975401514351</v>
      </c>
      <c r="K66" s="20">
        <v>45.856569588044032</v>
      </c>
      <c r="L66" s="20">
        <v>46.743430725236429</v>
      </c>
      <c r="M66" s="20">
        <v>47.523652254023553</v>
      </c>
      <c r="N66" s="20">
        <v>46.08607227524611</v>
      </c>
      <c r="O66" s="20">
        <v>47.770870095782236</v>
      </c>
      <c r="P66" s="20">
        <v>50.419567677745036</v>
      </c>
      <c r="Q66" s="20">
        <v>48.409573781189096</v>
      </c>
      <c r="R66" s="20">
        <v>48.409573781189096</v>
      </c>
      <c r="S66" s="20">
        <v>48.409573781189096</v>
      </c>
      <c r="T66" s="20">
        <v>48.409573781189096</v>
      </c>
      <c r="U66" s="20">
        <v>48.409573781189096</v>
      </c>
      <c r="V66" s="20">
        <v>48.409573781189096</v>
      </c>
      <c r="W66" s="20">
        <v>48.409573781189096</v>
      </c>
      <c r="X66" s="20">
        <v>48.409573781189096</v>
      </c>
      <c r="Y66" s="20">
        <v>48.409573781189096</v>
      </c>
      <c r="Z66" s="20">
        <v>48.409573781189096</v>
      </c>
      <c r="AA66" s="20">
        <v>48.409573781189096</v>
      </c>
      <c r="AB66" s="20">
        <v>48.409573781189096</v>
      </c>
      <c r="AC66" s="20">
        <v>48.409573781189096</v>
      </c>
      <c r="AD66" s="20">
        <v>48.409573781189096</v>
      </c>
      <c r="AE66" s="20">
        <v>48.409573781189096</v>
      </c>
      <c r="AF66" s="20">
        <v>48.409573781189096</v>
      </c>
      <c r="AH66" s="22">
        <v>0.95</v>
      </c>
      <c r="AI66" s="20">
        <f ca="1"/>
        <v>17.534713763702822</v>
      </c>
      <c r="AJ66" s="20" cm="1">
        <f t="array" ref="AJ66:BM66">$AH66*Total_Maximum_Demand__MVA____Option_2_Winter_POE10</f>
        <v>41.047600130434454</v>
      </c>
      <c r="AK66" s="20">
        <v>55.742459399323515</v>
      </c>
      <c r="AL66" s="20">
        <v>59.762417340016391</v>
      </c>
      <c r="AM66" s="20">
        <v>42.017750160811659</v>
      </c>
      <c r="AN66" s="20">
        <v>42.412689997752956</v>
      </c>
      <c r="AO66" s="20">
        <v>43.279102384226263</v>
      </c>
      <c r="AP66" s="20">
        <v>45.325449170874812</v>
      </c>
      <c r="AQ66" s="20">
        <v>46.442705585934419</v>
      </c>
      <c r="AR66" s="20">
        <v>48.571061743057378</v>
      </c>
      <c r="AS66" s="20">
        <v>55.040673978785158</v>
      </c>
      <c r="AT66" s="20">
        <v>49.707137650277083</v>
      </c>
      <c r="AU66" s="20">
        <v>48.663892310836701</v>
      </c>
      <c r="AV66" s="20">
        <v>50.072138338996446</v>
      </c>
      <c r="AW66" s="20">
        <v>53.151935235309701</v>
      </c>
      <c r="AX66" s="20">
        <v>51.067263544119108</v>
      </c>
      <c r="AY66" s="20">
        <v>51.067263544119108</v>
      </c>
      <c r="AZ66" s="20">
        <v>51.067263544119108</v>
      </c>
      <c r="BA66" s="20">
        <v>51.067263544119108</v>
      </c>
      <c r="BB66" s="20">
        <v>51.067263544119108</v>
      </c>
      <c r="BC66" s="20">
        <v>51.067263544119108</v>
      </c>
      <c r="BD66" s="20">
        <v>51.067263544119108</v>
      </c>
      <c r="BE66" s="20">
        <v>51.067263544119108</v>
      </c>
      <c r="BF66" s="20">
        <v>51.067263544119108</v>
      </c>
      <c r="BG66" s="20">
        <v>51.067263544119108</v>
      </c>
      <c r="BH66" s="20">
        <v>51.067263544119108</v>
      </c>
      <c r="BI66" s="20">
        <v>51.067263544119108</v>
      </c>
      <c r="BJ66" s="20">
        <v>51.067263544119108</v>
      </c>
      <c r="BK66" s="20">
        <v>51.067263544119108</v>
      </c>
      <c r="BL66" s="20">
        <v>51.067263544119108</v>
      </c>
      <c r="BM66" s="20">
        <v>51.067263544119108</v>
      </c>
    </row>
    <row r="67" spans="1:65">
      <c r="A67" s="22">
        <v>0.9</v>
      </c>
      <c r="B67" s="20">
        <f ca="1"/>
        <v>78.757612667478497</v>
      </c>
      <c r="C67" s="20" cm="1">
        <f t="array" ref="C67:AF67">$A67*Total_Maximum_Demand__MVA____Option_2_Winter_POE50</f>
        <v>36.322200043496267</v>
      </c>
      <c r="D67" s="20">
        <v>50.42146623875194</v>
      </c>
      <c r="E67" s="20">
        <v>54.086778654502474</v>
      </c>
      <c r="F67" s="20">
        <v>37.311561831232162</v>
      </c>
      <c r="G67" s="20">
        <v>37.798849278492419</v>
      </c>
      <c r="H67" s="20">
        <v>38.637852812933403</v>
      </c>
      <c r="I67" s="20">
        <v>40.54666489658905</v>
      </c>
      <c r="J67" s="20">
        <v>41.824397748803072</v>
      </c>
      <c r="K67" s="20">
        <v>43.443065925515398</v>
      </c>
      <c r="L67" s="20">
        <v>44.283250160750306</v>
      </c>
      <c r="M67" s="20">
        <v>45.022407398548637</v>
      </c>
      <c r="N67" s="20">
        <v>43.66048952391737</v>
      </c>
      <c r="O67" s="20">
        <v>45.256613774951596</v>
      </c>
      <c r="P67" s="20">
        <v>47.765906221021616</v>
      </c>
      <c r="Q67" s="20">
        <v>45.861701476915989</v>
      </c>
      <c r="R67" s="20">
        <v>45.861701476915989</v>
      </c>
      <c r="S67" s="20">
        <v>45.861701476915989</v>
      </c>
      <c r="T67" s="20">
        <v>45.861701476915989</v>
      </c>
      <c r="U67" s="20">
        <v>45.861701476915989</v>
      </c>
      <c r="V67" s="20">
        <v>45.861701476915989</v>
      </c>
      <c r="W67" s="20">
        <v>45.861701476915989</v>
      </c>
      <c r="X67" s="20">
        <v>45.861701476915989</v>
      </c>
      <c r="Y67" s="20">
        <v>45.861701476915989</v>
      </c>
      <c r="Z67" s="20">
        <v>45.861701476915989</v>
      </c>
      <c r="AA67" s="20">
        <v>45.861701476915989</v>
      </c>
      <c r="AB67" s="20">
        <v>45.861701476915989</v>
      </c>
      <c r="AC67" s="20">
        <v>45.861701476915989</v>
      </c>
      <c r="AD67" s="20">
        <v>45.861701476915989</v>
      </c>
      <c r="AE67" s="20">
        <v>45.861701476915989</v>
      </c>
      <c r="AF67" s="20">
        <v>45.861701476915989</v>
      </c>
      <c r="AH67" s="22">
        <v>0.9</v>
      </c>
      <c r="AI67" s="20">
        <f ca="1"/>
        <v>78.757612667478497</v>
      </c>
      <c r="AJ67" s="20" cm="1">
        <f t="array" ref="AJ67:BM67">$AH67*Total_Maximum_Demand__MVA____Option_2_Winter_POE10</f>
        <v>38.887200123569485</v>
      </c>
      <c r="AK67" s="20">
        <v>52.808645746727549</v>
      </c>
      <c r="AL67" s="20">
        <v>56.617026953699742</v>
      </c>
      <c r="AM67" s="20">
        <v>39.806289626032097</v>
      </c>
      <c r="AN67" s="20">
        <v>40.180443155765964</v>
      </c>
      <c r="AO67" s="20">
        <v>41.001254890319622</v>
      </c>
      <c r="AP67" s="20">
        <v>42.939899214512984</v>
      </c>
      <c r="AQ67" s="20">
        <v>43.998352660358933</v>
      </c>
      <c r="AR67" s="20">
        <v>46.014690072370151</v>
      </c>
      <c r="AS67" s="20">
        <v>52.143796400954365</v>
      </c>
      <c r="AT67" s="20">
        <v>47.090972510788816</v>
      </c>
      <c r="AU67" s="20">
        <v>46.102634820792673</v>
      </c>
      <c r="AV67" s="20">
        <v>47.43676263694401</v>
      </c>
      <c r="AW67" s="20">
        <v>50.354464959767085</v>
      </c>
      <c r="AX67" s="20">
        <v>48.379512831270738</v>
      </c>
      <c r="AY67" s="20">
        <v>48.379512831270738</v>
      </c>
      <c r="AZ67" s="20">
        <v>48.379512831270738</v>
      </c>
      <c r="BA67" s="20">
        <v>48.379512831270738</v>
      </c>
      <c r="BB67" s="20">
        <v>48.379512831270738</v>
      </c>
      <c r="BC67" s="20">
        <v>48.379512831270738</v>
      </c>
      <c r="BD67" s="20">
        <v>48.379512831270738</v>
      </c>
      <c r="BE67" s="20">
        <v>48.379512831270738</v>
      </c>
      <c r="BF67" s="20">
        <v>48.379512831270738</v>
      </c>
      <c r="BG67" s="20">
        <v>48.379512831270738</v>
      </c>
      <c r="BH67" s="20">
        <v>48.379512831270738</v>
      </c>
      <c r="BI67" s="20">
        <v>48.379512831270738</v>
      </c>
      <c r="BJ67" s="20">
        <v>48.379512831270738</v>
      </c>
      <c r="BK67" s="20">
        <v>48.379512831270738</v>
      </c>
      <c r="BL67" s="20">
        <v>48.379512831270738</v>
      </c>
      <c r="BM67" s="20">
        <v>48.379512831270738</v>
      </c>
    </row>
    <row r="68" spans="1:65">
      <c r="A68" s="22">
        <v>0.85</v>
      </c>
      <c r="B68" s="20">
        <f ca="1"/>
        <v>236.86723507917608</v>
      </c>
      <c r="C68" s="20" cm="1">
        <f t="array" ref="C68:AF68">$A68*Total_Maximum_Demand__MVA____Option_2_Winter_POE50</f>
        <v>34.304300041079806</v>
      </c>
      <c r="D68" s="20">
        <v>47.620273669932388</v>
      </c>
      <c r="E68" s="20">
        <v>51.081957618141217</v>
      </c>
      <c r="F68" s="20">
        <v>35.238697285052595</v>
      </c>
      <c r="G68" s="20">
        <v>35.698913207465054</v>
      </c>
      <c r="H68" s="20">
        <v>36.491305434437102</v>
      </c>
      <c r="I68" s="20">
        <v>38.294072402334102</v>
      </c>
      <c r="J68" s="20">
        <v>39.500820096091793</v>
      </c>
      <c r="K68" s="20">
        <v>41.029562262986765</v>
      </c>
      <c r="L68" s="20">
        <v>41.823069596264176</v>
      </c>
      <c r="M68" s="20">
        <v>42.521162543073707</v>
      </c>
      <c r="N68" s="20">
        <v>41.23490677258863</v>
      </c>
      <c r="O68" s="20">
        <v>42.742357454120949</v>
      </c>
      <c r="P68" s="20">
        <v>45.11224476429819</v>
      </c>
      <c r="Q68" s="20">
        <v>43.313829172642876</v>
      </c>
      <c r="R68" s="20">
        <v>43.313829172642876</v>
      </c>
      <c r="S68" s="20">
        <v>43.313829172642876</v>
      </c>
      <c r="T68" s="20">
        <v>43.313829172642876</v>
      </c>
      <c r="U68" s="20">
        <v>43.313829172642876</v>
      </c>
      <c r="V68" s="20">
        <v>43.313829172642876</v>
      </c>
      <c r="W68" s="20">
        <v>43.313829172642876</v>
      </c>
      <c r="X68" s="20">
        <v>43.313829172642876</v>
      </c>
      <c r="Y68" s="20">
        <v>43.313829172642876</v>
      </c>
      <c r="Z68" s="20">
        <v>43.313829172642876</v>
      </c>
      <c r="AA68" s="20">
        <v>43.313829172642876</v>
      </c>
      <c r="AB68" s="20">
        <v>43.313829172642876</v>
      </c>
      <c r="AC68" s="20">
        <v>43.313829172642876</v>
      </c>
      <c r="AD68" s="20">
        <v>43.313829172642876</v>
      </c>
      <c r="AE68" s="20">
        <v>43.313829172642876</v>
      </c>
      <c r="AF68" s="20">
        <v>43.313829172642876</v>
      </c>
      <c r="AH68" s="22">
        <v>0.85</v>
      </c>
      <c r="AI68" s="20">
        <f ca="1"/>
        <v>236.86723507917608</v>
      </c>
      <c r="AJ68" s="20" cm="1">
        <f t="array" ref="AJ68:BM68">$AH68*Total_Maximum_Demand__MVA____Option_2_Winter_POE10</f>
        <v>36.726800116704517</v>
      </c>
      <c r="AK68" s="20">
        <v>49.87483209413157</v>
      </c>
      <c r="AL68" s="20">
        <v>53.471636567383086</v>
      </c>
      <c r="AM68" s="20">
        <v>37.594829091252535</v>
      </c>
      <c r="AN68" s="20">
        <v>37.948196313778958</v>
      </c>
      <c r="AO68" s="20">
        <v>38.723407396412973</v>
      </c>
      <c r="AP68" s="20">
        <v>40.554349258151149</v>
      </c>
      <c r="AQ68" s="20">
        <v>41.553999734783432</v>
      </c>
      <c r="AR68" s="20">
        <v>43.458318401682916</v>
      </c>
      <c r="AS68" s="20">
        <v>49.246918823123565</v>
      </c>
      <c r="AT68" s="20">
        <v>44.47480737130055</v>
      </c>
      <c r="AU68" s="20">
        <v>43.541377330748631</v>
      </c>
      <c r="AV68" s="20">
        <v>44.801386934891561</v>
      </c>
      <c r="AW68" s="20">
        <v>47.55699468422447</v>
      </c>
      <c r="AX68" s="20">
        <v>45.691762118422361</v>
      </c>
      <c r="AY68" s="20">
        <v>45.691762118422361</v>
      </c>
      <c r="AZ68" s="20">
        <v>45.691762118422361</v>
      </c>
      <c r="BA68" s="20">
        <v>45.691762118422361</v>
      </c>
      <c r="BB68" s="20">
        <v>45.691762118422361</v>
      </c>
      <c r="BC68" s="20">
        <v>45.691762118422361</v>
      </c>
      <c r="BD68" s="20">
        <v>45.691762118422361</v>
      </c>
      <c r="BE68" s="20">
        <v>45.691762118422361</v>
      </c>
      <c r="BF68" s="20">
        <v>45.691762118422361</v>
      </c>
      <c r="BG68" s="20">
        <v>45.691762118422361</v>
      </c>
      <c r="BH68" s="20">
        <v>45.691762118422361</v>
      </c>
      <c r="BI68" s="20">
        <v>45.691762118422361</v>
      </c>
      <c r="BJ68" s="20">
        <v>45.691762118422361</v>
      </c>
      <c r="BK68" s="20">
        <v>45.691762118422361</v>
      </c>
      <c r="BL68" s="20">
        <v>45.691762118422361</v>
      </c>
      <c r="BM68" s="20">
        <v>45.691762118422361</v>
      </c>
    </row>
    <row r="69" spans="1:65">
      <c r="A69" s="22">
        <v>0.8</v>
      </c>
      <c r="B69" s="20">
        <f ca="1"/>
        <v>497.51035322778779</v>
      </c>
      <c r="C69" s="20" cm="1">
        <f t="array" ref="C69:AF69">$A69*Total_Maximum_Demand__MVA____Option_2_Winter_POE50</f>
        <v>32.286400038663345</v>
      </c>
      <c r="D69" s="20">
        <v>44.819081101112836</v>
      </c>
      <c r="E69" s="20">
        <v>48.077136581779975</v>
      </c>
      <c r="F69" s="20">
        <v>33.165832738873029</v>
      </c>
      <c r="G69" s="20">
        <v>33.598977136437703</v>
      </c>
      <c r="H69" s="20">
        <v>34.344758055940808</v>
      </c>
      <c r="I69" s="20">
        <v>36.041479908079161</v>
      </c>
      <c r="J69" s="20">
        <v>37.177242443380514</v>
      </c>
      <c r="K69" s="20">
        <v>38.616058600458132</v>
      </c>
      <c r="L69" s="20">
        <v>39.362889031778053</v>
      </c>
      <c r="M69" s="20">
        <v>40.019917687598792</v>
      </c>
      <c r="N69" s="20">
        <v>38.80932402125989</v>
      </c>
      <c r="O69" s="20">
        <v>40.228101133290309</v>
      </c>
      <c r="P69" s="20">
        <v>42.45858330757477</v>
      </c>
      <c r="Q69" s="20">
        <v>40.76595686836977</v>
      </c>
      <c r="R69" s="20">
        <v>40.76595686836977</v>
      </c>
      <c r="S69" s="20">
        <v>40.76595686836977</v>
      </c>
      <c r="T69" s="20">
        <v>40.76595686836977</v>
      </c>
      <c r="U69" s="20">
        <v>40.76595686836977</v>
      </c>
      <c r="V69" s="20">
        <v>40.76595686836977</v>
      </c>
      <c r="W69" s="20">
        <v>40.76595686836977</v>
      </c>
      <c r="X69" s="20">
        <v>40.76595686836977</v>
      </c>
      <c r="Y69" s="20">
        <v>40.76595686836977</v>
      </c>
      <c r="Z69" s="20">
        <v>40.76595686836977</v>
      </c>
      <c r="AA69" s="20">
        <v>40.76595686836977</v>
      </c>
      <c r="AB69" s="20">
        <v>40.76595686836977</v>
      </c>
      <c r="AC69" s="20">
        <v>40.76595686836977</v>
      </c>
      <c r="AD69" s="20">
        <v>40.76595686836977</v>
      </c>
      <c r="AE69" s="20">
        <v>40.76595686836977</v>
      </c>
      <c r="AF69" s="20">
        <v>40.76595686836977</v>
      </c>
      <c r="AH69" s="22">
        <v>0.8</v>
      </c>
      <c r="AI69" s="20">
        <f ca="1"/>
        <v>497.51035322778779</v>
      </c>
      <c r="AJ69" s="20" cm="1">
        <f t="array" ref="AJ69:BM69">$AH69*Total_Maximum_Demand__MVA____Option_2_Winter_POE10</f>
        <v>34.566400109839542</v>
      </c>
      <c r="AK69" s="20">
        <v>46.941018441535597</v>
      </c>
      <c r="AL69" s="20">
        <v>50.326246181066438</v>
      </c>
      <c r="AM69" s="20">
        <v>35.383368556472981</v>
      </c>
      <c r="AN69" s="20">
        <v>35.715949471791966</v>
      </c>
      <c r="AO69" s="20">
        <v>36.445559902506332</v>
      </c>
      <c r="AP69" s="20">
        <v>38.168799301789321</v>
      </c>
      <c r="AQ69" s="20">
        <v>39.109646809207938</v>
      </c>
      <c r="AR69" s="20">
        <v>40.901946730995689</v>
      </c>
      <c r="AS69" s="20">
        <v>46.350041245292772</v>
      </c>
      <c r="AT69" s="20">
        <v>41.858642231812283</v>
      </c>
      <c r="AU69" s="20">
        <v>40.980119840704596</v>
      </c>
      <c r="AV69" s="20">
        <v>42.166011232839118</v>
      </c>
      <c r="AW69" s="20">
        <v>44.759524408681855</v>
      </c>
      <c r="AX69" s="20">
        <v>43.004011405573991</v>
      </c>
      <c r="AY69" s="20">
        <v>43.004011405573991</v>
      </c>
      <c r="AZ69" s="20">
        <v>43.004011405573991</v>
      </c>
      <c r="BA69" s="20">
        <v>43.004011405573991</v>
      </c>
      <c r="BB69" s="20">
        <v>43.004011405573991</v>
      </c>
      <c r="BC69" s="20">
        <v>43.004011405573991</v>
      </c>
      <c r="BD69" s="20">
        <v>43.004011405573991</v>
      </c>
      <c r="BE69" s="20">
        <v>43.004011405573991</v>
      </c>
      <c r="BF69" s="20">
        <v>43.004011405573991</v>
      </c>
      <c r="BG69" s="20">
        <v>43.004011405573991</v>
      </c>
      <c r="BH69" s="20">
        <v>43.004011405573991</v>
      </c>
      <c r="BI69" s="20">
        <v>43.004011405573991</v>
      </c>
      <c r="BJ69" s="20">
        <v>43.004011405573991</v>
      </c>
      <c r="BK69" s="20">
        <v>43.004011405573991</v>
      </c>
      <c r="BL69" s="20">
        <v>43.004011405573991</v>
      </c>
      <c r="BM69" s="20">
        <v>43.004011405573991</v>
      </c>
    </row>
    <row r="70" spans="1:65">
      <c r="A70" s="22">
        <v>0.75</v>
      </c>
      <c r="B70" s="20">
        <f ca="1"/>
        <v>803.6248477466296</v>
      </c>
      <c r="C70" s="20" cm="1">
        <f t="array" ref="C70:AF70">$A70*Total_Maximum_Demand__MVA____Option_2_Winter_POE50</f>
        <v>30.268500036246884</v>
      </c>
      <c r="D70" s="20">
        <v>42.017888532293284</v>
      </c>
      <c r="E70" s="20">
        <v>45.072315545418725</v>
      </c>
      <c r="F70" s="20">
        <v>31.092968192693466</v>
      </c>
      <c r="G70" s="20">
        <v>31.499041065410346</v>
      </c>
      <c r="H70" s="20">
        <v>32.198210677444507</v>
      </c>
      <c r="I70" s="20">
        <v>33.788887413824213</v>
      </c>
      <c r="J70" s="20">
        <v>34.853664790669228</v>
      </c>
      <c r="K70" s="20">
        <v>36.202554937929499</v>
      </c>
      <c r="L70" s="20">
        <v>36.902708467291916</v>
      </c>
      <c r="M70" s="20">
        <v>37.518672832123862</v>
      </c>
      <c r="N70" s="20">
        <v>36.383741269931143</v>
      </c>
      <c r="O70" s="20">
        <v>37.713844812459662</v>
      </c>
      <c r="P70" s="20">
        <v>39.804921850851343</v>
      </c>
      <c r="Q70" s="20">
        <v>38.218084564096657</v>
      </c>
      <c r="R70" s="20">
        <v>38.218084564096657</v>
      </c>
      <c r="S70" s="20">
        <v>38.218084564096657</v>
      </c>
      <c r="T70" s="20">
        <v>38.218084564096657</v>
      </c>
      <c r="U70" s="20">
        <v>38.218084564096657</v>
      </c>
      <c r="V70" s="20">
        <v>38.218084564096657</v>
      </c>
      <c r="W70" s="20">
        <v>38.218084564096657</v>
      </c>
      <c r="X70" s="20">
        <v>38.218084564096657</v>
      </c>
      <c r="Y70" s="20">
        <v>38.218084564096657</v>
      </c>
      <c r="Z70" s="20">
        <v>38.218084564096657</v>
      </c>
      <c r="AA70" s="20">
        <v>38.218084564096657</v>
      </c>
      <c r="AB70" s="20">
        <v>38.218084564096657</v>
      </c>
      <c r="AC70" s="20">
        <v>38.218084564096657</v>
      </c>
      <c r="AD70" s="20">
        <v>38.218084564096657</v>
      </c>
      <c r="AE70" s="20">
        <v>38.218084564096657</v>
      </c>
      <c r="AF70" s="20">
        <v>38.218084564096657</v>
      </c>
      <c r="AH70" s="22">
        <v>0.75</v>
      </c>
      <c r="AI70" s="20">
        <f ca="1"/>
        <v>803.6248477466296</v>
      </c>
      <c r="AJ70" s="20" cm="1">
        <f t="array" ref="AJ70:BM70">$AH70*Total_Maximum_Demand__MVA____Option_2_Winter_POE10</f>
        <v>32.406000102974573</v>
      </c>
      <c r="AK70" s="20">
        <v>44.007204788939617</v>
      </c>
      <c r="AL70" s="20">
        <v>47.180855794749789</v>
      </c>
      <c r="AM70" s="20">
        <v>33.171908021693412</v>
      </c>
      <c r="AN70" s="20">
        <v>33.483702629804966</v>
      </c>
      <c r="AO70" s="20">
        <v>34.167712408599684</v>
      </c>
      <c r="AP70" s="20">
        <v>35.783249345427485</v>
      </c>
      <c r="AQ70" s="20">
        <v>36.665293883632444</v>
      </c>
      <c r="AR70" s="20">
        <v>38.345575060308462</v>
      </c>
      <c r="AS70" s="20">
        <v>43.453163667461965</v>
      </c>
      <c r="AT70" s="20">
        <v>39.242477092324009</v>
      </c>
      <c r="AU70" s="20">
        <v>38.418862350660561</v>
      </c>
      <c r="AV70" s="20">
        <v>39.530635530786668</v>
      </c>
      <c r="AW70" s="20">
        <v>41.962054133139233</v>
      </c>
      <c r="AX70" s="20">
        <v>40.316260692725614</v>
      </c>
      <c r="AY70" s="20">
        <v>40.316260692725614</v>
      </c>
      <c r="AZ70" s="20">
        <v>40.316260692725614</v>
      </c>
      <c r="BA70" s="20">
        <v>40.316260692725614</v>
      </c>
      <c r="BB70" s="20">
        <v>40.316260692725614</v>
      </c>
      <c r="BC70" s="20">
        <v>40.316260692725614</v>
      </c>
      <c r="BD70" s="20">
        <v>40.316260692725614</v>
      </c>
      <c r="BE70" s="20">
        <v>40.316260692725614</v>
      </c>
      <c r="BF70" s="20">
        <v>40.316260692725614</v>
      </c>
      <c r="BG70" s="20">
        <v>40.316260692725614</v>
      </c>
      <c r="BH70" s="20">
        <v>40.316260692725614</v>
      </c>
      <c r="BI70" s="20">
        <v>40.316260692725614</v>
      </c>
      <c r="BJ70" s="20">
        <v>40.316260692725614</v>
      </c>
      <c r="BK70" s="20">
        <v>40.316260692725614</v>
      </c>
      <c r="BL70" s="20">
        <v>40.316260692725614</v>
      </c>
      <c r="BM70" s="20">
        <v>40.316260692725614</v>
      </c>
    </row>
    <row r="71" spans="1:65">
      <c r="A71" s="22">
        <v>0.7</v>
      </c>
      <c r="B71" s="20">
        <f ca="1"/>
        <v>1155.2107186357339</v>
      </c>
      <c r="C71" s="20" cm="1">
        <f t="array" ref="C71:AF71">$A71*Total_Maximum_Demand__MVA____Option_2_Winter_POE50</f>
        <v>28.250600033830423</v>
      </c>
      <c r="D71" s="20">
        <v>39.216695963473725</v>
      </c>
      <c r="E71" s="20">
        <v>42.067494509057475</v>
      </c>
      <c r="F71" s="20">
        <v>29.020103646513899</v>
      </c>
      <c r="G71" s="20">
        <v>29.399104994382988</v>
      </c>
      <c r="H71" s="20">
        <v>30.051663298948203</v>
      </c>
      <c r="I71" s="20">
        <v>31.536294919569261</v>
      </c>
      <c r="J71" s="20">
        <v>32.530087137957942</v>
      </c>
      <c r="K71" s="20">
        <v>33.789051275400865</v>
      </c>
      <c r="L71" s="20">
        <v>34.442527902805786</v>
      </c>
      <c r="M71" s="20">
        <v>35.017427976648932</v>
      </c>
      <c r="N71" s="20">
        <v>33.958158518602396</v>
      </c>
      <c r="O71" s="20">
        <v>35.199588491629015</v>
      </c>
      <c r="P71" s="20">
        <v>37.151260394127924</v>
      </c>
      <c r="Q71" s="20">
        <v>35.670212259823543</v>
      </c>
      <c r="R71" s="20">
        <v>35.670212259823543</v>
      </c>
      <c r="S71" s="20">
        <v>35.670212259823543</v>
      </c>
      <c r="T71" s="20">
        <v>35.670212259823543</v>
      </c>
      <c r="U71" s="20">
        <v>35.670212259823543</v>
      </c>
      <c r="V71" s="20">
        <v>35.670212259823543</v>
      </c>
      <c r="W71" s="20">
        <v>35.670212259823543</v>
      </c>
      <c r="X71" s="20">
        <v>35.670212259823543</v>
      </c>
      <c r="Y71" s="20">
        <v>35.670212259823543</v>
      </c>
      <c r="Z71" s="20">
        <v>35.670212259823543</v>
      </c>
      <c r="AA71" s="20">
        <v>35.670212259823543</v>
      </c>
      <c r="AB71" s="20">
        <v>35.670212259823543</v>
      </c>
      <c r="AC71" s="20">
        <v>35.670212259823543</v>
      </c>
      <c r="AD71" s="20">
        <v>35.670212259823543</v>
      </c>
      <c r="AE71" s="20">
        <v>35.670212259823543</v>
      </c>
      <c r="AF71" s="20">
        <v>35.670212259823543</v>
      </c>
      <c r="AH71" s="22">
        <v>0.7</v>
      </c>
      <c r="AI71" s="20">
        <f ca="1"/>
        <v>1155.2107186357339</v>
      </c>
      <c r="AJ71" s="20" cm="1">
        <f t="array" ref="AJ71:BM71">$AH71*Total_Maximum_Demand__MVA____Option_2_Winter_POE10</f>
        <v>30.245600096109598</v>
      </c>
      <c r="AK71" s="20">
        <v>41.073391136343645</v>
      </c>
      <c r="AL71" s="20">
        <v>44.035465408433133</v>
      </c>
      <c r="AM71" s="20">
        <v>30.960447486913854</v>
      </c>
      <c r="AN71" s="20">
        <v>31.251455787817967</v>
      </c>
      <c r="AO71" s="20">
        <v>31.889864914693035</v>
      </c>
      <c r="AP71" s="20">
        <v>33.39769938906565</v>
      </c>
      <c r="AQ71" s="20">
        <v>34.220940958056943</v>
      </c>
      <c r="AR71" s="20">
        <v>35.789203389621228</v>
      </c>
      <c r="AS71" s="20">
        <v>40.556286089631165</v>
      </c>
      <c r="AT71" s="20">
        <v>36.626311952835742</v>
      </c>
      <c r="AU71" s="20">
        <v>35.857604860616519</v>
      </c>
      <c r="AV71" s="20">
        <v>36.895259828734225</v>
      </c>
      <c r="AW71" s="20">
        <v>39.164583857596618</v>
      </c>
      <c r="AX71" s="20">
        <v>37.628509979877236</v>
      </c>
      <c r="AY71" s="20">
        <v>37.628509979877236</v>
      </c>
      <c r="AZ71" s="20">
        <v>37.628509979877236</v>
      </c>
      <c r="BA71" s="20">
        <v>37.628509979877236</v>
      </c>
      <c r="BB71" s="20">
        <v>37.628509979877236</v>
      </c>
      <c r="BC71" s="20">
        <v>37.628509979877236</v>
      </c>
      <c r="BD71" s="20">
        <v>37.628509979877236</v>
      </c>
      <c r="BE71" s="20">
        <v>37.628509979877236</v>
      </c>
      <c r="BF71" s="20">
        <v>37.628509979877236</v>
      </c>
      <c r="BG71" s="20">
        <v>37.628509979877236</v>
      </c>
      <c r="BH71" s="20">
        <v>37.628509979877236</v>
      </c>
      <c r="BI71" s="20">
        <v>37.628509979877236</v>
      </c>
      <c r="BJ71" s="20">
        <v>37.628509979877236</v>
      </c>
      <c r="BK71" s="20">
        <v>37.628509979877236</v>
      </c>
      <c r="BL71" s="20">
        <v>37.628509979877236</v>
      </c>
      <c r="BM71" s="20">
        <v>37.628509979877236</v>
      </c>
    </row>
    <row r="72" spans="1:65">
      <c r="A72" s="22">
        <v>0.65</v>
      </c>
      <c r="B72" s="20">
        <f ca="1"/>
        <v>1553.1595615102144</v>
      </c>
      <c r="C72" s="20" cm="1">
        <f t="array" ref="C72:AF72">$A72*Total_Maximum_Demand__MVA____Option_2_Winter_POE50</f>
        <v>26.23270003141397</v>
      </c>
      <c r="D72" s="20">
        <v>36.415503394654181</v>
      </c>
      <c r="E72" s="20">
        <v>39.062673472696233</v>
      </c>
      <c r="F72" s="20">
        <v>26.947239100334336</v>
      </c>
      <c r="G72" s="20">
        <v>27.299168923355634</v>
      </c>
      <c r="H72" s="20">
        <v>27.905115920451905</v>
      </c>
      <c r="I72" s="20">
        <v>29.283702425314317</v>
      </c>
      <c r="J72" s="20">
        <v>30.206509485246666</v>
      </c>
      <c r="K72" s="20">
        <v>31.375547612872232</v>
      </c>
      <c r="L72" s="20">
        <v>31.982347338319666</v>
      </c>
      <c r="M72" s="20">
        <v>32.516183121174016</v>
      </c>
      <c r="N72" s="20">
        <v>31.532575767273659</v>
      </c>
      <c r="O72" s="20">
        <v>32.685332170798375</v>
      </c>
      <c r="P72" s="20">
        <v>34.497598937404504</v>
      </c>
      <c r="Q72" s="20">
        <v>33.122339955550437</v>
      </c>
      <c r="R72" s="20">
        <v>33.122339955550437</v>
      </c>
      <c r="S72" s="20">
        <v>33.122339955550437</v>
      </c>
      <c r="T72" s="20">
        <v>33.122339955550437</v>
      </c>
      <c r="U72" s="20">
        <v>33.122339955550437</v>
      </c>
      <c r="V72" s="20">
        <v>33.122339955550437</v>
      </c>
      <c r="W72" s="20">
        <v>33.122339955550437</v>
      </c>
      <c r="X72" s="20">
        <v>33.122339955550437</v>
      </c>
      <c r="Y72" s="20">
        <v>33.122339955550437</v>
      </c>
      <c r="Z72" s="20">
        <v>33.122339955550437</v>
      </c>
      <c r="AA72" s="20">
        <v>33.122339955550437</v>
      </c>
      <c r="AB72" s="20">
        <v>33.122339955550437</v>
      </c>
      <c r="AC72" s="20">
        <v>33.122339955550437</v>
      </c>
      <c r="AD72" s="20">
        <v>33.122339955550437</v>
      </c>
      <c r="AE72" s="20">
        <v>33.122339955550437</v>
      </c>
      <c r="AF72" s="20">
        <v>33.122339955550437</v>
      </c>
      <c r="AH72" s="22">
        <v>0.65</v>
      </c>
      <c r="AI72" s="20">
        <f ca="1"/>
        <v>1553.1595615102144</v>
      </c>
      <c r="AJ72" s="20" cm="1">
        <f t="array" ref="AJ72:BM72">$AH72*Total_Maximum_Demand__MVA____Option_2_Winter_POE10</f>
        <v>28.08520008924463</v>
      </c>
      <c r="AK72" s="20">
        <v>38.139577483747672</v>
      </c>
      <c r="AL72" s="20">
        <v>40.890075022116484</v>
      </c>
      <c r="AM72" s="20">
        <v>28.748986952134295</v>
      </c>
      <c r="AN72" s="20">
        <v>29.019208945830972</v>
      </c>
      <c r="AO72" s="20">
        <v>29.612017420786394</v>
      </c>
      <c r="AP72" s="20">
        <v>31.012149432703822</v>
      </c>
      <c r="AQ72" s="20">
        <v>31.776588032481449</v>
      </c>
      <c r="AR72" s="20">
        <v>33.232831718934001</v>
      </c>
      <c r="AS72" s="20">
        <v>37.659408511800372</v>
      </c>
      <c r="AT72" s="20">
        <v>34.010146813347475</v>
      </c>
      <c r="AU72" s="20">
        <v>33.296347370572484</v>
      </c>
      <c r="AV72" s="20">
        <v>34.259884126681783</v>
      </c>
      <c r="AW72" s="20">
        <v>36.367113582054003</v>
      </c>
      <c r="AX72" s="20">
        <v>34.940759267028866</v>
      </c>
      <c r="AY72" s="20">
        <v>34.940759267028866</v>
      </c>
      <c r="AZ72" s="20">
        <v>34.940759267028866</v>
      </c>
      <c r="BA72" s="20">
        <v>34.940759267028866</v>
      </c>
      <c r="BB72" s="20">
        <v>34.940759267028866</v>
      </c>
      <c r="BC72" s="20">
        <v>34.940759267028866</v>
      </c>
      <c r="BD72" s="20">
        <v>34.940759267028866</v>
      </c>
      <c r="BE72" s="20">
        <v>34.940759267028866</v>
      </c>
      <c r="BF72" s="20">
        <v>34.940759267028866</v>
      </c>
      <c r="BG72" s="20">
        <v>34.940759267028866</v>
      </c>
      <c r="BH72" s="20">
        <v>34.940759267028866</v>
      </c>
      <c r="BI72" s="20">
        <v>34.940759267028866</v>
      </c>
      <c r="BJ72" s="20">
        <v>34.940759267028866</v>
      </c>
      <c r="BK72" s="20">
        <v>34.940759267028866</v>
      </c>
      <c r="BL72" s="20">
        <v>34.940759267028866</v>
      </c>
      <c r="BM72" s="20">
        <v>34.940759267028866</v>
      </c>
    </row>
    <row r="73" spans="1:65">
      <c r="A73" s="22">
        <v>0.6</v>
      </c>
      <c r="B73" s="20">
        <f ca="1"/>
        <v>2026.2996345917479</v>
      </c>
      <c r="C73" s="20" cm="1">
        <f t="array" ref="C73:AF73">$A73*Total_Maximum_Demand__MVA____Option_2_Winter_POE50</f>
        <v>24.214800028997509</v>
      </c>
      <c r="D73" s="20">
        <v>33.614310825834622</v>
      </c>
      <c r="E73" s="20">
        <v>36.057852436334976</v>
      </c>
      <c r="F73" s="20">
        <v>24.874374554154773</v>
      </c>
      <c r="G73" s="20">
        <v>25.199232852328276</v>
      </c>
      <c r="H73" s="20">
        <v>25.758568541955601</v>
      </c>
      <c r="I73" s="20">
        <v>27.031109931059365</v>
      </c>
      <c r="J73" s="20">
        <v>27.88293183253538</v>
      </c>
      <c r="K73" s="20">
        <v>28.962043950343599</v>
      </c>
      <c r="L73" s="20">
        <v>29.522166773833533</v>
      </c>
      <c r="M73" s="20">
        <v>30.014938265699087</v>
      </c>
      <c r="N73" s="20">
        <v>29.106993015944912</v>
      </c>
      <c r="O73" s="20">
        <v>30.171075849967728</v>
      </c>
      <c r="P73" s="20">
        <v>31.843937480681078</v>
      </c>
      <c r="Q73" s="20">
        <v>30.574467651277324</v>
      </c>
      <c r="R73" s="20">
        <v>30.574467651277324</v>
      </c>
      <c r="S73" s="20">
        <v>30.574467651277324</v>
      </c>
      <c r="T73" s="20">
        <v>30.574467651277324</v>
      </c>
      <c r="U73" s="20">
        <v>30.574467651277324</v>
      </c>
      <c r="V73" s="20">
        <v>30.574467651277324</v>
      </c>
      <c r="W73" s="20">
        <v>30.574467651277324</v>
      </c>
      <c r="X73" s="20">
        <v>30.574467651277324</v>
      </c>
      <c r="Y73" s="20">
        <v>30.574467651277324</v>
      </c>
      <c r="Z73" s="20">
        <v>30.574467651277324</v>
      </c>
      <c r="AA73" s="20">
        <v>30.574467651277324</v>
      </c>
      <c r="AB73" s="20">
        <v>30.574467651277324</v>
      </c>
      <c r="AC73" s="20">
        <v>30.574467651277324</v>
      </c>
      <c r="AD73" s="20">
        <v>30.574467651277324</v>
      </c>
      <c r="AE73" s="20">
        <v>30.574467651277324</v>
      </c>
      <c r="AF73" s="20">
        <v>30.574467651277324</v>
      </c>
      <c r="AH73" s="22">
        <v>0.6</v>
      </c>
      <c r="AI73" s="20">
        <f ca="1"/>
        <v>2026.2996345917479</v>
      </c>
      <c r="AJ73" s="20" cm="1">
        <f t="array" ref="AJ73:BM73">$AH73*Total_Maximum_Demand__MVA____Option_2_Winter_POE10</f>
        <v>25.924800082379658</v>
      </c>
      <c r="AK73" s="20">
        <v>35.205763831151693</v>
      </c>
      <c r="AL73" s="20">
        <v>37.744684635799828</v>
      </c>
      <c r="AM73" s="20">
        <v>26.53752641735473</v>
      </c>
      <c r="AN73" s="20">
        <v>26.786962103843972</v>
      </c>
      <c r="AO73" s="20">
        <v>27.334169926879746</v>
      </c>
      <c r="AP73" s="20">
        <v>28.626599476341987</v>
      </c>
      <c r="AQ73" s="20">
        <v>29.332235106905951</v>
      </c>
      <c r="AR73" s="20">
        <v>30.676460048246767</v>
      </c>
      <c r="AS73" s="20">
        <v>34.762530933969572</v>
      </c>
      <c r="AT73" s="20">
        <v>31.393981673859209</v>
      </c>
      <c r="AU73" s="20">
        <v>30.735089880528445</v>
      </c>
      <c r="AV73" s="20">
        <v>31.624508424629337</v>
      </c>
      <c r="AW73" s="20">
        <v>33.569643306511388</v>
      </c>
      <c r="AX73" s="20">
        <v>32.253008554180489</v>
      </c>
      <c r="AY73" s="20">
        <v>32.253008554180489</v>
      </c>
      <c r="AZ73" s="20">
        <v>32.253008554180489</v>
      </c>
      <c r="BA73" s="20">
        <v>32.253008554180489</v>
      </c>
      <c r="BB73" s="20">
        <v>32.253008554180489</v>
      </c>
      <c r="BC73" s="20">
        <v>32.253008554180489</v>
      </c>
      <c r="BD73" s="20">
        <v>32.253008554180489</v>
      </c>
      <c r="BE73" s="20">
        <v>32.253008554180489</v>
      </c>
      <c r="BF73" s="20">
        <v>32.253008554180489</v>
      </c>
      <c r="BG73" s="20">
        <v>32.253008554180489</v>
      </c>
      <c r="BH73" s="20">
        <v>32.253008554180489</v>
      </c>
      <c r="BI73" s="20">
        <v>32.253008554180489</v>
      </c>
      <c r="BJ73" s="20">
        <v>32.253008554180489</v>
      </c>
      <c r="BK73" s="20">
        <v>32.253008554180489</v>
      </c>
      <c r="BL73" s="20">
        <v>32.253008554180489</v>
      </c>
      <c r="BM73" s="20">
        <v>32.253008554180489</v>
      </c>
    </row>
    <row r="74" spans="1:65">
      <c r="A74" s="22">
        <v>0.55000000000000104</v>
      </c>
      <c r="B74" s="20">
        <f ca="1"/>
        <v>2598.4068209497577</v>
      </c>
      <c r="C74" s="20" cm="1">
        <f t="array" ref="C74:AF74">$A74*Total_Maximum_Demand__MVA____Option_2_Winter_POE50</f>
        <v>22.196900026581091</v>
      </c>
      <c r="D74" s="20">
        <v>30.813118257015134</v>
      </c>
      <c r="E74" s="20">
        <v>33.053031399973797</v>
      </c>
      <c r="F74" s="20">
        <v>22.801510007975253</v>
      </c>
      <c r="G74" s="20">
        <v>23.099296781300964</v>
      </c>
      <c r="H74" s="20">
        <v>23.612021163459346</v>
      </c>
      <c r="I74" s="20">
        <v>24.778517436804467</v>
      </c>
      <c r="J74" s="20">
        <v>25.559354179824147</v>
      </c>
      <c r="K74" s="20">
        <v>26.548540287815015</v>
      </c>
      <c r="L74" s="20">
        <v>27.061986209347459</v>
      </c>
      <c r="M74" s="20">
        <v>27.513693410224217</v>
      </c>
      <c r="N74" s="20">
        <v>26.681410264616222</v>
      </c>
      <c r="O74" s="20">
        <v>27.656819529137138</v>
      </c>
      <c r="P74" s="20">
        <v>29.190276023957711</v>
      </c>
      <c r="Q74" s="20">
        <v>28.026595347004267</v>
      </c>
      <c r="R74" s="20">
        <v>28.026595347004267</v>
      </c>
      <c r="S74" s="20">
        <v>28.026595347004267</v>
      </c>
      <c r="T74" s="20">
        <v>28.026595347004267</v>
      </c>
      <c r="U74" s="20">
        <v>28.026595347004267</v>
      </c>
      <c r="V74" s="20">
        <v>28.026595347004267</v>
      </c>
      <c r="W74" s="20">
        <v>28.026595347004267</v>
      </c>
      <c r="X74" s="20">
        <v>28.026595347004267</v>
      </c>
      <c r="Y74" s="20">
        <v>28.026595347004267</v>
      </c>
      <c r="Z74" s="20">
        <v>28.026595347004267</v>
      </c>
      <c r="AA74" s="20">
        <v>28.026595347004267</v>
      </c>
      <c r="AB74" s="20">
        <v>28.026595347004267</v>
      </c>
      <c r="AC74" s="20">
        <v>28.026595347004267</v>
      </c>
      <c r="AD74" s="20">
        <v>28.026595347004267</v>
      </c>
      <c r="AE74" s="20">
        <v>28.026595347004267</v>
      </c>
      <c r="AF74" s="20">
        <v>28.026595347004267</v>
      </c>
      <c r="AH74" s="22">
        <v>0.55000000000000104</v>
      </c>
      <c r="AI74" s="20">
        <f ca="1"/>
        <v>2598.4068209497577</v>
      </c>
      <c r="AJ74" s="20" cm="1">
        <f t="array" ref="AJ74:BM74">$AH74*Total_Maximum_Demand__MVA____Option_2_Winter_POE10</f>
        <v>23.764400075514732</v>
      </c>
      <c r="AK74" s="20">
        <v>32.271950178555784</v>
      </c>
      <c r="AL74" s="20">
        <v>34.599294249483243</v>
      </c>
      <c r="AM74" s="20">
        <v>24.326065882575218</v>
      </c>
      <c r="AN74" s="20">
        <v>24.554715261857023</v>
      </c>
      <c r="AO74" s="20">
        <v>25.05632243297315</v>
      </c>
      <c r="AP74" s="20">
        <v>26.241049519980205</v>
      </c>
      <c r="AQ74" s="20">
        <v>26.887882181330507</v>
      </c>
      <c r="AR74" s="20">
        <v>28.12008837755959</v>
      </c>
      <c r="AS74" s="20">
        <v>31.865653356138836</v>
      </c>
      <c r="AT74" s="20">
        <v>28.777816534370999</v>
      </c>
      <c r="AU74" s="20">
        <v>28.173832390484463</v>
      </c>
      <c r="AV74" s="20">
        <v>28.989132722576947</v>
      </c>
      <c r="AW74" s="20">
        <v>30.772173030968833</v>
      </c>
      <c r="AX74" s="20">
        <v>29.565257841332173</v>
      </c>
      <c r="AY74" s="20">
        <v>29.565257841332173</v>
      </c>
      <c r="AZ74" s="20">
        <v>29.565257841332173</v>
      </c>
      <c r="BA74" s="20">
        <v>29.565257841332173</v>
      </c>
      <c r="BB74" s="20">
        <v>29.565257841332173</v>
      </c>
      <c r="BC74" s="20">
        <v>29.565257841332173</v>
      </c>
      <c r="BD74" s="20">
        <v>29.565257841332173</v>
      </c>
      <c r="BE74" s="20">
        <v>29.565257841332173</v>
      </c>
      <c r="BF74" s="20">
        <v>29.565257841332173</v>
      </c>
      <c r="BG74" s="20">
        <v>29.565257841332173</v>
      </c>
      <c r="BH74" s="20">
        <v>29.565257841332173</v>
      </c>
      <c r="BI74" s="20">
        <v>29.565257841332173</v>
      </c>
      <c r="BJ74" s="20">
        <v>29.565257841332173</v>
      </c>
      <c r="BK74" s="20">
        <v>29.565257841332173</v>
      </c>
      <c r="BL74" s="20">
        <v>29.565257841332173</v>
      </c>
      <c r="BM74" s="20">
        <v>29.565257841332173</v>
      </c>
    </row>
    <row r="75" spans="1:65">
      <c r="A75" s="22">
        <v>0.500000000000001</v>
      </c>
      <c r="B75" s="20">
        <f ca="1"/>
        <v>3233.5200974417403</v>
      </c>
      <c r="C75" s="20" cm="1">
        <f t="array" ref="C75:AF75">$A75*Total_Maximum_Demand__MVA____Option_2_Winter_POE50</f>
        <v>20.17900002416463</v>
      </c>
      <c r="D75" s="20">
        <v>28.011925688195578</v>
      </c>
      <c r="E75" s="20">
        <v>30.048210363612544</v>
      </c>
      <c r="F75" s="20">
        <v>20.728645461795686</v>
      </c>
      <c r="G75" s="20">
        <v>20.999360710273606</v>
      </c>
      <c r="H75" s="20">
        <v>21.465473784963045</v>
      </c>
      <c r="I75" s="20">
        <v>22.525924942549519</v>
      </c>
      <c r="J75" s="20">
        <v>23.235776527112865</v>
      </c>
      <c r="K75" s="20">
        <v>24.135036625286382</v>
      </c>
      <c r="L75" s="20">
        <v>24.601805644861329</v>
      </c>
      <c r="M75" s="20">
        <v>25.012448554749291</v>
      </c>
      <c r="N75" s="20">
        <v>24.255827513287478</v>
      </c>
      <c r="O75" s="20">
        <v>25.142563208306491</v>
      </c>
      <c r="P75" s="20">
        <v>26.536614567234285</v>
      </c>
      <c r="Q75" s="20">
        <v>25.478723042731154</v>
      </c>
      <c r="R75" s="20">
        <v>25.478723042731154</v>
      </c>
      <c r="S75" s="20">
        <v>25.478723042731154</v>
      </c>
      <c r="T75" s="20">
        <v>25.478723042731154</v>
      </c>
      <c r="U75" s="20">
        <v>25.478723042731154</v>
      </c>
      <c r="V75" s="20">
        <v>25.478723042731154</v>
      </c>
      <c r="W75" s="20">
        <v>25.478723042731154</v>
      </c>
      <c r="X75" s="20">
        <v>25.478723042731154</v>
      </c>
      <c r="Y75" s="20">
        <v>25.478723042731154</v>
      </c>
      <c r="Z75" s="20">
        <v>25.478723042731154</v>
      </c>
      <c r="AA75" s="20">
        <v>25.478723042731154</v>
      </c>
      <c r="AB75" s="20">
        <v>25.478723042731154</v>
      </c>
      <c r="AC75" s="20">
        <v>25.478723042731154</v>
      </c>
      <c r="AD75" s="20">
        <v>25.478723042731154</v>
      </c>
      <c r="AE75" s="20">
        <v>25.478723042731154</v>
      </c>
      <c r="AF75" s="20">
        <v>25.478723042731154</v>
      </c>
      <c r="AH75" s="22">
        <v>0.500000000000001</v>
      </c>
      <c r="AI75" s="20">
        <f ca="1"/>
        <v>3233.5200974417403</v>
      </c>
      <c r="AJ75" s="20" cm="1">
        <f t="array" ref="AJ75:BM75">$AH75*Total_Maximum_Demand__MVA____Option_2_Winter_POE10</f>
        <v>21.604000068649757</v>
      </c>
      <c r="AK75" s="20">
        <v>29.338136525959808</v>
      </c>
      <c r="AL75" s="20">
        <v>31.453903863166587</v>
      </c>
      <c r="AM75" s="20">
        <v>22.114605347795653</v>
      </c>
      <c r="AN75" s="20">
        <v>22.322468419870024</v>
      </c>
      <c r="AO75" s="20">
        <v>22.778474939066502</v>
      </c>
      <c r="AP75" s="20">
        <v>23.85549956361837</v>
      </c>
      <c r="AQ75" s="20">
        <v>24.44352925575501</v>
      </c>
      <c r="AR75" s="20">
        <v>25.563716706872356</v>
      </c>
      <c r="AS75" s="20">
        <v>28.968775778308036</v>
      </c>
      <c r="AT75" s="20">
        <v>26.161651394882728</v>
      </c>
      <c r="AU75" s="20">
        <v>25.612574900440421</v>
      </c>
      <c r="AV75" s="20">
        <v>26.353757020524501</v>
      </c>
      <c r="AW75" s="20">
        <v>27.974702755426215</v>
      </c>
      <c r="AX75" s="20">
        <v>26.877507128483796</v>
      </c>
      <c r="AY75" s="20">
        <v>26.877507128483796</v>
      </c>
      <c r="AZ75" s="20">
        <v>26.877507128483796</v>
      </c>
      <c r="BA75" s="20">
        <v>26.877507128483796</v>
      </c>
      <c r="BB75" s="20">
        <v>26.877507128483796</v>
      </c>
      <c r="BC75" s="20">
        <v>26.877507128483796</v>
      </c>
      <c r="BD75" s="20">
        <v>26.877507128483796</v>
      </c>
      <c r="BE75" s="20">
        <v>26.877507128483796</v>
      </c>
      <c r="BF75" s="20">
        <v>26.877507128483796</v>
      </c>
      <c r="BG75" s="20">
        <v>26.877507128483796</v>
      </c>
      <c r="BH75" s="20">
        <v>26.877507128483796</v>
      </c>
      <c r="BI75" s="20">
        <v>26.877507128483796</v>
      </c>
      <c r="BJ75" s="20">
        <v>26.877507128483796</v>
      </c>
      <c r="BK75" s="20">
        <v>26.877507128483796</v>
      </c>
      <c r="BL75" s="20">
        <v>26.877507128483796</v>
      </c>
      <c r="BM75" s="20">
        <v>26.877507128483796</v>
      </c>
    </row>
    <row r="76" spans="1:65">
      <c r="A76" s="22">
        <v>0.45000000000000101</v>
      </c>
      <c r="B76" s="20">
        <f ca="1"/>
        <v>3775.3130328862349</v>
      </c>
      <c r="C76" s="20" cm="1">
        <f t="array" ref="C76:AF76">$A76*Total_Maximum_Demand__MVA____Option_2_Winter_POE50</f>
        <v>18.161100021748172</v>
      </c>
      <c r="D76" s="20">
        <v>25.210733119376027</v>
      </c>
      <c r="E76" s="20">
        <v>27.043389327251294</v>
      </c>
      <c r="F76" s="20">
        <v>18.65578091561612</v>
      </c>
      <c r="G76" s="20">
        <v>18.899424639246249</v>
      </c>
      <c r="H76" s="20">
        <v>19.318926406466744</v>
      </c>
      <c r="I76" s="20">
        <v>20.273332448294571</v>
      </c>
      <c r="J76" s="20">
        <v>20.912198874401582</v>
      </c>
      <c r="K76" s="20">
        <v>21.721532962757749</v>
      </c>
      <c r="L76" s="20">
        <v>22.141625080375203</v>
      </c>
      <c r="M76" s="20">
        <v>22.511203699274368</v>
      </c>
      <c r="N76" s="20">
        <v>21.830244761958735</v>
      </c>
      <c r="O76" s="20">
        <v>22.628306887475848</v>
      </c>
      <c r="P76" s="20">
        <v>23.882953110510861</v>
      </c>
      <c r="Q76" s="20">
        <v>22.930850738458044</v>
      </c>
      <c r="R76" s="20">
        <v>22.930850738458044</v>
      </c>
      <c r="S76" s="20">
        <v>22.930850738458044</v>
      </c>
      <c r="T76" s="20">
        <v>22.930850738458044</v>
      </c>
      <c r="U76" s="20">
        <v>22.930850738458044</v>
      </c>
      <c r="V76" s="20">
        <v>22.930850738458044</v>
      </c>
      <c r="W76" s="20">
        <v>22.930850738458044</v>
      </c>
      <c r="X76" s="20">
        <v>22.930850738458044</v>
      </c>
      <c r="Y76" s="20">
        <v>22.930850738458044</v>
      </c>
      <c r="Z76" s="20">
        <v>22.930850738458044</v>
      </c>
      <c r="AA76" s="20">
        <v>22.930850738458044</v>
      </c>
      <c r="AB76" s="20">
        <v>22.930850738458044</v>
      </c>
      <c r="AC76" s="20">
        <v>22.930850738458044</v>
      </c>
      <c r="AD76" s="20">
        <v>22.930850738458044</v>
      </c>
      <c r="AE76" s="20">
        <v>22.930850738458044</v>
      </c>
      <c r="AF76" s="20">
        <v>22.930850738458044</v>
      </c>
      <c r="AH76" s="22">
        <v>0.45000000000000101</v>
      </c>
      <c r="AI76" s="20">
        <f ca="1"/>
        <v>3775.3130328862349</v>
      </c>
      <c r="AJ76" s="20" cm="1">
        <f t="array" ref="AJ76:BM76">$AH76*Total_Maximum_Demand__MVA____Option_2_Winter_POE10</f>
        <v>19.443600061784785</v>
      </c>
      <c r="AK76" s="20">
        <v>26.404322873363832</v>
      </c>
      <c r="AL76" s="20">
        <v>28.308513476849935</v>
      </c>
      <c r="AM76" s="20">
        <v>19.903144813016095</v>
      </c>
      <c r="AN76" s="20">
        <v>20.090221577883025</v>
      </c>
      <c r="AO76" s="20">
        <v>20.500627445159857</v>
      </c>
      <c r="AP76" s="20">
        <v>21.469949607256538</v>
      </c>
      <c r="AQ76" s="20">
        <v>21.999176330179512</v>
      </c>
      <c r="AR76" s="20">
        <v>23.007345036185129</v>
      </c>
      <c r="AS76" s="20">
        <v>26.071898200477239</v>
      </c>
      <c r="AT76" s="20">
        <v>23.545486255394461</v>
      </c>
      <c r="AU76" s="20">
        <v>23.051317410396386</v>
      </c>
      <c r="AV76" s="20">
        <v>23.718381318472055</v>
      </c>
      <c r="AW76" s="20">
        <v>25.1772324798836</v>
      </c>
      <c r="AX76" s="20">
        <v>24.189756415635422</v>
      </c>
      <c r="AY76" s="20">
        <v>24.189756415635422</v>
      </c>
      <c r="AZ76" s="20">
        <v>24.189756415635422</v>
      </c>
      <c r="BA76" s="20">
        <v>24.189756415635422</v>
      </c>
      <c r="BB76" s="20">
        <v>24.189756415635422</v>
      </c>
      <c r="BC76" s="20">
        <v>24.189756415635422</v>
      </c>
      <c r="BD76" s="20">
        <v>24.189756415635422</v>
      </c>
      <c r="BE76" s="20">
        <v>24.189756415635422</v>
      </c>
      <c r="BF76" s="20">
        <v>24.189756415635422</v>
      </c>
      <c r="BG76" s="20">
        <v>24.189756415635422</v>
      </c>
      <c r="BH76" s="20">
        <v>24.189756415635422</v>
      </c>
      <c r="BI76" s="20">
        <v>24.189756415635422</v>
      </c>
      <c r="BJ76" s="20">
        <v>24.189756415635422</v>
      </c>
      <c r="BK76" s="20">
        <v>24.189756415635422</v>
      </c>
      <c r="BL76" s="20">
        <v>24.189756415635422</v>
      </c>
      <c r="BM76" s="20">
        <v>24.189756415635422</v>
      </c>
    </row>
    <row r="77" spans="1:65">
      <c r="A77" s="22">
        <v>0.40000000000000102</v>
      </c>
      <c r="B77" s="20">
        <f ca="1"/>
        <v>4072.8087697924002</v>
      </c>
      <c r="C77" s="20" cm="1">
        <f t="array" ref="C77:AF77">$A77*Total_Maximum_Demand__MVA____Option_2_Winter_POE50</f>
        <v>16.143200019331715</v>
      </c>
      <c r="D77" s="20">
        <v>22.409540550556475</v>
      </c>
      <c r="E77" s="20">
        <v>24.038568290890048</v>
      </c>
      <c r="F77" s="20">
        <v>16.582916369436557</v>
      </c>
      <c r="G77" s="20">
        <v>16.799488568218894</v>
      </c>
      <c r="H77" s="20">
        <v>17.172379027970447</v>
      </c>
      <c r="I77" s="20">
        <v>18.020739954039623</v>
      </c>
      <c r="J77" s="20">
        <v>18.588621221690303</v>
      </c>
      <c r="K77" s="20">
        <v>19.308029300229116</v>
      </c>
      <c r="L77" s="20">
        <v>19.681444515889073</v>
      </c>
      <c r="M77" s="20">
        <v>20.009958843799446</v>
      </c>
      <c r="N77" s="20">
        <v>19.404662010629991</v>
      </c>
      <c r="O77" s="20">
        <v>20.114050566645204</v>
      </c>
      <c r="P77" s="20">
        <v>21.229291653787438</v>
      </c>
      <c r="Q77" s="20">
        <v>20.382978434184935</v>
      </c>
      <c r="R77" s="20">
        <v>20.382978434184935</v>
      </c>
      <c r="S77" s="20">
        <v>20.382978434184935</v>
      </c>
      <c r="T77" s="20">
        <v>20.382978434184935</v>
      </c>
      <c r="U77" s="20">
        <v>20.382978434184935</v>
      </c>
      <c r="V77" s="20">
        <v>20.382978434184935</v>
      </c>
      <c r="W77" s="20">
        <v>20.382978434184935</v>
      </c>
      <c r="X77" s="20">
        <v>20.382978434184935</v>
      </c>
      <c r="Y77" s="20">
        <v>20.382978434184935</v>
      </c>
      <c r="Z77" s="20">
        <v>20.382978434184935</v>
      </c>
      <c r="AA77" s="20">
        <v>20.382978434184935</v>
      </c>
      <c r="AB77" s="20">
        <v>20.382978434184935</v>
      </c>
      <c r="AC77" s="20">
        <v>20.382978434184935</v>
      </c>
      <c r="AD77" s="20">
        <v>20.382978434184935</v>
      </c>
      <c r="AE77" s="20">
        <v>20.382978434184935</v>
      </c>
      <c r="AF77" s="20">
        <v>20.382978434184935</v>
      </c>
      <c r="AH77" s="22">
        <v>0.40000000000000102</v>
      </c>
      <c r="AI77" s="20">
        <f ca="1"/>
        <v>4072.8087697924002</v>
      </c>
      <c r="AJ77" s="20" cm="1">
        <f t="array" ref="AJ77:BM77">$AH77*Total_Maximum_Demand__MVA____Option_2_Winter_POE10</f>
        <v>17.283200054919817</v>
      </c>
      <c r="AK77" s="20">
        <v>23.470509220767859</v>
      </c>
      <c r="AL77" s="20">
        <v>25.163123090533283</v>
      </c>
      <c r="AM77" s="20">
        <v>17.691684278236533</v>
      </c>
      <c r="AN77" s="20">
        <v>17.857974735896029</v>
      </c>
      <c r="AO77" s="20">
        <v>18.222779951253212</v>
      </c>
      <c r="AP77" s="20">
        <v>19.084399650894706</v>
      </c>
      <c r="AQ77" s="20">
        <v>19.554823404604019</v>
      </c>
      <c r="AR77" s="20">
        <v>20.450973365497898</v>
      </c>
      <c r="AS77" s="20">
        <v>23.175020622646443</v>
      </c>
      <c r="AT77" s="20">
        <v>20.929321115906195</v>
      </c>
      <c r="AU77" s="20">
        <v>20.490059920352351</v>
      </c>
      <c r="AV77" s="20">
        <v>21.083005616419612</v>
      </c>
      <c r="AW77" s="20">
        <v>22.379762204340985</v>
      </c>
      <c r="AX77" s="20">
        <v>21.502005702787049</v>
      </c>
      <c r="AY77" s="20">
        <v>21.502005702787049</v>
      </c>
      <c r="AZ77" s="20">
        <v>21.502005702787049</v>
      </c>
      <c r="BA77" s="20">
        <v>21.502005702787049</v>
      </c>
      <c r="BB77" s="20">
        <v>21.502005702787049</v>
      </c>
      <c r="BC77" s="20">
        <v>21.502005702787049</v>
      </c>
      <c r="BD77" s="20">
        <v>21.502005702787049</v>
      </c>
      <c r="BE77" s="20">
        <v>21.502005702787049</v>
      </c>
      <c r="BF77" s="20">
        <v>21.502005702787049</v>
      </c>
      <c r="BG77" s="20">
        <v>21.502005702787049</v>
      </c>
      <c r="BH77" s="20">
        <v>21.502005702787049</v>
      </c>
      <c r="BI77" s="20">
        <v>21.502005702787049</v>
      </c>
      <c r="BJ77" s="20">
        <v>21.502005702787049</v>
      </c>
      <c r="BK77" s="20">
        <v>21.502005702787049</v>
      </c>
      <c r="BL77" s="20">
        <v>21.502005702787049</v>
      </c>
      <c r="BM77" s="20">
        <v>21.502005702787049</v>
      </c>
    </row>
    <row r="78" spans="1:65">
      <c r="A78" s="22">
        <v>0.35000000000000098</v>
      </c>
      <c r="B78" s="20">
        <f ca="1"/>
        <v>4198.8209500603461</v>
      </c>
      <c r="C78" s="20" cm="1">
        <f t="array" ref="C78:AF78">$A78*Total_Maximum_Demand__MVA____Option_2_Winter_POE50</f>
        <v>14.125300016915252</v>
      </c>
      <c r="D78" s="20">
        <v>19.60834798173692</v>
      </c>
      <c r="E78" s="20">
        <v>21.033747254528798</v>
      </c>
      <c r="F78" s="20">
        <v>14.51005182325699</v>
      </c>
      <c r="G78" s="20">
        <v>14.699552497191535</v>
      </c>
      <c r="H78" s="20">
        <v>15.025831649474144</v>
      </c>
      <c r="I78" s="20">
        <v>15.768147459784675</v>
      </c>
      <c r="J78" s="20">
        <v>16.265043568979017</v>
      </c>
      <c r="K78" s="20">
        <v>16.894525637700479</v>
      </c>
      <c r="L78" s="20">
        <v>17.221263951402943</v>
      </c>
      <c r="M78" s="20">
        <v>17.508713988324519</v>
      </c>
      <c r="N78" s="20">
        <v>16.979079259301248</v>
      </c>
      <c r="O78" s="20">
        <v>17.599794245814557</v>
      </c>
      <c r="P78" s="20">
        <v>18.575630197064015</v>
      </c>
      <c r="Q78" s="20">
        <v>17.835106129911821</v>
      </c>
      <c r="R78" s="20">
        <v>17.835106129911821</v>
      </c>
      <c r="S78" s="20">
        <v>17.835106129911821</v>
      </c>
      <c r="T78" s="20">
        <v>17.835106129911821</v>
      </c>
      <c r="U78" s="20">
        <v>17.835106129911821</v>
      </c>
      <c r="V78" s="20">
        <v>17.835106129911821</v>
      </c>
      <c r="W78" s="20">
        <v>17.835106129911821</v>
      </c>
      <c r="X78" s="20">
        <v>17.835106129911821</v>
      </c>
      <c r="Y78" s="20">
        <v>17.835106129911821</v>
      </c>
      <c r="Z78" s="20">
        <v>17.835106129911821</v>
      </c>
      <c r="AA78" s="20">
        <v>17.835106129911821</v>
      </c>
      <c r="AB78" s="20">
        <v>17.835106129911821</v>
      </c>
      <c r="AC78" s="20">
        <v>17.835106129911821</v>
      </c>
      <c r="AD78" s="20">
        <v>17.835106129911821</v>
      </c>
      <c r="AE78" s="20">
        <v>17.835106129911821</v>
      </c>
      <c r="AF78" s="20">
        <v>17.835106129911821</v>
      </c>
      <c r="AH78" s="22">
        <v>0.35000000000000098</v>
      </c>
      <c r="AI78" s="20">
        <f ca="1"/>
        <v>4198.8209500603461</v>
      </c>
      <c r="AJ78" s="20" cm="1">
        <f t="array" ref="AJ78:BM78">$AH78*Total_Maximum_Demand__MVA____Option_2_Winter_POE10</f>
        <v>15.122800048054842</v>
      </c>
      <c r="AK78" s="20">
        <v>20.536695568171879</v>
      </c>
      <c r="AL78" s="20">
        <v>22.017732704216627</v>
      </c>
      <c r="AM78" s="20">
        <v>15.480223743456971</v>
      </c>
      <c r="AN78" s="20">
        <v>15.625727893909028</v>
      </c>
      <c r="AO78" s="20">
        <v>15.944932457346564</v>
      </c>
      <c r="AP78" s="20">
        <v>16.698849694532875</v>
      </c>
      <c r="AQ78" s="20">
        <v>17.110470479028521</v>
      </c>
      <c r="AR78" s="20">
        <v>17.894601694810664</v>
      </c>
      <c r="AS78" s="20">
        <v>20.278143044815643</v>
      </c>
      <c r="AT78" s="20">
        <v>18.313155976417924</v>
      </c>
      <c r="AU78" s="20">
        <v>17.928802430308309</v>
      </c>
      <c r="AV78" s="20">
        <v>18.447629914367166</v>
      </c>
      <c r="AW78" s="20">
        <v>19.582291928798366</v>
      </c>
      <c r="AX78" s="20">
        <v>18.814254989938672</v>
      </c>
      <c r="AY78" s="20">
        <v>18.814254989938672</v>
      </c>
      <c r="AZ78" s="20">
        <v>18.814254989938672</v>
      </c>
      <c r="BA78" s="20">
        <v>18.814254989938672</v>
      </c>
      <c r="BB78" s="20">
        <v>18.814254989938672</v>
      </c>
      <c r="BC78" s="20">
        <v>18.814254989938672</v>
      </c>
      <c r="BD78" s="20">
        <v>18.814254989938672</v>
      </c>
      <c r="BE78" s="20">
        <v>18.814254989938672</v>
      </c>
      <c r="BF78" s="20">
        <v>18.814254989938672</v>
      </c>
      <c r="BG78" s="20">
        <v>18.814254989938672</v>
      </c>
      <c r="BH78" s="20">
        <v>18.814254989938672</v>
      </c>
      <c r="BI78" s="20">
        <v>18.814254989938672</v>
      </c>
      <c r="BJ78" s="20">
        <v>18.814254989938672</v>
      </c>
      <c r="BK78" s="20">
        <v>18.814254989938672</v>
      </c>
      <c r="BL78" s="20">
        <v>18.814254989938672</v>
      </c>
      <c r="BM78" s="20">
        <v>18.814254989938672</v>
      </c>
    </row>
    <row r="79" spans="1:65">
      <c r="A79" s="22">
        <v>0.30000000000000099</v>
      </c>
      <c r="B79" s="20">
        <f ca="1"/>
        <v>4271.337393422089</v>
      </c>
      <c r="C79" s="20" cm="1">
        <f t="array" ref="C79:AF79">$A79*Total_Maximum_Demand__MVA____Option_2_Winter_POE50</f>
        <v>12.107400014498793</v>
      </c>
      <c r="D79" s="20">
        <v>16.807155412917368</v>
      </c>
      <c r="E79" s="20">
        <v>18.028926218167548</v>
      </c>
      <c r="F79" s="20">
        <v>12.437187277077427</v>
      </c>
      <c r="G79" s="20">
        <v>12.599616426164181</v>
      </c>
      <c r="H79" s="20">
        <v>12.879284270977843</v>
      </c>
      <c r="I79" s="20">
        <v>13.515554965529729</v>
      </c>
      <c r="J79" s="20">
        <v>13.941465916267736</v>
      </c>
      <c r="K79" s="20">
        <v>14.481021975171847</v>
      </c>
      <c r="L79" s="20">
        <v>14.761083386916816</v>
      </c>
      <c r="M79" s="20">
        <v>15.007469132849595</v>
      </c>
      <c r="N79" s="20">
        <v>14.553496507972506</v>
      </c>
      <c r="O79" s="20">
        <v>15.085537924983914</v>
      </c>
      <c r="P79" s="20">
        <v>15.921968740340592</v>
      </c>
      <c r="Q79" s="20">
        <v>15.287233825638713</v>
      </c>
      <c r="R79" s="20">
        <v>15.287233825638713</v>
      </c>
      <c r="S79" s="20">
        <v>15.287233825638713</v>
      </c>
      <c r="T79" s="20">
        <v>15.287233825638713</v>
      </c>
      <c r="U79" s="20">
        <v>15.287233825638713</v>
      </c>
      <c r="V79" s="20">
        <v>15.287233825638713</v>
      </c>
      <c r="W79" s="20">
        <v>15.287233825638713</v>
      </c>
      <c r="X79" s="20">
        <v>15.287233825638713</v>
      </c>
      <c r="Y79" s="20">
        <v>15.287233825638713</v>
      </c>
      <c r="Z79" s="20">
        <v>15.287233825638713</v>
      </c>
      <c r="AA79" s="20">
        <v>15.287233825638713</v>
      </c>
      <c r="AB79" s="20">
        <v>15.287233825638713</v>
      </c>
      <c r="AC79" s="20">
        <v>15.287233825638713</v>
      </c>
      <c r="AD79" s="20">
        <v>15.287233825638713</v>
      </c>
      <c r="AE79" s="20">
        <v>15.287233825638713</v>
      </c>
      <c r="AF79" s="20">
        <v>15.287233825638713</v>
      </c>
      <c r="AH79" s="22">
        <v>0.30000000000000099</v>
      </c>
      <c r="AI79" s="20">
        <f ca="1"/>
        <v>4271.337393422089</v>
      </c>
      <c r="AJ79" s="20" cm="1">
        <f t="array" ref="AJ79:BM79">$AH79*Total_Maximum_Demand__MVA____Option_2_Winter_POE10</f>
        <v>12.962400041189872</v>
      </c>
      <c r="AK79" s="20">
        <v>17.602881915575907</v>
      </c>
      <c r="AL79" s="20">
        <v>18.872342317899975</v>
      </c>
      <c r="AM79" s="20">
        <v>13.268763208677409</v>
      </c>
      <c r="AN79" s="20">
        <v>13.393481051922031</v>
      </c>
      <c r="AO79" s="20">
        <v>13.667084963439919</v>
      </c>
      <c r="AP79" s="20">
        <v>14.313299738171041</v>
      </c>
      <c r="AQ79" s="20">
        <v>14.666117553453024</v>
      </c>
      <c r="AR79" s="20">
        <v>15.338230024123433</v>
      </c>
      <c r="AS79" s="20">
        <v>17.381265466984846</v>
      </c>
      <c r="AT79" s="20">
        <v>15.696990836929658</v>
      </c>
      <c r="AU79" s="20">
        <v>15.367544940264274</v>
      </c>
      <c r="AV79" s="20">
        <v>15.812254212314722</v>
      </c>
      <c r="AW79" s="20">
        <v>16.784821653255751</v>
      </c>
      <c r="AX79" s="20">
        <v>16.126504277090298</v>
      </c>
      <c r="AY79" s="20">
        <v>16.126504277090298</v>
      </c>
      <c r="AZ79" s="20">
        <v>16.126504277090298</v>
      </c>
      <c r="BA79" s="20">
        <v>16.126504277090298</v>
      </c>
      <c r="BB79" s="20">
        <v>16.126504277090298</v>
      </c>
      <c r="BC79" s="20">
        <v>16.126504277090298</v>
      </c>
      <c r="BD79" s="20">
        <v>16.126504277090298</v>
      </c>
      <c r="BE79" s="20">
        <v>16.126504277090298</v>
      </c>
      <c r="BF79" s="20">
        <v>16.126504277090298</v>
      </c>
      <c r="BG79" s="20">
        <v>16.126504277090298</v>
      </c>
      <c r="BH79" s="20">
        <v>16.126504277090298</v>
      </c>
      <c r="BI79" s="20">
        <v>16.126504277090298</v>
      </c>
      <c r="BJ79" s="20">
        <v>16.126504277090298</v>
      </c>
      <c r="BK79" s="20">
        <v>16.126504277090298</v>
      </c>
      <c r="BL79" s="20">
        <v>16.126504277090298</v>
      </c>
      <c r="BM79" s="20">
        <v>16.126504277090298</v>
      </c>
    </row>
    <row r="80" spans="1:65">
      <c r="A80" s="22">
        <v>0.250000000000001</v>
      </c>
      <c r="B80" s="20">
        <f ca="1"/>
        <v>4321.8611449446144</v>
      </c>
      <c r="C80" s="20" cm="1">
        <f t="array" ref="C80:AF80">$A80*Total_Maximum_Demand__MVA____Option_2_Winter_POE50</f>
        <v>10.089500012082336</v>
      </c>
      <c r="D80" s="20">
        <v>14.005962844097818</v>
      </c>
      <c r="E80" s="20">
        <v>15.024105181806302</v>
      </c>
      <c r="F80" s="20">
        <v>10.364322730897863</v>
      </c>
      <c r="G80" s="20">
        <v>10.499680355136825</v>
      </c>
      <c r="H80" s="20">
        <v>10.732736892481544</v>
      </c>
      <c r="I80" s="20">
        <v>11.262962471274781</v>
      </c>
      <c r="J80" s="20">
        <v>11.617888263556456</v>
      </c>
      <c r="K80" s="20">
        <v>12.067518312643214</v>
      </c>
      <c r="L80" s="20">
        <v>12.30090282243069</v>
      </c>
      <c r="M80" s="20">
        <v>12.50622427737467</v>
      </c>
      <c r="N80" s="20">
        <v>12.127913756643762</v>
      </c>
      <c r="O80" s="20">
        <v>12.57128160415327</v>
      </c>
      <c r="P80" s="20">
        <v>13.268307283617169</v>
      </c>
      <c r="Q80" s="20">
        <v>12.739361521365604</v>
      </c>
      <c r="R80" s="20">
        <v>12.739361521365604</v>
      </c>
      <c r="S80" s="20">
        <v>12.739361521365604</v>
      </c>
      <c r="T80" s="20">
        <v>12.739361521365604</v>
      </c>
      <c r="U80" s="20">
        <v>12.739361521365604</v>
      </c>
      <c r="V80" s="20">
        <v>12.739361521365604</v>
      </c>
      <c r="W80" s="20">
        <v>12.739361521365604</v>
      </c>
      <c r="X80" s="20">
        <v>12.739361521365604</v>
      </c>
      <c r="Y80" s="20">
        <v>12.739361521365604</v>
      </c>
      <c r="Z80" s="20">
        <v>12.739361521365604</v>
      </c>
      <c r="AA80" s="20">
        <v>12.739361521365604</v>
      </c>
      <c r="AB80" s="20">
        <v>12.739361521365604</v>
      </c>
      <c r="AC80" s="20">
        <v>12.739361521365604</v>
      </c>
      <c r="AD80" s="20">
        <v>12.739361521365604</v>
      </c>
      <c r="AE80" s="20">
        <v>12.739361521365604</v>
      </c>
      <c r="AF80" s="20">
        <v>12.739361521365604</v>
      </c>
      <c r="AH80" s="22">
        <v>0.250000000000001</v>
      </c>
      <c r="AI80" s="20">
        <f ca="1"/>
        <v>4321.8611449446144</v>
      </c>
      <c r="AJ80" s="20" cm="1">
        <f t="array" ref="AJ80:BM80">$AH80*Total_Maximum_Demand__MVA____Option_2_Winter_POE10</f>
        <v>10.8020000343249</v>
      </c>
      <c r="AK80" s="20">
        <v>14.669068262979932</v>
      </c>
      <c r="AL80" s="20">
        <v>15.726951931583324</v>
      </c>
      <c r="AM80" s="20">
        <v>11.057302673897849</v>
      </c>
      <c r="AN80" s="20">
        <v>11.161234209935033</v>
      </c>
      <c r="AO80" s="20">
        <v>11.389237469533274</v>
      </c>
      <c r="AP80" s="20">
        <v>11.92774978180921</v>
      </c>
      <c r="AQ80" s="20">
        <v>12.221764627877528</v>
      </c>
      <c r="AR80" s="20">
        <v>12.781858353436204</v>
      </c>
      <c r="AS80" s="20">
        <v>14.484387889154048</v>
      </c>
      <c r="AT80" s="20">
        <v>13.080825697441389</v>
      </c>
      <c r="AU80" s="20">
        <v>12.806287450220237</v>
      </c>
      <c r="AV80" s="20">
        <v>13.176878510262277</v>
      </c>
      <c r="AW80" s="20">
        <v>13.987351377713134</v>
      </c>
      <c r="AX80" s="20">
        <v>13.438753564241924</v>
      </c>
      <c r="AY80" s="20">
        <v>13.438753564241924</v>
      </c>
      <c r="AZ80" s="20">
        <v>13.438753564241924</v>
      </c>
      <c r="BA80" s="20">
        <v>13.438753564241924</v>
      </c>
      <c r="BB80" s="20">
        <v>13.438753564241924</v>
      </c>
      <c r="BC80" s="20">
        <v>13.438753564241924</v>
      </c>
      <c r="BD80" s="20">
        <v>13.438753564241924</v>
      </c>
      <c r="BE80" s="20">
        <v>13.438753564241924</v>
      </c>
      <c r="BF80" s="20">
        <v>13.438753564241924</v>
      </c>
      <c r="BG80" s="20">
        <v>13.438753564241924</v>
      </c>
      <c r="BH80" s="20">
        <v>13.438753564241924</v>
      </c>
      <c r="BI80" s="20">
        <v>13.438753564241924</v>
      </c>
      <c r="BJ80" s="20">
        <v>13.438753564241924</v>
      </c>
      <c r="BK80" s="20">
        <v>13.438753564241924</v>
      </c>
      <c r="BL80" s="20">
        <v>13.438753564241924</v>
      </c>
      <c r="BM80" s="20">
        <v>13.438753564241924</v>
      </c>
    </row>
    <row r="81" spans="1:65">
      <c r="A81" s="22">
        <v>0.20000000000000101</v>
      </c>
      <c r="B81" s="20">
        <f ca="1"/>
        <v>4353.0669914732325</v>
      </c>
      <c r="C81" s="20" cm="1">
        <f t="array" ref="C81:AF81">$A81*Total_Maximum_Demand__MVA____Option_2_Winter_POE50</f>
        <v>8.0716000096658771</v>
      </c>
      <c r="D81" s="20">
        <v>11.204770275278266</v>
      </c>
      <c r="E81" s="20">
        <v>12.019284145445054</v>
      </c>
      <c r="F81" s="20">
        <v>8.2914581847182998</v>
      </c>
      <c r="G81" s="20">
        <v>8.3997442841094685</v>
      </c>
      <c r="H81" s="20">
        <v>8.5861895139852447</v>
      </c>
      <c r="I81" s="20">
        <v>9.0103699770198347</v>
      </c>
      <c r="J81" s="20">
        <v>9.2943106108451747</v>
      </c>
      <c r="K81" s="20">
        <v>9.6540146501145809</v>
      </c>
      <c r="L81" s="20">
        <v>9.8407222579445612</v>
      </c>
      <c r="M81" s="20">
        <v>10.004979421899748</v>
      </c>
      <c r="N81" s="20">
        <v>9.7023310053150205</v>
      </c>
      <c r="O81" s="20">
        <v>10.057025283322627</v>
      </c>
      <c r="P81" s="20">
        <v>10.614645826893746</v>
      </c>
      <c r="Q81" s="20">
        <v>10.191489217092494</v>
      </c>
      <c r="R81" s="20">
        <v>10.191489217092494</v>
      </c>
      <c r="S81" s="20">
        <v>10.191489217092494</v>
      </c>
      <c r="T81" s="20">
        <v>10.191489217092494</v>
      </c>
      <c r="U81" s="20">
        <v>10.191489217092494</v>
      </c>
      <c r="V81" s="20">
        <v>10.191489217092494</v>
      </c>
      <c r="W81" s="20">
        <v>10.191489217092494</v>
      </c>
      <c r="X81" s="20">
        <v>10.191489217092494</v>
      </c>
      <c r="Y81" s="20">
        <v>10.191489217092494</v>
      </c>
      <c r="Z81" s="20">
        <v>10.191489217092494</v>
      </c>
      <c r="AA81" s="20">
        <v>10.191489217092494</v>
      </c>
      <c r="AB81" s="20">
        <v>10.191489217092494</v>
      </c>
      <c r="AC81" s="20">
        <v>10.191489217092494</v>
      </c>
      <c r="AD81" s="20">
        <v>10.191489217092494</v>
      </c>
      <c r="AE81" s="20">
        <v>10.191489217092494</v>
      </c>
      <c r="AF81" s="20">
        <v>10.191489217092494</v>
      </c>
      <c r="AH81" s="22">
        <v>0.20000000000000101</v>
      </c>
      <c r="AI81" s="20">
        <f ca="1"/>
        <v>4353.0669914732325</v>
      </c>
      <c r="AJ81" s="20" cm="1">
        <f t="array" ref="AJ81:BM81">$AH81*Total_Maximum_Demand__MVA____Option_2_Winter_POE10</f>
        <v>8.6416000274599298</v>
      </c>
      <c r="AK81" s="20">
        <v>11.735254610383958</v>
      </c>
      <c r="AL81" s="20">
        <v>12.581561545266673</v>
      </c>
      <c r="AM81" s="20">
        <v>8.8458421391182895</v>
      </c>
      <c r="AN81" s="20">
        <v>8.9289873679480358</v>
      </c>
      <c r="AO81" s="20">
        <v>9.1113899756266292</v>
      </c>
      <c r="AP81" s="20">
        <v>9.5421998254473781</v>
      </c>
      <c r="AQ81" s="20">
        <v>9.7774117023020342</v>
      </c>
      <c r="AR81" s="20">
        <v>10.225486682748974</v>
      </c>
      <c r="AS81" s="20">
        <v>11.58751031132325</v>
      </c>
      <c r="AT81" s="20">
        <v>10.464660557953122</v>
      </c>
      <c r="AU81" s="20">
        <v>10.2450299601762</v>
      </c>
      <c r="AV81" s="20">
        <v>10.541502808209833</v>
      </c>
      <c r="AW81" s="20">
        <v>11.189881102170519</v>
      </c>
      <c r="AX81" s="20">
        <v>10.751002851393551</v>
      </c>
      <c r="AY81" s="20">
        <v>10.751002851393551</v>
      </c>
      <c r="AZ81" s="20">
        <v>10.751002851393551</v>
      </c>
      <c r="BA81" s="20">
        <v>10.751002851393551</v>
      </c>
      <c r="BB81" s="20">
        <v>10.751002851393551</v>
      </c>
      <c r="BC81" s="20">
        <v>10.751002851393551</v>
      </c>
      <c r="BD81" s="20">
        <v>10.751002851393551</v>
      </c>
      <c r="BE81" s="20">
        <v>10.751002851393551</v>
      </c>
      <c r="BF81" s="20">
        <v>10.751002851393551</v>
      </c>
      <c r="BG81" s="20">
        <v>10.751002851393551</v>
      </c>
      <c r="BH81" s="20">
        <v>10.751002851393551</v>
      </c>
      <c r="BI81" s="20">
        <v>10.751002851393551</v>
      </c>
      <c r="BJ81" s="20">
        <v>10.751002851393551</v>
      </c>
      <c r="BK81" s="20">
        <v>10.751002851393551</v>
      </c>
      <c r="BL81" s="20">
        <v>10.751002851393551</v>
      </c>
      <c r="BM81" s="20">
        <v>10.751002851393551</v>
      </c>
    </row>
    <row r="82" spans="1:65">
      <c r="A82" s="22">
        <v>0.15000000000000099</v>
      </c>
      <c r="B82" s="20">
        <f ca="1"/>
        <v>4369.4129110834619</v>
      </c>
      <c r="C82" s="20" cm="1">
        <f t="array" ref="C82:AF82">$A82*Total_Maximum_Demand__MVA____Option_2_Winter_POE50</f>
        <v>6.0537000072494171</v>
      </c>
      <c r="D82" s="20">
        <v>8.4035777064587123</v>
      </c>
      <c r="E82" s="20">
        <v>9.0144631090838043</v>
      </c>
      <c r="F82" s="20">
        <v>6.2185936385387341</v>
      </c>
      <c r="G82" s="20">
        <v>6.2998082130821107</v>
      </c>
      <c r="H82" s="20">
        <v>6.4396421354889437</v>
      </c>
      <c r="I82" s="20">
        <v>6.7577774827648867</v>
      </c>
      <c r="J82" s="20">
        <v>6.9707329581338922</v>
      </c>
      <c r="K82" s="20">
        <v>7.2405109875859477</v>
      </c>
      <c r="L82" s="20">
        <v>7.3805416934584329</v>
      </c>
      <c r="M82" s="20">
        <v>7.5037345664248223</v>
      </c>
      <c r="N82" s="20">
        <v>7.2767482539862769</v>
      </c>
      <c r="O82" s="20">
        <v>7.5427689624919827</v>
      </c>
      <c r="P82" s="20">
        <v>7.9609843701703218</v>
      </c>
      <c r="Q82" s="20">
        <v>7.6436169128193816</v>
      </c>
      <c r="R82" s="20">
        <v>7.6436169128193816</v>
      </c>
      <c r="S82" s="20">
        <v>7.6436169128193816</v>
      </c>
      <c r="T82" s="20">
        <v>7.6436169128193816</v>
      </c>
      <c r="U82" s="20">
        <v>7.6436169128193816</v>
      </c>
      <c r="V82" s="20">
        <v>7.6436169128193816</v>
      </c>
      <c r="W82" s="20">
        <v>7.6436169128193816</v>
      </c>
      <c r="X82" s="20">
        <v>7.6436169128193816</v>
      </c>
      <c r="Y82" s="20">
        <v>7.6436169128193816</v>
      </c>
      <c r="Z82" s="20">
        <v>7.6436169128193816</v>
      </c>
      <c r="AA82" s="20">
        <v>7.6436169128193816</v>
      </c>
      <c r="AB82" s="20">
        <v>7.6436169128193816</v>
      </c>
      <c r="AC82" s="20">
        <v>7.6436169128193816</v>
      </c>
      <c r="AD82" s="20">
        <v>7.6436169128193816</v>
      </c>
      <c r="AE82" s="20">
        <v>7.6436169128193816</v>
      </c>
      <c r="AF82" s="20">
        <v>7.6436169128193816</v>
      </c>
      <c r="AH82" s="22">
        <v>0.15000000000000099</v>
      </c>
      <c r="AI82" s="20">
        <f ca="1"/>
        <v>4369.4129110834619</v>
      </c>
      <c r="AJ82" s="20" cm="1">
        <f t="array" ref="AJ82:BM82">$AH82*Total_Maximum_Demand__MVA____Option_2_Winter_POE10</f>
        <v>6.4812000205949571</v>
      </c>
      <c r="AK82" s="20">
        <v>8.8014409577879817</v>
      </c>
      <c r="AL82" s="20">
        <v>9.4361711589500192</v>
      </c>
      <c r="AM82" s="20">
        <v>6.6343816043387269</v>
      </c>
      <c r="AN82" s="20">
        <v>6.6967405259610375</v>
      </c>
      <c r="AO82" s="20">
        <v>6.8335424817199817</v>
      </c>
      <c r="AP82" s="20">
        <v>7.1566498690855447</v>
      </c>
      <c r="AQ82" s="20">
        <v>7.3330587767265367</v>
      </c>
      <c r="AR82" s="20">
        <v>7.6691150120617424</v>
      </c>
      <c r="AS82" s="20">
        <v>8.6906327334924516</v>
      </c>
      <c r="AT82" s="20">
        <v>7.8484954184648545</v>
      </c>
      <c r="AU82" s="20">
        <v>7.6837724701321628</v>
      </c>
      <c r="AV82" s="20">
        <v>7.9061271061573866</v>
      </c>
      <c r="AW82" s="20">
        <v>8.3924108266279021</v>
      </c>
      <c r="AX82" s="20">
        <v>8.0632521385451756</v>
      </c>
      <c r="AY82" s="20">
        <v>8.0632521385451756</v>
      </c>
      <c r="AZ82" s="20">
        <v>8.0632521385451756</v>
      </c>
      <c r="BA82" s="20">
        <v>8.0632521385451756</v>
      </c>
      <c r="BB82" s="20">
        <v>8.0632521385451756</v>
      </c>
      <c r="BC82" s="20">
        <v>8.0632521385451756</v>
      </c>
      <c r="BD82" s="20">
        <v>8.0632521385451756</v>
      </c>
      <c r="BE82" s="20">
        <v>8.0632521385451756</v>
      </c>
      <c r="BF82" s="20">
        <v>8.0632521385451756</v>
      </c>
      <c r="BG82" s="20">
        <v>8.0632521385451756</v>
      </c>
      <c r="BH82" s="20">
        <v>8.0632521385451756</v>
      </c>
      <c r="BI82" s="20">
        <v>8.0632521385451756</v>
      </c>
      <c r="BJ82" s="20">
        <v>8.0632521385451756</v>
      </c>
      <c r="BK82" s="20">
        <v>8.0632521385451756</v>
      </c>
      <c r="BL82" s="20">
        <v>8.0632521385451756</v>
      </c>
      <c r="BM82" s="20">
        <v>8.0632521385451756</v>
      </c>
    </row>
    <row r="83" spans="1:65">
      <c r="A83" s="22">
        <v>0.100000000000001</v>
      </c>
      <c r="B83" s="20">
        <f ca="1"/>
        <v>4378.6260657728635</v>
      </c>
      <c r="C83" s="20" cm="1">
        <f t="array" ref="C83:AF83">$A83*Total_Maximum_Demand__MVA____Option_2_Winter_POE50</f>
        <v>4.035800004832959</v>
      </c>
      <c r="D83" s="20">
        <v>5.6023851376391605</v>
      </c>
      <c r="E83" s="20">
        <v>6.0096420727225572</v>
      </c>
      <c r="F83" s="20">
        <v>4.1457290923591703</v>
      </c>
      <c r="G83" s="20">
        <v>4.1998721420547547</v>
      </c>
      <c r="H83" s="20">
        <v>4.2930947569926436</v>
      </c>
      <c r="I83" s="20">
        <v>4.5051849885099395</v>
      </c>
      <c r="J83" s="20">
        <v>4.6471553054226105</v>
      </c>
      <c r="K83" s="20">
        <v>4.8270073250573153</v>
      </c>
      <c r="L83" s="20">
        <v>4.9203611289723055</v>
      </c>
      <c r="M83" s="20">
        <v>5.0024897109498987</v>
      </c>
      <c r="N83" s="20">
        <v>4.8511655026575342</v>
      </c>
      <c r="O83" s="20">
        <v>5.0285126416613384</v>
      </c>
      <c r="P83" s="20">
        <v>5.3073229134468995</v>
      </c>
      <c r="Q83" s="20">
        <v>5.0957446085462719</v>
      </c>
      <c r="R83" s="20">
        <v>5.0957446085462719</v>
      </c>
      <c r="S83" s="20">
        <v>5.0957446085462719</v>
      </c>
      <c r="T83" s="20">
        <v>5.0957446085462719</v>
      </c>
      <c r="U83" s="20">
        <v>5.0957446085462719</v>
      </c>
      <c r="V83" s="20">
        <v>5.0957446085462719</v>
      </c>
      <c r="W83" s="20">
        <v>5.0957446085462719</v>
      </c>
      <c r="X83" s="20">
        <v>5.0957446085462719</v>
      </c>
      <c r="Y83" s="20">
        <v>5.0957446085462719</v>
      </c>
      <c r="Z83" s="20">
        <v>5.0957446085462719</v>
      </c>
      <c r="AA83" s="20">
        <v>5.0957446085462719</v>
      </c>
      <c r="AB83" s="20">
        <v>5.0957446085462719</v>
      </c>
      <c r="AC83" s="20">
        <v>5.0957446085462719</v>
      </c>
      <c r="AD83" s="20">
        <v>5.0957446085462719</v>
      </c>
      <c r="AE83" s="20">
        <v>5.0957446085462719</v>
      </c>
      <c r="AF83" s="20">
        <v>5.0957446085462719</v>
      </c>
      <c r="AH83" s="22">
        <v>0.100000000000001</v>
      </c>
      <c r="AI83" s="20">
        <f ca="1"/>
        <v>4378.6260657728635</v>
      </c>
      <c r="AJ83" s="20" cm="1">
        <f t="array" ref="AJ83:BM83">$AH83*Total_Maximum_Demand__MVA____Option_2_Winter_POE10</f>
        <v>4.3208000137299862</v>
      </c>
      <c r="AK83" s="20">
        <v>5.8676273051920083</v>
      </c>
      <c r="AL83" s="20">
        <v>6.2907807726333678</v>
      </c>
      <c r="AM83" s="20">
        <v>4.4229210695591661</v>
      </c>
      <c r="AN83" s="20">
        <v>4.4644936839740401</v>
      </c>
      <c r="AO83" s="20">
        <v>4.5556949878133368</v>
      </c>
      <c r="AP83" s="20">
        <v>4.771099912723713</v>
      </c>
      <c r="AQ83" s="20">
        <v>4.8887058511510411</v>
      </c>
      <c r="AR83" s="20">
        <v>5.1127433413745127</v>
      </c>
      <c r="AS83" s="20">
        <v>5.7937551556616542</v>
      </c>
      <c r="AT83" s="20">
        <v>5.2323302789765878</v>
      </c>
      <c r="AU83" s="20">
        <v>5.122514980088126</v>
      </c>
      <c r="AV83" s="20">
        <v>5.2707514041049421</v>
      </c>
      <c r="AW83" s="20">
        <v>5.5949405510852879</v>
      </c>
      <c r="AX83" s="20">
        <v>5.3755014256968021</v>
      </c>
      <c r="AY83" s="20">
        <v>5.3755014256968021</v>
      </c>
      <c r="AZ83" s="20">
        <v>5.3755014256968021</v>
      </c>
      <c r="BA83" s="20">
        <v>5.3755014256968021</v>
      </c>
      <c r="BB83" s="20">
        <v>5.3755014256968021</v>
      </c>
      <c r="BC83" s="20">
        <v>5.3755014256968021</v>
      </c>
      <c r="BD83" s="20">
        <v>5.3755014256968021</v>
      </c>
      <c r="BE83" s="20">
        <v>5.3755014256968021</v>
      </c>
      <c r="BF83" s="20">
        <v>5.3755014256968021</v>
      </c>
      <c r="BG83" s="20">
        <v>5.3755014256968021</v>
      </c>
      <c r="BH83" s="20">
        <v>5.3755014256968021</v>
      </c>
      <c r="BI83" s="20">
        <v>5.3755014256968021</v>
      </c>
      <c r="BJ83" s="20">
        <v>5.3755014256968021</v>
      </c>
      <c r="BK83" s="20">
        <v>5.3755014256968021</v>
      </c>
      <c r="BL83" s="20">
        <v>5.3755014256968021</v>
      </c>
      <c r="BM83" s="20">
        <v>5.3755014256968021</v>
      </c>
    </row>
    <row r="84" spans="1:65">
      <c r="A84" s="22">
        <v>5.0000000000001002E-2</v>
      </c>
      <c r="B84" s="20">
        <f ca="1"/>
        <v>4391.7028014610469</v>
      </c>
      <c r="C84" s="20" cm="1">
        <f t="array" ref="C84:AF84">$A84*Total_Maximum_Demand__MVA____Option_2_Winter_POE50</f>
        <v>2.0179000024164995</v>
      </c>
      <c r="D84" s="20">
        <v>2.8011925688196082</v>
      </c>
      <c r="E84" s="20">
        <v>3.0048210363613084</v>
      </c>
      <c r="F84" s="20">
        <v>2.072864546179606</v>
      </c>
      <c r="G84" s="20">
        <v>2.0999360710273987</v>
      </c>
      <c r="H84" s="20">
        <v>2.1465473784963431</v>
      </c>
      <c r="I84" s="20">
        <v>2.2525924942549924</v>
      </c>
      <c r="J84" s="20">
        <v>2.3235776527113283</v>
      </c>
      <c r="K84" s="20">
        <v>2.4135036625286816</v>
      </c>
      <c r="L84" s="20">
        <v>2.4601805644861772</v>
      </c>
      <c r="M84" s="20">
        <v>2.5012448554749742</v>
      </c>
      <c r="N84" s="20">
        <v>2.4255827513287915</v>
      </c>
      <c r="O84" s="20">
        <v>2.5142563208306945</v>
      </c>
      <c r="P84" s="20">
        <v>2.6536614567234764</v>
      </c>
      <c r="Q84" s="20">
        <v>2.5478723042731617</v>
      </c>
      <c r="R84" s="20">
        <v>2.5478723042731617</v>
      </c>
      <c r="S84" s="20">
        <v>2.5478723042731617</v>
      </c>
      <c r="T84" s="20">
        <v>2.5478723042731617</v>
      </c>
      <c r="U84" s="20">
        <v>2.5478723042731617</v>
      </c>
      <c r="V84" s="20">
        <v>2.5478723042731617</v>
      </c>
      <c r="W84" s="20">
        <v>2.5478723042731617</v>
      </c>
      <c r="X84" s="20">
        <v>2.5478723042731617</v>
      </c>
      <c r="Y84" s="20">
        <v>2.5478723042731617</v>
      </c>
      <c r="Z84" s="20">
        <v>2.5478723042731617</v>
      </c>
      <c r="AA84" s="20">
        <v>2.5478723042731617</v>
      </c>
      <c r="AB84" s="20">
        <v>2.5478723042731617</v>
      </c>
      <c r="AC84" s="20">
        <v>2.5478723042731617</v>
      </c>
      <c r="AD84" s="20">
        <v>2.5478723042731617</v>
      </c>
      <c r="AE84" s="20">
        <v>2.5478723042731617</v>
      </c>
      <c r="AF84" s="20">
        <v>2.5478723042731617</v>
      </c>
      <c r="AH84" s="22">
        <v>5.0000000000001002E-2</v>
      </c>
      <c r="AI84" s="20">
        <f ca="1"/>
        <v>4391.7028014610469</v>
      </c>
      <c r="AJ84" s="20" cm="1">
        <f t="array" ref="AJ84:BM84">$AH84*Total_Maximum_Demand__MVA____Option_2_Winter_POE10</f>
        <v>2.1604000068650149</v>
      </c>
      <c r="AK84" s="20">
        <v>2.9338136525960334</v>
      </c>
      <c r="AL84" s="20">
        <v>3.1453903863167154</v>
      </c>
      <c r="AM84" s="20">
        <v>2.2114605347796052</v>
      </c>
      <c r="AN84" s="20">
        <v>2.2322468419870427</v>
      </c>
      <c r="AO84" s="20">
        <v>2.2778474939066911</v>
      </c>
      <c r="AP84" s="20">
        <v>2.3855499563618801</v>
      </c>
      <c r="AQ84" s="20">
        <v>2.444352925575545</v>
      </c>
      <c r="AR84" s="20">
        <v>2.5563716706872817</v>
      </c>
      <c r="AS84" s="20">
        <v>2.896877577830856</v>
      </c>
      <c r="AT84" s="20">
        <v>2.6161651394883201</v>
      </c>
      <c r="AU84" s="20">
        <v>2.5612574900440883</v>
      </c>
      <c r="AV84" s="20">
        <v>2.6353757020524977</v>
      </c>
      <c r="AW84" s="20">
        <v>2.7974702755426719</v>
      </c>
      <c r="AX84" s="20">
        <v>2.6877507128484281</v>
      </c>
      <c r="AY84" s="20">
        <v>2.6877507128484281</v>
      </c>
      <c r="AZ84" s="20">
        <v>2.6877507128484281</v>
      </c>
      <c r="BA84" s="20">
        <v>2.6877507128484281</v>
      </c>
      <c r="BB84" s="20">
        <v>2.6877507128484281</v>
      </c>
      <c r="BC84" s="20">
        <v>2.6877507128484281</v>
      </c>
      <c r="BD84" s="20">
        <v>2.6877507128484281</v>
      </c>
      <c r="BE84" s="20">
        <v>2.6877507128484281</v>
      </c>
      <c r="BF84" s="20">
        <v>2.6877507128484281</v>
      </c>
      <c r="BG84" s="20">
        <v>2.6877507128484281</v>
      </c>
      <c r="BH84" s="20">
        <v>2.6877507128484281</v>
      </c>
      <c r="BI84" s="20">
        <v>2.6877507128484281</v>
      </c>
      <c r="BJ84" s="20">
        <v>2.6877507128484281</v>
      </c>
      <c r="BK84" s="20">
        <v>2.6877507128484281</v>
      </c>
      <c r="BL84" s="20">
        <v>2.6877507128484281</v>
      </c>
      <c r="BM84" s="20">
        <v>2.6877507128484281</v>
      </c>
    </row>
    <row r="85" spans="1:65">
      <c r="A85" s="22">
        <v>9.9920072216264108E-16</v>
      </c>
      <c r="B85" s="20">
        <f ca="1"/>
        <v>4391.7028014610469</v>
      </c>
      <c r="C85" s="20" cm="1">
        <f t="array" ref="C85:AF85">$A85*Total_Maximum_Demand__MVA____Option_2_Winter_POE50</f>
        <v>4.0325742793330421E-14</v>
      </c>
      <c r="D85" s="20">
        <v>5.5979072753622402E-14</v>
      </c>
      <c r="E85" s="20">
        <v>6.0048386990033103E-14</v>
      </c>
      <c r="F85" s="20">
        <v>4.142415502975912E-14</v>
      </c>
      <c r="G85" s="20">
        <v>4.1965152773318274E-14</v>
      </c>
      <c r="H85" s="20">
        <v>4.2896633814996548E-14</v>
      </c>
      <c r="I85" s="20">
        <v>4.5015840939953768E-14</v>
      </c>
      <c r="J85" s="20">
        <v>4.6434409371801743E-14</v>
      </c>
      <c r="K85" s="20">
        <v>4.8231492050815791E-14</v>
      </c>
      <c r="L85" s="20">
        <v>4.9164283933700659E-14</v>
      </c>
      <c r="M85" s="20">
        <v>4.99849133179227E-14</v>
      </c>
      <c r="N85" s="20">
        <v>4.8472880735858515E-14</v>
      </c>
      <c r="O85" s="20">
        <v>5.0244934629519292E-14</v>
      </c>
      <c r="P85" s="20">
        <v>5.3030808878664208E-14</v>
      </c>
      <c r="Q85" s="20">
        <v>5.091671692815769E-14</v>
      </c>
      <c r="R85" s="20">
        <v>5.091671692815769E-14</v>
      </c>
      <c r="S85" s="20">
        <v>5.091671692815769E-14</v>
      </c>
      <c r="T85" s="20">
        <v>5.091671692815769E-14</v>
      </c>
      <c r="U85" s="20">
        <v>5.091671692815769E-14</v>
      </c>
      <c r="V85" s="20">
        <v>5.091671692815769E-14</v>
      </c>
      <c r="W85" s="20">
        <v>5.091671692815769E-14</v>
      </c>
      <c r="X85" s="20">
        <v>5.091671692815769E-14</v>
      </c>
      <c r="Y85" s="20">
        <v>5.091671692815769E-14</v>
      </c>
      <c r="Z85" s="20">
        <v>5.091671692815769E-14</v>
      </c>
      <c r="AA85" s="20">
        <v>5.091671692815769E-14</v>
      </c>
      <c r="AB85" s="20">
        <v>5.091671692815769E-14</v>
      </c>
      <c r="AC85" s="20">
        <v>5.091671692815769E-14</v>
      </c>
      <c r="AD85" s="20">
        <v>5.091671692815769E-14</v>
      </c>
      <c r="AE85" s="20">
        <v>5.091671692815769E-14</v>
      </c>
      <c r="AF85" s="20">
        <v>5.091671692815769E-14</v>
      </c>
      <c r="AH85" s="22">
        <v>9.9920072216264108E-16</v>
      </c>
      <c r="AI85" s="20">
        <f ca="1"/>
        <v>4391.7028014610469</v>
      </c>
      <c r="AJ85" s="20" cm="1">
        <f t="array" ref="AJ85:BM85">$AH85*Total_Maximum_Demand__MVA____Option_2_Winter_POE10</f>
        <v>4.3173464940393085E-14</v>
      </c>
      <c r="AK85" s="20">
        <v>5.8629374407290271E-14</v>
      </c>
      <c r="AL85" s="20">
        <v>6.2857526909820558E-14</v>
      </c>
      <c r="AM85" s="20">
        <v>4.4193859267718355E-14</v>
      </c>
      <c r="AN85" s="20">
        <v>4.460925313117366E-14</v>
      </c>
      <c r="AO85" s="20">
        <v>4.5520537217757646E-14</v>
      </c>
      <c r="AP85" s="20">
        <v>4.7672864783035996E-14</v>
      </c>
      <c r="AQ85" s="20">
        <v>4.8847984169108003E-14</v>
      </c>
      <c r="AR85" s="20">
        <v>5.1086568389335963E-14</v>
      </c>
      <c r="AS85" s="20">
        <v>5.7891243355705918E-14</v>
      </c>
      <c r="AT85" s="20">
        <v>5.2281481933468068E-14</v>
      </c>
      <c r="AU85" s="20">
        <v>5.118420667392951E-14</v>
      </c>
      <c r="AV85" s="20">
        <v>5.2665386093213599E-14</v>
      </c>
      <c r="AW85" s="20">
        <v>5.5904686391014081E-14</v>
      </c>
      <c r="AX85" s="20">
        <v>5.3712049065424977E-14</v>
      </c>
      <c r="AY85" s="20">
        <v>5.3712049065424977E-14</v>
      </c>
      <c r="AZ85" s="20">
        <v>5.3712049065424977E-14</v>
      </c>
      <c r="BA85" s="20">
        <v>5.3712049065424977E-14</v>
      </c>
      <c r="BB85" s="20">
        <v>5.3712049065424977E-14</v>
      </c>
      <c r="BC85" s="20">
        <v>5.3712049065424977E-14</v>
      </c>
      <c r="BD85" s="20">
        <v>5.3712049065424977E-14</v>
      </c>
      <c r="BE85" s="20">
        <v>5.3712049065424977E-14</v>
      </c>
      <c r="BF85" s="20">
        <v>5.3712049065424977E-14</v>
      </c>
      <c r="BG85" s="20">
        <v>5.3712049065424977E-14</v>
      </c>
      <c r="BH85" s="20">
        <v>5.3712049065424977E-14</v>
      </c>
      <c r="BI85" s="20">
        <v>5.3712049065424977E-14</v>
      </c>
      <c r="BJ85" s="20">
        <v>5.3712049065424977E-14</v>
      </c>
      <c r="BK85" s="20">
        <v>5.3712049065424977E-14</v>
      </c>
      <c r="BL85" s="20">
        <v>5.3712049065424977E-14</v>
      </c>
      <c r="BM85" s="20">
        <v>5.3712049065424977E-14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45.875889478756093</v>
      </c>
      <c r="D90" s="20">
        <v>60.958899861625802</v>
      </c>
      <c r="E90" s="20">
        <v>65.067429757883986</v>
      </c>
      <c r="F90" s="20">
        <v>45.6165286701046</v>
      </c>
      <c r="G90" s="20">
        <v>45.615122008415739</v>
      </c>
      <c r="H90" s="20">
        <v>46.0850255054239</v>
      </c>
      <c r="I90" s="20">
        <v>46.60047800937609</v>
      </c>
      <c r="J90" s="20">
        <v>47.657611104691057</v>
      </c>
      <c r="K90" s="20">
        <v>48.417094503456866</v>
      </c>
      <c r="L90" s="20">
        <v>48.830002805640362</v>
      </c>
      <c r="M90" s="20">
        <v>49.282336427784188</v>
      </c>
      <c r="N90" s="20">
        <v>49.6956781336321</v>
      </c>
      <c r="O90" s="20">
        <v>50.440972160857612</v>
      </c>
      <c r="P90" s="20">
        <v>51.365527320212593</v>
      </c>
      <c r="Q90" s="20">
        <v>51.303042282827747</v>
      </c>
      <c r="R90" s="20">
        <v>51.303042282827747</v>
      </c>
      <c r="S90" s="20">
        <v>51.303042282827747</v>
      </c>
      <c r="T90" s="20">
        <v>51.303042282827747</v>
      </c>
      <c r="U90" s="20">
        <v>51.303042282827747</v>
      </c>
      <c r="V90" s="20">
        <v>51.303042282827747</v>
      </c>
      <c r="W90" s="20">
        <v>51.303042282827747</v>
      </c>
      <c r="X90" s="20">
        <v>51.303042282827747</v>
      </c>
      <c r="Y90" s="20">
        <v>51.303042282827747</v>
      </c>
      <c r="Z90" s="20">
        <v>51.303042282827747</v>
      </c>
      <c r="AA90" s="20">
        <v>51.303042282827747</v>
      </c>
      <c r="AB90" s="20">
        <v>51.303042282827747</v>
      </c>
      <c r="AC90" s="20">
        <v>51.303042282827747</v>
      </c>
      <c r="AD90" s="20">
        <v>51.303042282827747</v>
      </c>
      <c r="AE90" s="20">
        <v>51.303042282827747</v>
      </c>
      <c r="AF90" s="20">
        <v>51.303042282827747</v>
      </c>
      <c r="AG90" s="20"/>
      <c r="AH90" s="22" cm="1">
        <f t="array" ref="AH90:AH113">Percent_MD</f>
        <v>1</v>
      </c>
      <c r="AI90" s="20" cm="1">
        <f t="array" aca="1" ref="AI90:AI113" ca="1">Summer___MD___Hours</f>
        <v>0</v>
      </c>
      <c r="AJ90" s="20" cm="1">
        <f t="array" ref="AJ90:BM90">$AH90*Total_Maximum_Demand__MVA____Option_2_Summer_POE10</f>
        <v>51.155352286103621</v>
      </c>
      <c r="AK90" s="20">
        <v>66.268628335917825</v>
      </c>
      <c r="AL90" s="20">
        <v>70.226089623756579</v>
      </c>
      <c r="AM90" s="20">
        <v>50.657394858916035</v>
      </c>
      <c r="AN90" s="20">
        <v>50.677153725098805</v>
      </c>
      <c r="AO90" s="20">
        <v>51.084586391096124</v>
      </c>
      <c r="AP90" s="20">
        <v>52.157205327214314</v>
      </c>
      <c r="AQ90" s="20">
        <v>52.876382700041546</v>
      </c>
      <c r="AR90" s="20">
        <v>53.579825326427695</v>
      </c>
      <c r="AS90" s="20">
        <v>54.402289803287587</v>
      </c>
      <c r="AT90" s="20">
        <v>55.165172742601001</v>
      </c>
      <c r="AU90" s="20">
        <v>55.905217943526637</v>
      </c>
      <c r="AV90" s="20">
        <v>55.990952345787946</v>
      </c>
      <c r="AW90" s="20">
        <v>56.854459975199802</v>
      </c>
      <c r="AX90" s="20">
        <v>56.202322191607124</v>
      </c>
      <c r="AY90" s="20">
        <v>56.202322191607124</v>
      </c>
      <c r="AZ90" s="20">
        <v>56.202322191607124</v>
      </c>
      <c r="BA90" s="20">
        <v>56.202322191607124</v>
      </c>
      <c r="BB90" s="20">
        <v>56.202322191607124</v>
      </c>
      <c r="BC90" s="20">
        <v>56.202322191607124</v>
      </c>
      <c r="BD90" s="20">
        <v>56.202322191607124</v>
      </c>
      <c r="BE90" s="20">
        <v>56.202322191607124</v>
      </c>
      <c r="BF90" s="20">
        <v>56.202322191607124</v>
      </c>
      <c r="BG90" s="20">
        <v>56.202322191607124</v>
      </c>
      <c r="BH90" s="20">
        <v>56.202322191607124</v>
      </c>
      <c r="BI90" s="20">
        <v>56.202322191607124</v>
      </c>
      <c r="BJ90" s="20">
        <v>56.202322191607124</v>
      </c>
      <c r="BK90" s="20">
        <v>56.202322191607124</v>
      </c>
      <c r="BL90" s="20">
        <v>56.202322191607124</v>
      </c>
      <c r="BM90" s="20">
        <v>56.202322191607124</v>
      </c>
    </row>
    <row r="91" spans="1:65">
      <c r="A91" s="22">
        <v>0.99</v>
      </c>
      <c r="B91" s="20">
        <f ca="1"/>
        <v>0</v>
      </c>
      <c r="C91" s="20" cm="1">
        <f t="array" ref="C91:AF91">$A91*Total_Maximum_Demand__MVA____Option_2_Summer_POE50</f>
        <v>45.417130583968529</v>
      </c>
      <c r="D91" s="20">
        <v>60.349310863009542</v>
      </c>
      <c r="E91" s="20">
        <v>64.41675546030514</v>
      </c>
      <c r="F91" s="20">
        <v>45.160363383403556</v>
      </c>
      <c r="G91" s="20">
        <v>45.15897078833158</v>
      </c>
      <c r="H91" s="20">
        <v>45.62417525036966</v>
      </c>
      <c r="I91" s="20">
        <v>46.134473229282328</v>
      </c>
      <c r="J91" s="20">
        <v>47.181034993644147</v>
      </c>
      <c r="K91" s="20">
        <v>47.932923558422296</v>
      </c>
      <c r="L91" s="20">
        <v>48.341702777583954</v>
      </c>
      <c r="M91" s="20">
        <v>48.789513063506348</v>
      </c>
      <c r="N91" s="20">
        <v>49.198721352295777</v>
      </c>
      <c r="O91" s="20">
        <v>49.936562439249037</v>
      </c>
      <c r="P91" s="20">
        <v>50.851872047010467</v>
      </c>
      <c r="Q91" s="20">
        <v>50.790011859999467</v>
      </c>
      <c r="R91" s="20">
        <v>50.790011859999467</v>
      </c>
      <c r="S91" s="20">
        <v>50.790011859999467</v>
      </c>
      <c r="T91" s="20">
        <v>50.790011859999467</v>
      </c>
      <c r="U91" s="20">
        <v>50.790011859999467</v>
      </c>
      <c r="V91" s="20">
        <v>50.790011859999467</v>
      </c>
      <c r="W91" s="20">
        <v>50.790011859999467</v>
      </c>
      <c r="X91" s="20">
        <v>50.790011859999467</v>
      </c>
      <c r="Y91" s="20">
        <v>50.790011859999467</v>
      </c>
      <c r="Z91" s="20">
        <v>50.790011859999467</v>
      </c>
      <c r="AA91" s="20">
        <v>50.790011859999467</v>
      </c>
      <c r="AB91" s="20">
        <v>50.790011859999467</v>
      </c>
      <c r="AC91" s="20">
        <v>50.790011859999467</v>
      </c>
      <c r="AD91" s="20">
        <v>50.790011859999467</v>
      </c>
      <c r="AE91" s="20">
        <v>50.790011859999467</v>
      </c>
      <c r="AF91" s="20">
        <v>50.790011859999467</v>
      </c>
      <c r="AG91" s="20"/>
      <c r="AH91" s="22">
        <v>0.99</v>
      </c>
      <c r="AI91" s="20">
        <f ca="1"/>
        <v>1.5126571379369724</v>
      </c>
      <c r="AJ91" s="20" cm="1">
        <f t="array" ref="AJ91:BM91">$AH91*Total_Maximum_Demand__MVA____Option_2_Summer_POE10</f>
        <v>50.643798763242586</v>
      </c>
      <c r="AK91" s="20">
        <v>65.605942052558646</v>
      </c>
      <c r="AL91" s="20">
        <v>69.523828727519017</v>
      </c>
      <c r="AM91" s="20">
        <v>50.150820910326871</v>
      </c>
      <c r="AN91" s="20">
        <v>50.170382187847814</v>
      </c>
      <c r="AO91" s="20">
        <v>50.573740527185166</v>
      </c>
      <c r="AP91" s="20">
        <v>51.635633273942169</v>
      </c>
      <c r="AQ91" s="20">
        <v>52.347618873041128</v>
      </c>
      <c r="AR91" s="20">
        <v>53.04402707316342</v>
      </c>
      <c r="AS91" s="20">
        <v>53.858266905254709</v>
      </c>
      <c r="AT91" s="20">
        <v>54.613521015174989</v>
      </c>
      <c r="AU91" s="20">
        <v>55.346165764091367</v>
      </c>
      <c r="AV91" s="20">
        <v>55.431042822330063</v>
      </c>
      <c r="AW91" s="20">
        <v>56.2859153754478</v>
      </c>
      <c r="AX91" s="20">
        <v>55.640298969691052</v>
      </c>
      <c r="AY91" s="20">
        <v>55.640298969691052</v>
      </c>
      <c r="AZ91" s="20">
        <v>55.640298969691052</v>
      </c>
      <c r="BA91" s="20">
        <v>55.640298969691052</v>
      </c>
      <c r="BB91" s="20">
        <v>55.640298969691052</v>
      </c>
      <c r="BC91" s="20">
        <v>55.640298969691052</v>
      </c>
      <c r="BD91" s="20">
        <v>55.640298969691052</v>
      </c>
      <c r="BE91" s="20">
        <v>55.640298969691052</v>
      </c>
      <c r="BF91" s="20">
        <v>55.640298969691052</v>
      </c>
      <c r="BG91" s="20">
        <v>55.640298969691052</v>
      </c>
      <c r="BH91" s="20">
        <v>55.640298969691052</v>
      </c>
      <c r="BI91" s="20">
        <v>55.640298969691052</v>
      </c>
      <c r="BJ91" s="20">
        <v>55.640298969691052</v>
      </c>
      <c r="BK91" s="20">
        <v>55.640298969691052</v>
      </c>
      <c r="BL91" s="20">
        <v>55.640298969691052</v>
      </c>
      <c r="BM91" s="20">
        <v>55.640298969691052</v>
      </c>
    </row>
    <row r="92" spans="1:65">
      <c r="A92" s="22">
        <v>0.98</v>
      </c>
      <c r="B92" s="20">
        <f ca="1"/>
        <v>0</v>
      </c>
      <c r="C92" s="20" cm="1">
        <f t="array" ref="C92:AF92">$A92*Total_Maximum_Demand__MVA____Option_2_Summer_POE50</f>
        <v>44.958371689180971</v>
      </c>
      <c r="D92" s="20">
        <v>59.739721864393289</v>
      </c>
      <c r="E92" s="20">
        <v>63.766081162726302</v>
      </c>
      <c r="F92" s="20">
        <v>44.704198096702505</v>
      </c>
      <c r="G92" s="20">
        <v>44.702819568247421</v>
      </c>
      <c r="H92" s="20">
        <v>45.163324995315421</v>
      </c>
      <c r="I92" s="20">
        <v>45.668468449188566</v>
      </c>
      <c r="J92" s="20">
        <v>46.704458882597237</v>
      </c>
      <c r="K92" s="20">
        <v>47.448752613387725</v>
      </c>
      <c r="L92" s="20">
        <v>47.853402749527554</v>
      </c>
      <c r="M92" s="20">
        <v>48.296689699228502</v>
      </c>
      <c r="N92" s="20">
        <v>48.701764570959455</v>
      </c>
      <c r="O92" s="20">
        <v>49.432152717640456</v>
      </c>
      <c r="P92" s="20">
        <v>50.338216773808341</v>
      </c>
      <c r="Q92" s="20">
        <v>50.276981437171187</v>
      </c>
      <c r="R92" s="20">
        <v>50.276981437171187</v>
      </c>
      <c r="S92" s="20">
        <v>50.276981437171187</v>
      </c>
      <c r="T92" s="20">
        <v>50.276981437171187</v>
      </c>
      <c r="U92" s="20">
        <v>50.276981437171187</v>
      </c>
      <c r="V92" s="20">
        <v>50.276981437171187</v>
      </c>
      <c r="W92" s="20">
        <v>50.276981437171187</v>
      </c>
      <c r="X92" s="20">
        <v>50.276981437171187</v>
      </c>
      <c r="Y92" s="20">
        <v>50.276981437171187</v>
      </c>
      <c r="Z92" s="20">
        <v>50.276981437171187</v>
      </c>
      <c r="AA92" s="20">
        <v>50.276981437171187</v>
      </c>
      <c r="AB92" s="20">
        <v>50.276981437171187</v>
      </c>
      <c r="AC92" s="20">
        <v>50.276981437171187</v>
      </c>
      <c r="AD92" s="20">
        <v>50.276981437171187</v>
      </c>
      <c r="AE92" s="20">
        <v>50.276981437171187</v>
      </c>
      <c r="AF92" s="20">
        <v>50.276981437171187</v>
      </c>
      <c r="AG92" s="20"/>
      <c r="AH92" s="22">
        <v>0.98</v>
      </c>
      <c r="AI92" s="20">
        <f ca="1"/>
        <v>2.2689857069054589</v>
      </c>
      <c r="AJ92" s="20" cm="1">
        <f t="array" ref="AJ92:BM92">$AH92*Total_Maximum_Demand__MVA____Option_2_Summer_POE10</f>
        <v>50.13224524038155</v>
      </c>
      <c r="AK92" s="20">
        <v>64.943255769199467</v>
      </c>
      <c r="AL92" s="20">
        <v>68.821567831281442</v>
      </c>
      <c r="AM92" s="20">
        <v>49.644246961737714</v>
      </c>
      <c r="AN92" s="20">
        <v>49.66361065059683</v>
      </c>
      <c r="AO92" s="20">
        <v>50.0628946632742</v>
      </c>
      <c r="AP92" s="20">
        <v>51.114061220670024</v>
      </c>
      <c r="AQ92" s="20">
        <v>51.818855046040717</v>
      </c>
      <c r="AR92" s="20">
        <v>52.508228819899138</v>
      </c>
      <c r="AS92" s="20">
        <v>53.314244007221838</v>
      </c>
      <c r="AT92" s="20">
        <v>54.061869287748983</v>
      </c>
      <c r="AU92" s="20">
        <v>54.787113584656105</v>
      </c>
      <c r="AV92" s="20">
        <v>54.871133298872188</v>
      </c>
      <c r="AW92" s="20">
        <v>55.717370775695805</v>
      </c>
      <c r="AX92" s="20">
        <v>55.078275747774981</v>
      </c>
      <c r="AY92" s="20">
        <v>55.078275747774981</v>
      </c>
      <c r="AZ92" s="20">
        <v>55.078275747774981</v>
      </c>
      <c r="BA92" s="20">
        <v>55.078275747774981</v>
      </c>
      <c r="BB92" s="20">
        <v>55.078275747774981</v>
      </c>
      <c r="BC92" s="20">
        <v>55.078275747774981</v>
      </c>
      <c r="BD92" s="20">
        <v>55.078275747774981</v>
      </c>
      <c r="BE92" s="20">
        <v>55.078275747774981</v>
      </c>
      <c r="BF92" s="20">
        <v>55.078275747774981</v>
      </c>
      <c r="BG92" s="20">
        <v>55.078275747774981</v>
      </c>
      <c r="BH92" s="20">
        <v>55.078275747774981</v>
      </c>
      <c r="BI92" s="20">
        <v>55.078275747774981</v>
      </c>
      <c r="BJ92" s="20">
        <v>55.078275747774981</v>
      </c>
      <c r="BK92" s="20">
        <v>55.078275747774981</v>
      </c>
      <c r="BL92" s="20">
        <v>55.078275747774981</v>
      </c>
      <c r="BM92" s="20">
        <v>55.078275747774981</v>
      </c>
    </row>
    <row r="93" spans="1:65">
      <c r="A93" s="22">
        <v>0.97</v>
      </c>
      <c r="B93" s="20">
        <f ca="1"/>
        <v>0.37816428448424311</v>
      </c>
      <c r="C93" s="20" cm="1">
        <f t="array" ref="C93:AF93">$A93*Total_Maximum_Demand__MVA____Option_2_Summer_POE50</f>
        <v>44.499612794393407</v>
      </c>
      <c r="D93" s="20">
        <v>59.130132865777028</v>
      </c>
      <c r="E93" s="20">
        <v>63.115406865147463</v>
      </c>
      <c r="F93" s="20">
        <v>44.248032810001462</v>
      </c>
      <c r="G93" s="20">
        <v>44.246668348163269</v>
      </c>
      <c r="H93" s="20">
        <v>44.702474740261181</v>
      </c>
      <c r="I93" s="20">
        <v>45.202463669094804</v>
      </c>
      <c r="J93" s="20">
        <v>46.227882771550327</v>
      </c>
      <c r="K93" s="20">
        <v>46.964581668353162</v>
      </c>
      <c r="L93" s="20">
        <v>47.365102721471146</v>
      </c>
      <c r="M93" s="20">
        <v>47.803866334950662</v>
      </c>
      <c r="N93" s="20">
        <v>48.204807789623139</v>
      </c>
      <c r="O93" s="20">
        <v>48.927742996031881</v>
      </c>
      <c r="P93" s="20">
        <v>49.824561500606215</v>
      </c>
      <c r="Q93" s="20">
        <v>49.763951014342915</v>
      </c>
      <c r="R93" s="20">
        <v>49.763951014342915</v>
      </c>
      <c r="S93" s="20">
        <v>49.763951014342915</v>
      </c>
      <c r="T93" s="20">
        <v>49.763951014342915</v>
      </c>
      <c r="U93" s="20">
        <v>49.763951014342915</v>
      </c>
      <c r="V93" s="20">
        <v>49.763951014342915</v>
      </c>
      <c r="W93" s="20">
        <v>49.763951014342915</v>
      </c>
      <c r="X93" s="20">
        <v>49.763951014342915</v>
      </c>
      <c r="Y93" s="20">
        <v>49.763951014342915</v>
      </c>
      <c r="Z93" s="20">
        <v>49.763951014342915</v>
      </c>
      <c r="AA93" s="20">
        <v>49.763951014342915</v>
      </c>
      <c r="AB93" s="20">
        <v>49.763951014342915</v>
      </c>
      <c r="AC93" s="20">
        <v>49.763951014342915</v>
      </c>
      <c r="AD93" s="20">
        <v>49.763951014342915</v>
      </c>
      <c r="AE93" s="20">
        <v>49.763951014342915</v>
      </c>
      <c r="AF93" s="20">
        <v>49.763951014342915</v>
      </c>
      <c r="AG93" s="20"/>
      <c r="AH93" s="22">
        <v>0.97</v>
      </c>
      <c r="AI93" s="20">
        <f ca="1"/>
        <v>3.7816428448424322</v>
      </c>
      <c r="AJ93" s="20" cm="1">
        <f t="array" ref="AJ93:BM93">$AH93*Total_Maximum_Demand__MVA____Option_2_Summer_POE10</f>
        <v>49.620691717520515</v>
      </c>
      <c r="AK93" s="20">
        <v>64.280569485840289</v>
      </c>
      <c r="AL93" s="20">
        <v>68.11930693504388</v>
      </c>
      <c r="AM93" s="20">
        <v>49.13767301314855</v>
      </c>
      <c r="AN93" s="20">
        <v>49.156839113345839</v>
      </c>
      <c r="AO93" s="20">
        <v>49.552048799363241</v>
      </c>
      <c r="AP93" s="20">
        <v>50.592489167397886</v>
      </c>
      <c r="AQ93" s="20">
        <v>51.290091219040299</v>
      </c>
      <c r="AR93" s="20">
        <v>51.972430566634863</v>
      </c>
      <c r="AS93" s="20">
        <v>52.770221109188959</v>
      </c>
      <c r="AT93" s="20">
        <v>53.510217560322971</v>
      </c>
      <c r="AU93" s="20">
        <v>54.228061405220835</v>
      </c>
      <c r="AV93" s="20">
        <v>54.311223775414305</v>
      </c>
      <c r="AW93" s="20">
        <v>55.148826175943803</v>
      </c>
      <c r="AX93" s="20">
        <v>54.51625252585891</v>
      </c>
      <c r="AY93" s="20">
        <v>54.51625252585891</v>
      </c>
      <c r="AZ93" s="20">
        <v>54.51625252585891</v>
      </c>
      <c r="BA93" s="20">
        <v>54.51625252585891</v>
      </c>
      <c r="BB93" s="20">
        <v>54.51625252585891</v>
      </c>
      <c r="BC93" s="20">
        <v>54.51625252585891</v>
      </c>
      <c r="BD93" s="20">
        <v>54.51625252585891</v>
      </c>
      <c r="BE93" s="20">
        <v>54.51625252585891</v>
      </c>
      <c r="BF93" s="20">
        <v>54.51625252585891</v>
      </c>
      <c r="BG93" s="20">
        <v>54.51625252585891</v>
      </c>
      <c r="BH93" s="20">
        <v>54.51625252585891</v>
      </c>
      <c r="BI93" s="20">
        <v>54.51625252585891</v>
      </c>
      <c r="BJ93" s="20">
        <v>54.51625252585891</v>
      </c>
      <c r="BK93" s="20">
        <v>54.51625252585891</v>
      </c>
      <c r="BL93" s="20">
        <v>54.51625252585891</v>
      </c>
      <c r="BM93" s="20">
        <v>54.51625252585891</v>
      </c>
    </row>
    <row r="94" spans="1:65">
      <c r="A94" s="22">
        <v>0.95</v>
      </c>
      <c r="B94" s="20">
        <f ca="1"/>
        <v>2.2689857069054589</v>
      </c>
      <c r="C94" s="20" cm="1">
        <f t="array" ref="C94:AF94">$A94*Total_Maximum_Demand__MVA____Option_2_Summer_POE50</f>
        <v>43.582095004818285</v>
      </c>
      <c r="D94" s="20">
        <v>57.910954868544508</v>
      </c>
      <c r="E94" s="20">
        <v>61.814058269989786</v>
      </c>
      <c r="F94" s="20">
        <v>43.335702236599367</v>
      </c>
      <c r="G94" s="20">
        <v>43.33436590799495</v>
      </c>
      <c r="H94" s="20">
        <v>43.780774230152701</v>
      </c>
      <c r="I94" s="20">
        <v>44.27045410890728</v>
      </c>
      <c r="J94" s="20">
        <v>45.2747305494565</v>
      </c>
      <c r="K94" s="20">
        <v>45.996239778284021</v>
      </c>
      <c r="L94" s="20">
        <v>46.388502665358338</v>
      </c>
      <c r="M94" s="20">
        <v>46.818219606394976</v>
      </c>
      <c r="N94" s="20">
        <v>47.210894226950494</v>
      </c>
      <c r="O94" s="20">
        <v>47.918923552814732</v>
      </c>
      <c r="P94" s="20">
        <v>48.797250954201964</v>
      </c>
      <c r="Q94" s="20">
        <v>48.737890168686356</v>
      </c>
      <c r="R94" s="20">
        <v>48.737890168686356</v>
      </c>
      <c r="S94" s="20">
        <v>48.737890168686356</v>
      </c>
      <c r="T94" s="20">
        <v>48.737890168686356</v>
      </c>
      <c r="U94" s="20">
        <v>48.737890168686356</v>
      </c>
      <c r="V94" s="20">
        <v>48.737890168686356</v>
      </c>
      <c r="W94" s="20">
        <v>48.737890168686356</v>
      </c>
      <c r="X94" s="20">
        <v>48.737890168686356</v>
      </c>
      <c r="Y94" s="20">
        <v>48.737890168686356</v>
      </c>
      <c r="Z94" s="20">
        <v>48.737890168686356</v>
      </c>
      <c r="AA94" s="20">
        <v>48.737890168686356</v>
      </c>
      <c r="AB94" s="20">
        <v>48.737890168686356</v>
      </c>
      <c r="AC94" s="20">
        <v>48.737890168686356</v>
      </c>
      <c r="AD94" s="20">
        <v>48.737890168686356</v>
      </c>
      <c r="AE94" s="20">
        <v>48.737890168686356</v>
      </c>
      <c r="AF94" s="20">
        <v>48.737890168686356</v>
      </c>
      <c r="AG94" s="20"/>
      <c r="AH94" s="22">
        <v>0.95</v>
      </c>
      <c r="AI94" s="20">
        <f ca="1"/>
        <v>6.0506285517478897</v>
      </c>
      <c r="AJ94" s="20" cm="1">
        <f t="array" ref="AJ94:BM94">$AH94*Total_Maximum_Demand__MVA____Option_2_Summer_POE10</f>
        <v>48.597584671798437</v>
      </c>
      <c r="AK94" s="20">
        <v>62.955196919121931</v>
      </c>
      <c r="AL94" s="20">
        <v>66.714785142568743</v>
      </c>
      <c r="AM94" s="20">
        <v>48.124525115970229</v>
      </c>
      <c r="AN94" s="20">
        <v>48.143296038843864</v>
      </c>
      <c r="AO94" s="20">
        <v>48.530357071541317</v>
      </c>
      <c r="AP94" s="20">
        <v>49.549345060853597</v>
      </c>
      <c r="AQ94" s="20">
        <v>50.232563565039463</v>
      </c>
      <c r="AR94" s="20">
        <v>50.900834060106305</v>
      </c>
      <c r="AS94" s="20">
        <v>51.682175313123203</v>
      </c>
      <c r="AT94" s="20">
        <v>52.406914105470946</v>
      </c>
      <c r="AU94" s="20">
        <v>53.109957046350303</v>
      </c>
      <c r="AV94" s="20">
        <v>53.191404728498547</v>
      </c>
      <c r="AW94" s="20">
        <v>54.011736976439806</v>
      </c>
      <c r="AX94" s="20">
        <v>53.392206082026767</v>
      </c>
      <c r="AY94" s="20">
        <v>53.392206082026767</v>
      </c>
      <c r="AZ94" s="20">
        <v>53.392206082026767</v>
      </c>
      <c r="BA94" s="20">
        <v>53.392206082026767</v>
      </c>
      <c r="BB94" s="20">
        <v>53.392206082026767</v>
      </c>
      <c r="BC94" s="20">
        <v>53.392206082026767</v>
      </c>
      <c r="BD94" s="20">
        <v>53.392206082026767</v>
      </c>
      <c r="BE94" s="20">
        <v>53.392206082026767</v>
      </c>
      <c r="BF94" s="20">
        <v>53.392206082026767</v>
      </c>
      <c r="BG94" s="20">
        <v>53.392206082026767</v>
      </c>
      <c r="BH94" s="20">
        <v>53.392206082026767</v>
      </c>
      <c r="BI94" s="20">
        <v>53.392206082026767</v>
      </c>
      <c r="BJ94" s="20">
        <v>53.392206082026767</v>
      </c>
      <c r="BK94" s="20">
        <v>53.392206082026767</v>
      </c>
      <c r="BL94" s="20">
        <v>53.392206082026767</v>
      </c>
      <c r="BM94" s="20">
        <v>53.392206082026767</v>
      </c>
    </row>
    <row r="95" spans="1:65">
      <c r="A95" s="22">
        <v>0.9</v>
      </c>
      <c r="B95" s="20">
        <f ca="1"/>
        <v>5.6724642672636474</v>
      </c>
      <c r="C95" s="20" cm="1">
        <f t="array" ref="C95:AF95">$A95*Total_Maximum_Demand__MVA____Option_2_Summer_POE50</f>
        <v>41.288300530880484</v>
      </c>
      <c r="D95" s="20">
        <v>54.86300987546322</v>
      </c>
      <c r="E95" s="20">
        <v>58.560686782095587</v>
      </c>
      <c r="F95" s="20">
        <v>41.054875803094141</v>
      </c>
      <c r="G95" s="20">
        <v>41.053609807574169</v>
      </c>
      <c r="H95" s="20">
        <v>41.47652295488151</v>
      </c>
      <c r="I95" s="20">
        <v>41.940430208438485</v>
      </c>
      <c r="J95" s="20">
        <v>42.89184999422195</v>
      </c>
      <c r="K95" s="20">
        <v>43.575385053111184</v>
      </c>
      <c r="L95" s="20">
        <v>43.947002525076329</v>
      </c>
      <c r="M95" s="20">
        <v>44.354102785005772</v>
      </c>
      <c r="N95" s="20">
        <v>44.726110320268894</v>
      </c>
      <c r="O95" s="20">
        <v>45.396874944771852</v>
      </c>
      <c r="P95" s="20">
        <v>46.228974588191335</v>
      </c>
      <c r="Q95" s="20">
        <v>46.172738054544972</v>
      </c>
      <c r="R95" s="20">
        <v>46.172738054544972</v>
      </c>
      <c r="S95" s="20">
        <v>46.172738054544972</v>
      </c>
      <c r="T95" s="20">
        <v>46.172738054544972</v>
      </c>
      <c r="U95" s="20">
        <v>46.172738054544972</v>
      </c>
      <c r="V95" s="20">
        <v>46.172738054544972</v>
      </c>
      <c r="W95" s="20">
        <v>46.172738054544972</v>
      </c>
      <c r="X95" s="20">
        <v>46.172738054544972</v>
      </c>
      <c r="Y95" s="20">
        <v>46.172738054544972</v>
      </c>
      <c r="Z95" s="20">
        <v>46.172738054544972</v>
      </c>
      <c r="AA95" s="20">
        <v>46.172738054544972</v>
      </c>
      <c r="AB95" s="20">
        <v>46.172738054544972</v>
      </c>
      <c r="AC95" s="20">
        <v>46.172738054544972</v>
      </c>
      <c r="AD95" s="20">
        <v>46.172738054544972</v>
      </c>
      <c r="AE95" s="20">
        <v>46.172738054544972</v>
      </c>
      <c r="AF95" s="20">
        <v>46.172738054544972</v>
      </c>
      <c r="AG95" s="20"/>
      <c r="AH95" s="22">
        <v>0.9</v>
      </c>
      <c r="AI95" s="20">
        <f ca="1"/>
        <v>16.261064232822449</v>
      </c>
      <c r="AJ95" s="20" cm="1">
        <f t="array" ref="AJ95:BM95">$AH95*Total_Maximum_Demand__MVA____Option_2_Summer_POE10</f>
        <v>46.039817057493259</v>
      </c>
      <c r="AK95" s="20">
        <v>59.641765502326045</v>
      </c>
      <c r="AL95" s="20">
        <v>63.203480661380922</v>
      </c>
      <c r="AM95" s="20">
        <v>45.59165537302443</v>
      </c>
      <c r="AN95" s="20">
        <v>45.609438352588924</v>
      </c>
      <c r="AO95" s="20">
        <v>45.97612775198651</v>
      </c>
      <c r="AP95" s="20">
        <v>46.941484794492887</v>
      </c>
      <c r="AQ95" s="20">
        <v>47.588744430037394</v>
      </c>
      <c r="AR95" s="20">
        <v>48.22184279378493</v>
      </c>
      <c r="AS95" s="20">
        <v>48.962060822958833</v>
      </c>
      <c r="AT95" s="20">
        <v>49.648655468340905</v>
      </c>
      <c r="AU95" s="20">
        <v>50.314696149173976</v>
      </c>
      <c r="AV95" s="20">
        <v>50.391857111209156</v>
      </c>
      <c r="AW95" s="20">
        <v>51.169013977679825</v>
      </c>
      <c r="AX95" s="20">
        <v>50.582089972446411</v>
      </c>
      <c r="AY95" s="20">
        <v>50.582089972446411</v>
      </c>
      <c r="AZ95" s="20">
        <v>50.582089972446411</v>
      </c>
      <c r="BA95" s="20">
        <v>50.582089972446411</v>
      </c>
      <c r="BB95" s="20">
        <v>50.582089972446411</v>
      </c>
      <c r="BC95" s="20">
        <v>50.582089972446411</v>
      </c>
      <c r="BD95" s="20">
        <v>50.582089972446411</v>
      </c>
      <c r="BE95" s="20">
        <v>50.582089972446411</v>
      </c>
      <c r="BF95" s="20">
        <v>50.582089972446411</v>
      </c>
      <c r="BG95" s="20">
        <v>50.582089972446411</v>
      </c>
      <c r="BH95" s="20">
        <v>50.582089972446411</v>
      </c>
      <c r="BI95" s="20">
        <v>50.582089972446411</v>
      </c>
      <c r="BJ95" s="20">
        <v>50.582089972446411</v>
      </c>
      <c r="BK95" s="20">
        <v>50.582089972446411</v>
      </c>
      <c r="BL95" s="20">
        <v>50.582089972446411</v>
      </c>
      <c r="BM95" s="20">
        <v>50.582089972446411</v>
      </c>
    </row>
    <row r="96" spans="1:65">
      <c r="A96" s="22">
        <v>0.85</v>
      </c>
      <c r="B96" s="20">
        <f ca="1"/>
        <v>15.882899948338205</v>
      </c>
      <c r="C96" s="20" cm="1">
        <f t="array" ref="C96:AF96">$A96*Total_Maximum_Demand__MVA____Option_2_Summer_POE50</f>
        <v>38.994506056942676</v>
      </c>
      <c r="D96" s="20">
        <v>51.815064882381932</v>
      </c>
      <c r="E96" s="20">
        <v>55.307315294201388</v>
      </c>
      <c r="F96" s="20">
        <v>38.774049369588909</v>
      </c>
      <c r="G96" s="20">
        <v>38.772853707153374</v>
      </c>
      <c r="H96" s="20">
        <v>39.172271679610311</v>
      </c>
      <c r="I96" s="20">
        <v>39.610406307969676</v>
      </c>
      <c r="J96" s="20">
        <v>40.5089694389874</v>
      </c>
      <c r="K96" s="20">
        <v>41.154530327938332</v>
      </c>
      <c r="L96" s="20">
        <v>41.505502384794305</v>
      </c>
      <c r="M96" s="20">
        <v>41.88998596361656</v>
      </c>
      <c r="N96" s="20">
        <v>42.241326413587281</v>
      </c>
      <c r="O96" s="20">
        <v>42.874826336728972</v>
      </c>
      <c r="P96" s="20">
        <v>43.660698222180706</v>
      </c>
      <c r="Q96" s="20">
        <v>43.607585940403581</v>
      </c>
      <c r="R96" s="20">
        <v>43.607585940403581</v>
      </c>
      <c r="S96" s="20">
        <v>43.607585940403581</v>
      </c>
      <c r="T96" s="20">
        <v>43.607585940403581</v>
      </c>
      <c r="U96" s="20">
        <v>43.607585940403581</v>
      </c>
      <c r="V96" s="20">
        <v>43.607585940403581</v>
      </c>
      <c r="W96" s="20">
        <v>43.607585940403581</v>
      </c>
      <c r="X96" s="20">
        <v>43.607585940403581</v>
      </c>
      <c r="Y96" s="20">
        <v>43.607585940403581</v>
      </c>
      <c r="Z96" s="20">
        <v>43.607585940403581</v>
      </c>
      <c r="AA96" s="20">
        <v>43.607585940403581</v>
      </c>
      <c r="AB96" s="20">
        <v>43.607585940403581</v>
      </c>
      <c r="AC96" s="20">
        <v>43.607585940403581</v>
      </c>
      <c r="AD96" s="20">
        <v>43.607585940403581</v>
      </c>
      <c r="AE96" s="20">
        <v>43.607585940403581</v>
      </c>
      <c r="AF96" s="20">
        <v>43.607585940403581</v>
      </c>
      <c r="AG96" s="20"/>
      <c r="AH96" s="22">
        <v>0.85</v>
      </c>
      <c r="AI96" s="20">
        <f ca="1"/>
        <v>26.471499913897006</v>
      </c>
      <c r="AJ96" s="20" cm="1">
        <f t="array" ref="AJ96:BM96">$AH96*Total_Maximum_Demand__MVA____Option_2_Summer_POE10</f>
        <v>43.482049443188075</v>
      </c>
      <c r="AK96" s="20">
        <v>56.328334085530152</v>
      </c>
      <c r="AL96" s="20">
        <v>59.692176180193087</v>
      </c>
      <c r="AM96" s="20">
        <v>43.058785630078631</v>
      </c>
      <c r="AN96" s="20">
        <v>43.075580666333984</v>
      </c>
      <c r="AO96" s="20">
        <v>43.421898432431703</v>
      </c>
      <c r="AP96" s="20">
        <v>44.333624528132162</v>
      </c>
      <c r="AQ96" s="20">
        <v>44.944925295035311</v>
      </c>
      <c r="AR96" s="20">
        <v>45.54285152746354</v>
      </c>
      <c r="AS96" s="20">
        <v>46.241946332794448</v>
      </c>
      <c r="AT96" s="20">
        <v>46.89039683121085</v>
      </c>
      <c r="AU96" s="20">
        <v>47.519435251997642</v>
      </c>
      <c r="AV96" s="20">
        <v>47.59230949391975</v>
      </c>
      <c r="AW96" s="20">
        <v>48.326290978919829</v>
      </c>
      <c r="AX96" s="20">
        <v>47.771973862866055</v>
      </c>
      <c r="AY96" s="20">
        <v>47.771973862866055</v>
      </c>
      <c r="AZ96" s="20">
        <v>47.771973862866055</v>
      </c>
      <c r="BA96" s="20">
        <v>47.771973862866055</v>
      </c>
      <c r="BB96" s="20">
        <v>47.771973862866055</v>
      </c>
      <c r="BC96" s="20">
        <v>47.771973862866055</v>
      </c>
      <c r="BD96" s="20">
        <v>47.771973862866055</v>
      </c>
      <c r="BE96" s="20">
        <v>47.771973862866055</v>
      </c>
      <c r="BF96" s="20">
        <v>47.771973862866055</v>
      </c>
      <c r="BG96" s="20">
        <v>47.771973862866055</v>
      </c>
      <c r="BH96" s="20">
        <v>47.771973862866055</v>
      </c>
      <c r="BI96" s="20">
        <v>47.771973862866055</v>
      </c>
      <c r="BJ96" s="20">
        <v>47.771973862866055</v>
      </c>
      <c r="BK96" s="20">
        <v>47.771973862866055</v>
      </c>
      <c r="BL96" s="20">
        <v>47.771973862866055</v>
      </c>
      <c r="BM96" s="20">
        <v>47.771973862866055</v>
      </c>
    </row>
    <row r="97" spans="1:65">
      <c r="A97" s="22">
        <v>0.8</v>
      </c>
      <c r="B97" s="20">
        <f ca="1"/>
        <v>31.009471327707921</v>
      </c>
      <c r="C97" s="20" cm="1">
        <f t="array" ref="C97:AF97">$A97*Total_Maximum_Demand__MVA____Option_2_Summer_POE50</f>
        <v>36.700711583004875</v>
      </c>
      <c r="D97" s="20">
        <v>48.767119889300645</v>
      </c>
      <c r="E97" s="20">
        <v>52.053943806307188</v>
      </c>
      <c r="F97" s="20">
        <v>36.493222936083683</v>
      </c>
      <c r="G97" s="20">
        <v>36.492097606732592</v>
      </c>
      <c r="H97" s="20">
        <v>36.86802040433912</v>
      </c>
      <c r="I97" s="20">
        <v>37.280382407500873</v>
      </c>
      <c r="J97" s="20">
        <v>38.12608888375285</v>
      </c>
      <c r="K97" s="20">
        <v>38.733675602765494</v>
      </c>
      <c r="L97" s="20">
        <v>39.064002244512295</v>
      </c>
      <c r="M97" s="20">
        <v>39.425869142227356</v>
      </c>
      <c r="N97" s="20">
        <v>39.756542506905681</v>
      </c>
      <c r="O97" s="20">
        <v>40.352777728686092</v>
      </c>
      <c r="P97" s="20">
        <v>41.092421856170077</v>
      </c>
      <c r="Q97" s="20">
        <v>41.042433826262197</v>
      </c>
      <c r="R97" s="20">
        <v>41.042433826262197</v>
      </c>
      <c r="S97" s="20">
        <v>41.042433826262197</v>
      </c>
      <c r="T97" s="20">
        <v>41.042433826262197</v>
      </c>
      <c r="U97" s="20">
        <v>41.042433826262197</v>
      </c>
      <c r="V97" s="20">
        <v>41.042433826262197</v>
      </c>
      <c r="W97" s="20">
        <v>41.042433826262197</v>
      </c>
      <c r="X97" s="20">
        <v>41.042433826262197</v>
      </c>
      <c r="Y97" s="20">
        <v>41.042433826262197</v>
      </c>
      <c r="Z97" s="20">
        <v>41.042433826262197</v>
      </c>
      <c r="AA97" s="20">
        <v>41.042433826262197</v>
      </c>
      <c r="AB97" s="20">
        <v>41.042433826262197</v>
      </c>
      <c r="AC97" s="20">
        <v>41.042433826262197</v>
      </c>
      <c r="AD97" s="20">
        <v>41.042433826262197</v>
      </c>
      <c r="AE97" s="20">
        <v>41.042433826262197</v>
      </c>
      <c r="AF97" s="20">
        <v>41.042433826262197</v>
      </c>
      <c r="AG97" s="20"/>
      <c r="AH97" s="22">
        <v>0.8</v>
      </c>
      <c r="AI97" s="20">
        <f ca="1"/>
        <v>34.034785603581859</v>
      </c>
      <c r="AJ97" s="20" cm="1">
        <f t="array" ref="AJ97:BM97">$AH97*Total_Maximum_Demand__MVA____Option_2_Summer_POE10</f>
        <v>40.924281828882897</v>
      </c>
      <c r="AK97" s="20">
        <v>53.014902668734265</v>
      </c>
      <c r="AL97" s="20">
        <v>56.180871699005266</v>
      </c>
      <c r="AM97" s="20">
        <v>40.525915887132832</v>
      </c>
      <c r="AN97" s="20">
        <v>40.541722980079044</v>
      </c>
      <c r="AO97" s="20">
        <v>40.867669112876904</v>
      </c>
      <c r="AP97" s="20">
        <v>41.725764261771452</v>
      </c>
      <c r="AQ97" s="20">
        <v>42.301106160033243</v>
      </c>
      <c r="AR97" s="20">
        <v>42.863860261142158</v>
      </c>
      <c r="AS97" s="20">
        <v>43.521831842630071</v>
      </c>
      <c r="AT97" s="20">
        <v>44.132138194080802</v>
      </c>
      <c r="AU97" s="20">
        <v>44.724174354821315</v>
      </c>
      <c r="AV97" s="20">
        <v>44.792761876630358</v>
      </c>
      <c r="AW97" s="20">
        <v>45.483567980159847</v>
      </c>
      <c r="AX97" s="20">
        <v>44.961857753285699</v>
      </c>
      <c r="AY97" s="20">
        <v>44.961857753285699</v>
      </c>
      <c r="AZ97" s="20">
        <v>44.961857753285699</v>
      </c>
      <c r="BA97" s="20">
        <v>44.961857753285699</v>
      </c>
      <c r="BB97" s="20">
        <v>44.961857753285699</v>
      </c>
      <c r="BC97" s="20">
        <v>44.961857753285699</v>
      </c>
      <c r="BD97" s="20">
        <v>44.961857753285699</v>
      </c>
      <c r="BE97" s="20">
        <v>44.961857753285699</v>
      </c>
      <c r="BF97" s="20">
        <v>44.961857753285699</v>
      </c>
      <c r="BG97" s="20">
        <v>44.961857753285699</v>
      </c>
      <c r="BH97" s="20">
        <v>44.961857753285699</v>
      </c>
      <c r="BI97" s="20">
        <v>44.961857753285699</v>
      </c>
      <c r="BJ97" s="20">
        <v>44.961857753285699</v>
      </c>
      <c r="BK97" s="20">
        <v>44.961857753285699</v>
      </c>
      <c r="BL97" s="20">
        <v>44.961857753285699</v>
      </c>
      <c r="BM97" s="20">
        <v>44.961857753285699</v>
      </c>
    </row>
    <row r="98" spans="1:65">
      <c r="A98" s="22">
        <v>0.75</v>
      </c>
      <c r="B98" s="20">
        <f ca="1"/>
        <v>72.985706905459182</v>
      </c>
      <c r="C98" s="20" cm="1">
        <f t="array" ref="C98:AF98">$A98*Total_Maximum_Demand__MVA____Option_2_Summer_POE50</f>
        <v>34.406917109067066</v>
      </c>
      <c r="D98" s="20">
        <v>45.71917489621935</v>
      </c>
      <c r="E98" s="20">
        <v>48.800572318412989</v>
      </c>
      <c r="F98" s="20">
        <v>34.21239650257845</v>
      </c>
      <c r="G98" s="20">
        <v>34.211341506311804</v>
      </c>
      <c r="H98" s="20">
        <v>34.563769129067921</v>
      </c>
      <c r="I98" s="20">
        <v>34.950358507032064</v>
      </c>
      <c r="J98" s="20">
        <v>35.743208328518293</v>
      </c>
      <c r="K98" s="20">
        <v>36.31282087759265</v>
      </c>
      <c r="L98" s="20">
        <v>36.622502104230271</v>
      </c>
      <c r="M98" s="20">
        <v>36.961752320838144</v>
      </c>
      <c r="N98" s="20">
        <v>37.271758600224075</v>
      </c>
      <c r="O98" s="20">
        <v>37.830729120643213</v>
      </c>
      <c r="P98" s="20">
        <v>38.524145490159441</v>
      </c>
      <c r="Q98" s="20">
        <v>38.477281712120813</v>
      </c>
      <c r="R98" s="20">
        <v>38.477281712120813</v>
      </c>
      <c r="S98" s="20">
        <v>38.477281712120813</v>
      </c>
      <c r="T98" s="20">
        <v>38.477281712120813</v>
      </c>
      <c r="U98" s="20">
        <v>38.477281712120813</v>
      </c>
      <c r="V98" s="20">
        <v>38.477281712120813</v>
      </c>
      <c r="W98" s="20">
        <v>38.477281712120813</v>
      </c>
      <c r="X98" s="20">
        <v>38.477281712120813</v>
      </c>
      <c r="Y98" s="20">
        <v>38.477281712120813</v>
      </c>
      <c r="Z98" s="20">
        <v>38.477281712120813</v>
      </c>
      <c r="AA98" s="20">
        <v>38.477281712120813</v>
      </c>
      <c r="AB98" s="20">
        <v>38.477281712120813</v>
      </c>
      <c r="AC98" s="20">
        <v>38.477281712120813</v>
      </c>
      <c r="AD98" s="20">
        <v>38.477281712120813</v>
      </c>
      <c r="AE98" s="20">
        <v>38.477281712120813</v>
      </c>
      <c r="AF98" s="20">
        <v>38.477281712120813</v>
      </c>
      <c r="AG98" s="20"/>
      <c r="AH98" s="22">
        <v>0.75</v>
      </c>
      <c r="AI98" s="20">
        <f ca="1"/>
        <v>48.405028413983239</v>
      </c>
      <c r="AJ98" s="20" cm="1">
        <f t="array" ref="AJ98:BM98">$AH98*Total_Maximum_Demand__MVA____Option_2_Summer_POE10</f>
        <v>38.36651421457772</v>
      </c>
      <c r="AK98" s="20">
        <v>49.701471251938372</v>
      </c>
      <c r="AL98" s="20">
        <v>52.669567217817431</v>
      </c>
      <c r="AM98" s="20">
        <v>37.993046144187026</v>
      </c>
      <c r="AN98" s="20">
        <v>38.007865293824104</v>
      </c>
      <c r="AO98" s="20">
        <v>38.31343979332209</v>
      </c>
      <c r="AP98" s="20">
        <v>39.117903995410735</v>
      </c>
      <c r="AQ98" s="20">
        <v>39.65728702503116</v>
      </c>
      <c r="AR98" s="20">
        <v>40.184868994820775</v>
      </c>
      <c r="AS98" s="20">
        <v>40.801717352465687</v>
      </c>
      <c r="AT98" s="20">
        <v>41.373879556950754</v>
      </c>
      <c r="AU98" s="20">
        <v>41.928913457644981</v>
      </c>
      <c r="AV98" s="20">
        <v>41.993214259340959</v>
      </c>
      <c r="AW98" s="20">
        <v>42.640844981399852</v>
      </c>
      <c r="AX98" s="20">
        <v>42.151741643705343</v>
      </c>
      <c r="AY98" s="20">
        <v>42.151741643705343</v>
      </c>
      <c r="AZ98" s="20">
        <v>42.151741643705343</v>
      </c>
      <c r="BA98" s="20">
        <v>42.151741643705343</v>
      </c>
      <c r="BB98" s="20">
        <v>42.151741643705343</v>
      </c>
      <c r="BC98" s="20">
        <v>42.151741643705343</v>
      </c>
      <c r="BD98" s="20">
        <v>42.151741643705343</v>
      </c>
      <c r="BE98" s="20">
        <v>42.151741643705343</v>
      </c>
      <c r="BF98" s="20">
        <v>42.151741643705343</v>
      </c>
      <c r="BG98" s="20">
        <v>42.151741643705343</v>
      </c>
      <c r="BH98" s="20">
        <v>42.151741643705343</v>
      </c>
      <c r="BI98" s="20">
        <v>42.151741643705343</v>
      </c>
      <c r="BJ98" s="20">
        <v>42.151741643705343</v>
      </c>
      <c r="BK98" s="20">
        <v>42.151741643705343</v>
      </c>
      <c r="BL98" s="20">
        <v>42.151741643705343</v>
      </c>
      <c r="BM98" s="20">
        <v>42.151741643705343</v>
      </c>
    </row>
    <row r="99" spans="1:65">
      <c r="A99" s="22">
        <v>0.7</v>
      </c>
      <c r="B99" s="20">
        <f ca="1"/>
        <v>150.50938522472873</v>
      </c>
      <c r="C99" s="20" cm="1">
        <f t="array" ref="C99:AF99">$A99*Total_Maximum_Demand__MVA____Option_2_Summer_POE50</f>
        <v>32.113122635129265</v>
      </c>
      <c r="D99" s="20">
        <v>42.671229903138062</v>
      </c>
      <c r="E99" s="20">
        <v>45.54720083051879</v>
      </c>
      <c r="F99" s="20">
        <v>31.931570069073217</v>
      </c>
      <c r="G99" s="20">
        <v>31.930585405891016</v>
      </c>
      <c r="H99" s="20">
        <v>32.25951785379673</v>
      </c>
      <c r="I99" s="20">
        <v>32.620334606563262</v>
      </c>
      <c r="J99" s="20">
        <v>33.360327773283736</v>
      </c>
      <c r="K99" s="20">
        <v>33.891966152419805</v>
      </c>
      <c r="L99" s="20">
        <v>34.181001963948248</v>
      </c>
      <c r="M99" s="20">
        <v>34.497635499448926</v>
      </c>
      <c r="N99" s="20">
        <v>34.786974693542469</v>
      </c>
      <c r="O99" s="20">
        <v>35.308680512600326</v>
      </c>
      <c r="P99" s="20">
        <v>35.955869124148812</v>
      </c>
      <c r="Q99" s="20">
        <v>35.912129597979423</v>
      </c>
      <c r="R99" s="20">
        <v>35.912129597979423</v>
      </c>
      <c r="S99" s="20">
        <v>35.912129597979423</v>
      </c>
      <c r="T99" s="20">
        <v>35.912129597979423</v>
      </c>
      <c r="U99" s="20">
        <v>35.912129597979423</v>
      </c>
      <c r="V99" s="20">
        <v>35.912129597979423</v>
      </c>
      <c r="W99" s="20">
        <v>35.912129597979423</v>
      </c>
      <c r="X99" s="20">
        <v>35.912129597979423</v>
      </c>
      <c r="Y99" s="20">
        <v>35.912129597979423</v>
      </c>
      <c r="Z99" s="20">
        <v>35.912129597979423</v>
      </c>
      <c r="AA99" s="20">
        <v>35.912129597979423</v>
      </c>
      <c r="AB99" s="20">
        <v>35.912129597979423</v>
      </c>
      <c r="AC99" s="20">
        <v>35.912129597979423</v>
      </c>
      <c r="AD99" s="20">
        <v>35.912129597979423</v>
      </c>
      <c r="AE99" s="20">
        <v>35.912129597979423</v>
      </c>
      <c r="AF99" s="20">
        <v>35.912129597979423</v>
      </c>
      <c r="AG99" s="20"/>
      <c r="AH99" s="22">
        <v>0.7</v>
      </c>
      <c r="AI99" s="20">
        <f ca="1"/>
        <v>76.389185465817334</v>
      </c>
      <c r="AJ99" s="20" cm="1">
        <f t="array" ref="AJ99:BM99">$AH99*Total_Maximum_Demand__MVA____Option_2_Summer_POE10</f>
        <v>35.808746600272535</v>
      </c>
      <c r="AK99" s="20">
        <v>46.388039835142472</v>
      </c>
      <c r="AL99" s="20">
        <v>49.158262736629602</v>
      </c>
      <c r="AM99" s="20">
        <v>35.46017640124122</v>
      </c>
      <c r="AN99" s="20">
        <v>35.474007607569163</v>
      </c>
      <c r="AO99" s="20">
        <v>35.759210473767283</v>
      </c>
      <c r="AP99" s="20">
        <v>36.510043729050018</v>
      </c>
      <c r="AQ99" s="20">
        <v>37.013467890029077</v>
      </c>
      <c r="AR99" s="20">
        <v>37.505877728499385</v>
      </c>
      <c r="AS99" s="20">
        <v>38.08160286230131</v>
      </c>
      <c r="AT99" s="20">
        <v>38.615620919820699</v>
      </c>
      <c r="AU99" s="20">
        <v>39.13365256046864</v>
      </c>
      <c r="AV99" s="20">
        <v>39.193666642051561</v>
      </c>
      <c r="AW99" s="20">
        <v>39.798121982639856</v>
      </c>
      <c r="AX99" s="20">
        <v>39.341625534124987</v>
      </c>
      <c r="AY99" s="20">
        <v>39.341625534124987</v>
      </c>
      <c r="AZ99" s="20">
        <v>39.341625534124987</v>
      </c>
      <c r="BA99" s="20">
        <v>39.341625534124987</v>
      </c>
      <c r="BB99" s="20">
        <v>39.341625534124987</v>
      </c>
      <c r="BC99" s="20">
        <v>39.341625534124987</v>
      </c>
      <c r="BD99" s="20">
        <v>39.341625534124987</v>
      </c>
      <c r="BE99" s="20">
        <v>39.341625534124987</v>
      </c>
      <c r="BF99" s="20">
        <v>39.341625534124987</v>
      </c>
      <c r="BG99" s="20">
        <v>39.341625534124987</v>
      </c>
      <c r="BH99" s="20">
        <v>39.341625534124987</v>
      </c>
      <c r="BI99" s="20">
        <v>39.341625534124987</v>
      </c>
      <c r="BJ99" s="20">
        <v>39.341625534124987</v>
      </c>
      <c r="BK99" s="20">
        <v>39.341625534124987</v>
      </c>
      <c r="BL99" s="20">
        <v>39.341625534124987</v>
      </c>
      <c r="BM99" s="20">
        <v>39.341625534124987</v>
      </c>
    </row>
    <row r="100" spans="1:65">
      <c r="A100" s="22">
        <v>0.65</v>
      </c>
      <c r="B100" s="20">
        <f ca="1"/>
        <v>359.63423454451441</v>
      </c>
      <c r="C100" s="20" cm="1">
        <f t="array" ref="C100:AF100">$A100*Total_Maximum_Demand__MVA____Option_2_Summer_POE50</f>
        <v>29.819328161191461</v>
      </c>
      <c r="D100" s="20">
        <v>39.623284910056775</v>
      </c>
      <c r="E100" s="20">
        <v>42.293829342624591</v>
      </c>
      <c r="F100" s="20">
        <v>29.650743635567991</v>
      </c>
      <c r="G100" s="20">
        <v>29.649829305470231</v>
      </c>
      <c r="H100" s="20">
        <v>29.955266578525535</v>
      </c>
      <c r="I100" s="20">
        <v>30.290310706094459</v>
      </c>
      <c r="J100" s="20">
        <v>30.977447218049189</v>
      </c>
      <c r="K100" s="20">
        <v>31.471111427246964</v>
      </c>
      <c r="L100" s="20">
        <v>31.739501823666238</v>
      </c>
      <c r="M100" s="20">
        <v>32.033518678059721</v>
      </c>
      <c r="N100" s="20">
        <v>32.302190786860869</v>
      </c>
      <c r="O100" s="20">
        <v>32.786631904557446</v>
      </c>
      <c r="P100" s="20">
        <v>33.387592758138183</v>
      </c>
      <c r="Q100" s="20">
        <v>33.346977483838039</v>
      </c>
      <c r="R100" s="20">
        <v>33.346977483838039</v>
      </c>
      <c r="S100" s="20">
        <v>33.346977483838039</v>
      </c>
      <c r="T100" s="20">
        <v>33.346977483838039</v>
      </c>
      <c r="U100" s="20">
        <v>33.346977483838039</v>
      </c>
      <c r="V100" s="20">
        <v>33.346977483838039</v>
      </c>
      <c r="W100" s="20">
        <v>33.346977483838039</v>
      </c>
      <c r="X100" s="20">
        <v>33.346977483838039</v>
      </c>
      <c r="Y100" s="20">
        <v>33.346977483838039</v>
      </c>
      <c r="Z100" s="20">
        <v>33.346977483838039</v>
      </c>
      <c r="AA100" s="20">
        <v>33.346977483838039</v>
      </c>
      <c r="AB100" s="20">
        <v>33.346977483838039</v>
      </c>
      <c r="AC100" s="20">
        <v>33.346977483838039</v>
      </c>
      <c r="AD100" s="20">
        <v>33.346977483838039</v>
      </c>
      <c r="AE100" s="20">
        <v>33.346977483838039</v>
      </c>
      <c r="AF100" s="20">
        <v>33.346977483838039</v>
      </c>
      <c r="AG100" s="20"/>
      <c r="AH100" s="22">
        <v>0.65</v>
      </c>
      <c r="AI100" s="20">
        <f ca="1"/>
        <v>114.20561391424124</v>
      </c>
      <c r="AJ100" s="20" cm="1">
        <f t="array" ref="AJ100:BM100">$AH100*Total_Maximum_Demand__MVA____Option_2_Summer_POE10</f>
        <v>33.250978985967357</v>
      </c>
      <c r="AK100" s="20">
        <v>43.074608418346585</v>
      </c>
      <c r="AL100" s="20">
        <v>45.646958255441781</v>
      </c>
      <c r="AM100" s="20">
        <v>32.927306658295421</v>
      </c>
      <c r="AN100" s="20">
        <v>32.940149921314223</v>
      </c>
      <c r="AO100" s="20">
        <v>33.204981154212483</v>
      </c>
      <c r="AP100" s="20">
        <v>33.902183462689308</v>
      </c>
      <c r="AQ100" s="20">
        <v>34.369648755027008</v>
      </c>
      <c r="AR100" s="20">
        <v>34.826886462178003</v>
      </c>
      <c r="AS100" s="20">
        <v>35.361488372136932</v>
      </c>
      <c r="AT100" s="20">
        <v>35.857362282690652</v>
      </c>
      <c r="AU100" s="20">
        <v>36.338391663292313</v>
      </c>
      <c r="AV100" s="20">
        <v>36.394119024762169</v>
      </c>
      <c r="AW100" s="20">
        <v>36.955398983879874</v>
      </c>
      <c r="AX100" s="20">
        <v>36.53150942454463</v>
      </c>
      <c r="AY100" s="20">
        <v>36.53150942454463</v>
      </c>
      <c r="AZ100" s="20">
        <v>36.53150942454463</v>
      </c>
      <c r="BA100" s="20">
        <v>36.53150942454463</v>
      </c>
      <c r="BB100" s="20">
        <v>36.53150942454463</v>
      </c>
      <c r="BC100" s="20">
        <v>36.53150942454463</v>
      </c>
      <c r="BD100" s="20">
        <v>36.53150942454463</v>
      </c>
      <c r="BE100" s="20">
        <v>36.53150942454463</v>
      </c>
      <c r="BF100" s="20">
        <v>36.53150942454463</v>
      </c>
      <c r="BG100" s="20">
        <v>36.53150942454463</v>
      </c>
      <c r="BH100" s="20">
        <v>36.53150942454463</v>
      </c>
      <c r="BI100" s="20">
        <v>36.53150942454463</v>
      </c>
      <c r="BJ100" s="20">
        <v>36.53150942454463</v>
      </c>
      <c r="BK100" s="20">
        <v>36.53150942454463</v>
      </c>
      <c r="BL100" s="20">
        <v>36.53150942454463</v>
      </c>
      <c r="BM100" s="20">
        <v>36.53150942454463</v>
      </c>
    </row>
    <row r="101" spans="1:65">
      <c r="A101" s="22">
        <v>0.6</v>
      </c>
      <c r="B101" s="20">
        <f ca="1"/>
        <v>689.77165489926449</v>
      </c>
      <c r="C101" s="20" cm="1">
        <f t="array" ref="C101:AF101">$A101*Total_Maximum_Demand__MVA____Option_2_Summer_POE50</f>
        <v>27.525533687253656</v>
      </c>
      <c r="D101" s="20">
        <v>36.57533991697548</v>
      </c>
      <c r="E101" s="20">
        <v>39.040457854730391</v>
      </c>
      <c r="F101" s="20">
        <v>27.369917202062759</v>
      </c>
      <c r="G101" s="20">
        <v>27.369073205049443</v>
      </c>
      <c r="H101" s="20">
        <v>27.65101530325434</v>
      </c>
      <c r="I101" s="20">
        <v>27.960286805625653</v>
      </c>
      <c r="J101" s="20">
        <v>28.594566662814632</v>
      </c>
      <c r="K101" s="20">
        <v>29.050256702074119</v>
      </c>
      <c r="L101" s="20">
        <v>29.298001683384214</v>
      </c>
      <c r="M101" s="20">
        <v>29.56940185667051</v>
      </c>
      <c r="N101" s="20">
        <v>29.817406880179259</v>
      </c>
      <c r="O101" s="20">
        <v>30.264583296514566</v>
      </c>
      <c r="P101" s="20">
        <v>30.819316392127554</v>
      </c>
      <c r="Q101" s="20">
        <v>30.781825369696648</v>
      </c>
      <c r="R101" s="20">
        <v>30.781825369696648</v>
      </c>
      <c r="S101" s="20">
        <v>30.781825369696648</v>
      </c>
      <c r="T101" s="20">
        <v>30.781825369696648</v>
      </c>
      <c r="U101" s="20">
        <v>30.781825369696648</v>
      </c>
      <c r="V101" s="20">
        <v>30.781825369696648</v>
      </c>
      <c r="W101" s="20">
        <v>30.781825369696648</v>
      </c>
      <c r="X101" s="20">
        <v>30.781825369696648</v>
      </c>
      <c r="Y101" s="20">
        <v>30.781825369696648</v>
      </c>
      <c r="Z101" s="20">
        <v>30.781825369696648</v>
      </c>
      <c r="AA101" s="20">
        <v>30.781825369696648</v>
      </c>
      <c r="AB101" s="20">
        <v>30.781825369696648</v>
      </c>
      <c r="AC101" s="20">
        <v>30.781825369696648</v>
      </c>
      <c r="AD101" s="20">
        <v>30.781825369696648</v>
      </c>
      <c r="AE101" s="20">
        <v>30.781825369696648</v>
      </c>
      <c r="AF101" s="20">
        <v>30.781825369696648</v>
      </c>
      <c r="AG101" s="20"/>
      <c r="AH101" s="22">
        <v>0.6</v>
      </c>
      <c r="AI101" s="20">
        <f ca="1"/>
        <v>178.11537799207929</v>
      </c>
      <c r="AJ101" s="20" cm="1">
        <f t="array" ref="AJ101:BM101">$AH101*Total_Maximum_Demand__MVA____Option_2_Summer_POE10</f>
        <v>30.693211371662173</v>
      </c>
      <c r="AK101" s="20">
        <v>39.761177001550692</v>
      </c>
      <c r="AL101" s="20">
        <v>42.135653774253946</v>
      </c>
      <c r="AM101" s="20">
        <v>30.394436915349619</v>
      </c>
      <c r="AN101" s="20">
        <v>30.406292235059283</v>
      </c>
      <c r="AO101" s="20">
        <v>30.650751834657672</v>
      </c>
      <c r="AP101" s="20">
        <v>31.294323196328587</v>
      </c>
      <c r="AQ101" s="20">
        <v>31.725829620024925</v>
      </c>
      <c r="AR101" s="20">
        <v>32.147895195856613</v>
      </c>
      <c r="AS101" s="20">
        <v>32.641373881972548</v>
      </c>
      <c r="AT101" s="20">
        <v>33.099103645560596</v>
      </c>
      <c r="AU101" s="20">
        <v>33.543130766115979</v>
      </c>
      <c r="AV101" s="20">
        <v>33.594571407472763</v>
      </c>
      <c r="AW101" s="20">
        <v>34.112675985119878</v>
      </c>
      <c r="AX101" s="20">
        <v>33.721393314964274</v>
      </c>
      <c r="AY101" s="20">
        <v>33.721393314964274</v>
      </c>
      <c r="AZ101" s="20">
        <v>33.721393314964274</v>
      </c>
      <c r="BA101" s="20">
        <v>33.721393314964274</v>
      </c>
      <c r="BB101" s="20">
        <v>33.721393314964274</v>
      </c>
      <c r="BC101" s="20">
        <v>33.721393314964274</v>
      </c>
      <c r="BD101" s="20">
        <v>33.721393314964274</v>
      </c>
      <c r="BE101" s="20">
        <v>33.721393314964274</v>
      </c>
      <c r="BF101" s="20">
        <v>33.721393314964274</v>
      </c>
      <c r="BG101" s="20">
        <v>33.721393314964274</v>
      </c>
      <c r="BH101" s="20">
        <v>33.721393314964274</v>
      </c>
      <c r="BI101" s="20">
        <v>33.721393314964274</v>
      </c>
      <c r="BJ101" s="20">
        <v>33.721393314964274</v>
      </c>
      <c r="BK101" s="20">
        <v>33.721393314964274</v>
      </c>
      <c r="BL101" s="20">
        <v>33.721393314964274</v>
      </c>
      <c r="BM101" s="20">
        <v>33.721393314964274</v>
      </c>
    </row>
    <row r="102" spans="1:65">
      <c r="A102" s="22">
        <v>0.55000000000000104</v>
      </c>
      <c r="B102" s="20">
        <f ca="1"/>
        <v>1095.5419321509021</v>
      </c>
      <c r="C102" s="20" cm="1">
        <f t="array" ref="C102:AF102">$A102*Total_Maximum_Demand__MVA____Option_2_Summer_POE50</f>
        <v>25.231739213315898</v>
      </c>
      <c r="D102" s="20">
        <v>33.527394923894256</v>
      </c>
      <c r="E102" s="20">
        <v>35.787086366836263</v>
      </c>
      <c r="F102" s="20">
        <v>25.089090768557579</v>
      </c>
      <c r="G102" s="20">
        <v>25.088317104628704</v>
      </c>
      <c r="H102" s="20">
        <v>25.346764027983195</v>
      </c>
      <c r="I102" s="20">
        <v>25.630262905156897</v>
      </c>
      <c r="J102" s="20">
        <v>26.211686107580132</v>
      </c>
      <c r="K102" s="20">
        <v>26.629401976901327</v>
      </c>
      <c r="L102" s="20">
        <v>26.856501543102251</v>
      </c>
      <c r="M102" s="20">
        <v>27.105285035281355</v>
      </c>
      <c r="N102" s="20">
        <v>27.332622973497706</v>
      </c>
      <c r="O102" s="20">
        <v>27.742534688471739</v>
      </c>
      <c r="P102" s="20">
        <v>28.251040026116979</v>
      </c>
      <c r="Q102" s="20">
        <v>28.216673255555314</v>
      </c>
      <c r="R102" s="20">
        <v>28.216673255555314</v>
      </c>
      <c r="S102" s="20">
        <v>28.216673255555314</v>
      </c>
      <c r="T102" s="20">
        <v>28.216673255555314</v>
      </c>
      <c r="U102" s="20">
        <v>28.216673255555314</v>
      </c>
      <c r="V102" s="20">
        <v>28.216673255555314</v>
      </c>
      <c r="W102" s="20">
        <v>28.216673255555314</v>
      </c>
      <c r="X102" s="20">
        <v>28.216673255555314</v>
      </c>
      <c r="Y102" s="20">
        <v>28.216673255555314</v>
      </c>
      <c r="Z102" s="20">
        <v>28.216673255555314</v>
      </c>
      <c r="AA102" s="20">
        <v>28.216673255555314</v>
      </c>
      <c r="AB102" s="20">
        <v>28.216673255555314</v>
      </c>
      <c r="AC102" s="20">
        <v>28.216673255555314</v>
      </c>
      <c r="AD102" s="20">
        <v>28.216673255555314</v>
      </c>
      <c r="AE102" s="20">
        <v>28.216673255555314</v>
      </c>
      <c r="AF102" s="20">
        <v>28.216673255555314</v>
      </c>
      <c r="AG102" s="20"/>
      <c r="AH102" s="22">
        <v>0.55000000000000104</v>
      </c>
      <c r="AI102" s="20">
        <f ca="1"/>
        <v>311.60737041501801</v>
      </c>
      <c r="AJ102" s="20" cm="1">
        <f t="array" ref="AJ102:BM102">$AH102*Total_Maximum_Demand__MVA____Option_2_Summer_POE10</f>
        <v>28.135443757357045</v>
      </c>
      <c r="AK102" s="20">
        <v>36.44774558475487</v>
      </c>
      <c r="AL102" s="20">
        <v>38.624349293066189</v>
      </c>
      <c r="AM102" s="20">
        <v>27.861567172403873</v>
      </c>
      <c r="AN102" s="20">
        <v>27.872434548804396</v>
      </c>
      <c r="AO102" s="20">
        <v>28.096522515102922</v>
      </c>
      <c r="AP102" s="20">
        <v>28.686462929967927</v>
      </c>
      <c r="AQ102" s="20">
        <v>29.082010485022906</v>
      </c>
      <c r="AR102" s="20">
        <v>29.468903929535287</v>
      </c>
      <c r="AS102" s="20">
        <v>29.921259391808231</v>
      </c>
      <c r="AT102" s="20">
        <v>30.340845008430609</v>
      </c>
      <c r="AU102" s="20">
        <v>30.747869868939709</v>
      </c>
      <c r="AV102" s="20">
        <v>30.795023790183429</v>
      </c>
      <c r="AW102" s="20">
        <v>31.26995298635995</v>
      </c>
      <c r="AX102" s="20">
        <v>30.911277205383978</v>
      </c>
      <c r="AY102" s="20">
        <v>30.911277205383978</v>
      </c>
      <c r="AZ102" s="20">
        <v>30.911277205383978</v>
      </c>
      <c r="BA102" s="20">
        <v>30.911277205383978</v>
      </c>
      <c r="BB102" s="20">
        <v>30.911277205383978</v>
      </c>
      <c r="BC102" s="20">
        <v>30.911277205383978</v>
      </c>
      <c r="BD102" s="20">
        <v>30.911277205383978</v>
      </c>
      <c r="BE102" s="20">
        <v>30.911277205383978</v>
      </c>
      <c r="BF102" s="20">
        <v>30.911277205383978</v>
      </c>
      <c r="BG102" s="20">
        <v>30.911277205383978</v>
      </c>
      <c r="BH102" s="20">
        <v>30.911277205383978</v>
      </c>
      <c r="BI102" s="20">
        <v>30.911277205383978</v>
      </c>
      <c r="BJ102" s="20">
        <v>30.911277205383978</v>
      </c>
      <c r="BK102" s="20">
        <v>30.911277205383978</v>
      </c>
      <c r="BL102" s="20">
        <v>30.911277205383978</v>
      </c>
      <c r="BM102" s="20">
        <v>30.911277205383978</v>
      </c>
    </row>
    <row r="103" spans="1:65">
      <c r="A103" s="22">
        <v>0.500000000000001</v>
      </c>
      <c r="B103" s="20">
        <f ca="1"/>
        <v>1666.1918374375045</v>
      </c>
      <c r="C103" s="20" cm="1">
        <f t="array" ref="C103:AF103">$A103*Total_Maximum_Demand__MVA____Option_2_Summer_POE50</f>
        <v>22.937944739378093</v>
      </c>
      <c r="D103" s="20">
        <v>30.479449930812962</v>
      </c>
      <c r="E103" s="20">
        <v>32.533714878942057</v>
      </c>
      <c r="F103" s="20">
        <v>22.808264335052346</v>
      </c>
      <c r="G103" s="20">
        <v>22.807561004207916</v>
      </c>
      <c r="H103" s="20">
        <v>23.042512752711996</v>
      </c>
      <c r="I103" s="20">
        <v>23.300239004688091</v>
      </c>
      <c r="J103" s="20">
        <v>23.828805552345575</v>
      </c>
      <c r="K103" s="20">
        <v>24.208547251728483</v>
      </c>
      <c r="L103" s="20">
        <v>24.415001402820231</v>
      </c>
      <c r="M103" s="20">
        <v>24.641168213892144</v>
      </c>
      <c r="N103" s="20">
        <v>24.8478390668161</v>
      </c>
      <c r="O103" s="20">
        <v>25.220486080428856</v>
      </c>
      <c r="P103" s="20">
        <v>25.682763660106346</v>
      </c>
      <c r="Q103" s="20">
        <v>25.651521141413923</v>
      </c>
      <c r="R103" s="20">
        <v>25.651521141413923</v>
      </c>
      <c r="S103" s="20">
        <v>25.651521141413923</v>
      </c>
      <c r="T103" s="20">
        <v>25.651521141413923</v>
      </c>
      <c r="U103" s="20">
        <v>25.651521141413923</v>
      </c>
      <c r="V103" s="20">
        <v>25.651521141413923</v>
      </c>
      <c r="W103" s="20">
        <v>25.651521141413923</v>
      </c>
      <c r="X103" s="20">
        <v>25.651521141413923</v>
      </c>
      <c r="Y103" s="20">
        <v>25.651521141413923</v>
      </c>
      <c r="Z103" s="20">
        <v>25.651521141413923</v>
      </c>
      <c r="AA103" s="20">
        <v>25.651521141413923</v>
      </c>
      <c r="AB103" s="20">
        <v>25.651521141413923</v>
      </c>
      <c r="AC103" s="20">
        <v>25.651521141413923</v>
      </c>
      <c r="AD103" s="20">
        <v>25.651521141413923</v>
      </c>
      <c r="AE103" s="20">
        <v>25.651521141413923</v>
      </c>
      <c r="AF103" s="20">
        <v>25.651521141413923</v>
      </c>
      <c r="AG103" s="20"/>
      <c r="AH103" s="22">
        <v>0.500000000000001</v>
      </c>
      <c r="AI103" s="20">
        <f ca="1"/>
        <v>636.07232650249614</v>
      </c>
      <c r="AJ103" s="20" cm="1">
        <f t="array" ref="AJ103:BM103">$AH103*Total_Maximum_Demand__MVA____Option_2_Summer_POE10</f>
        <v>25.57767614305186</v>
      </c>
      <c r="AK103" s="20">
        <v>33.134314167958976</v>
      </c>
      <c r="AL103" s="20">
        <v>35.11304481187836</v>
      </c>
      <c r="AM103" s="20">
        <v>25.328697429458067</v>
      </c>
      <c r="AN103" s="20">
        <v>25.338576862549452</v>
      </c>
      <c r="AO103" s="20">
        <v>25.542293195548112</v>
      </c>
      <c r="AP103" s="20">
        <v>26.07860266360721</v>
      </c>
      <c r="AQ103" s="20">
        <v>26.438191350020826</v>
      </c>
      <c r="AR103" s="20">
        <v>26.789912663213901</v>
      </c>
      <c r="AS103" s="20">
        <v>27.201144901643847</v>
      </c>
      <c r="AT103" s="20">
        <v>27.582586371300557</v>
      </c>
      <c r="AU103" s="20">
        <v>27.952608971763375</v>
      </c>
      <c r="AV103" s="20">
        <v>27.99547617289403</v>
      </c>
      <c r="AW103" s="20">
        <v>28.427229987599958</v>
      </c>
      <c r="AX103" s="20">
        <v>28.101161095803619</v>
      </c>
      <c r="AY103" s="20">
        <v>28.101161095803619</v>
      </c>
      <c r="AZ103" s="20">
        <v>28.101161095803619</v>
      </c>
      <c r="BA103" s="20">
        <v>28.101161095803619</v>
      </c>
      <c r="BB103" s="20">
        <v>28.101161095803619</v>
      </c>
      <c r="BC103" s="20">
        <v>28.101161095803619</v>
      </c>
      <c r="BD103" s="20">
        <v>28.101161095803619</v>
      </c>
      <c r="BE103" s="20">
        <v>28.101161095803619</v>
      </c>
      <c r="BF103" s="20">
        <v>28.101161095803619</v>
      </c>
      <c r="BG103" s="20">
        <v>28.101161095803619</v>
      </c>
      <c r="BH103" s="20">
        <v>28.101161095803619</v>
      </c>
      <c r="BI103" s="20">
        <v>28.101161095803619</v>
      </c>
      <c r="BJ103" s="20">
        <v>28.101161095803619</v>
      </c>
      <c r="BK103" s="20">
        <v>28.101161095803619</v>
      </c>
      <c r="BL103" s="20">
        <v>28.101161095803619</v>
      </c>
      <c r="BM103" s="20">
        <v>28.101161095803619</v>
      </c>
    </row>
    <row r="104" spans="1:65">
      <c r="A104" s="22">
        <v>0.45000000000000101</v>
      </c>
      <c r="B104" s="20">
        <f ca="1"/>
        <v>2506.0947132770302</v>
      </c>
      <c r="C104" s="20" cm="1">
        <f t="array" ref="C104:AF104">$A104*Total_Maximum_Demand__MVA____Option_2_Summer_POE50</f>
        <v>20.644150265440288</v>
      </c>
      <c r="D104" s="20">
        <v>27.431504937731674</v>
      </c>
      <c r="E104" s="20">
        <v>29.280343391047861</v>
      </c>
      <c r="F104" s="20">
        <v>20.527437901547117</v>
      </c>
      <c r="G104" s="20">
        <v>20.526804903787127</v>
      </c>
      <c r="H104" s="20">
        <v>20.738261477440801</v>
      </c>
      <c r="I104" s="20">
        <v>20.970215104219289</v>
      </c>
      <c r="J104" s="20">
        <v>21.445924997111025</v>
      </c>
      <c r="K104" s="20">
        <v>21.787692526555638</v>
      </c>
      <c r="L104" s="20">
        <v>21.97350126253821</v>
      </c>
      <c r="M104" s="20">
        <v>22.177051392502936</v>
      </c>
      <c r="N104" s="20">
        <v>22.363055160134497</v>
      </c>
      <c r="O104" s="20">
        <v>22.698437472385976</v>
      </c>
      <c r="P104" s="20">
        <v>23.114487294095717</v>
      </c>
      <c r="Q104" s="20">
        <v>23.086369027272539</v>
      </c>
      <c r="R104" s="20">
        <v>23.086369027272539</v>
      </c>
      <c r="S104" s="20">
        <v>23.086369027272539</v>
      </c>
      <c r="T104" s="20">
        <v>23.086369027272539</v>
      </c>
      <c r="U104" s="20">
        <v>23.086369027272539</v>
      </c>
      <c r="V104" s="20">
        <v>23.086369027272539</v>
      </c>
      <c r="W104" s="20">
        <v>23.086369027272539</v>
      </c>
      <c r="X104" s="20">
        <v>23.086369027272539</v>
      </c>
      <c r="Y104" s="20">
        <v>23.086369027272539</v>
      </c>
      <c r="Z104" s="20">
        <v>23.086369027272539</v>
      </c>
      <c r="AA104" s="20">
        <v>23.086369027272539</v>
      </c>
      <c r="AB104" s="20">
        <v>23.086369027272539</v>
      </c>
      <c r="AC104" s="20">
        <v>23.086369027272539</v>
      </c>
      <c r="AD104" s="20">
        <v>23.086369027272539</v>
      </c>
      <c r="AE104" s="20">
        <v>23.086369027272539</v>
      </c>
      <c r="AF104" s="20">
        <v>23.086369027272539</v>
      </c>
      <c r="AG104" s="20"/>
      <c r="AH104" s="22">
        <v>0.45000000000000101</v>
      </c>
      <c r="AI104" s="20">
        <f ca="1"/>
        <v>1179.4944033063869</v>
      </c>
      <c r="AJ104" s="20" cm="1">
        <f t="array" ref="AJ104:BM104">$AH104*Total_Maximum_Demand__MVA____Option_2_Summer_POE10</f>
        <v>23.019908528746683</v>
      </c>
      <c r="AK104" s="20">
        <v>29.820882751163087</v>
      </c>
      <c r="AL104" s="20">
        <v>31.601740330690532</v>
      </c>
      <c r="AM104" s="20">
        <v>22.795827686512268</v>
      </c>
      <c r="AN104" s="20">
        <v>22.804719176294512</v>
      </c>
      <c r="AO104" s="20">
        <v>22.988063875993308</v>
      </c>
      <c r="AP104" s="20">
        <v>23.470742397246493</v>
      </c>
      <c r="AQ104" s="20">
        <v>23.79437221501875</v>
      </c>
      <c r="AR104" s="20">
        <v>24.110921396892518</v>
      </c>
      <c r="AS104" s="20">
        <v>24.48103041147947</v>
      </c>
      <c r="AT104" s="20">
        <v>24.824327734170506</v>
      </c>
      <c r="AU104" s="20">
        <v>25.157348074587041</v>
      </c>
      <c r="AV104" s="20">
        <v>25.195928555604631</v>
      </c>
      <c r="AW104" s="20">
        <v>25.584506988839969</v>
      </c>
      <c r="AX104" s="20">
        <v>25.291044986223262</v>
      </c>
      <c r="AY104" s="20">
        <v>25.291044986223262</v>
      </c>
      <c r="AZ104" s="20">
        <v>25.291044986223262</v>
      </c>
      <c r="BA104" s="20">
        <v>25.291044986223262</v>
      </c>
      <c r="BB104" s="20">
        <v>25.291044986223262</v>
      </c>
      <c r="BC104" s="20">
        <v>25.291044986223262</v>
      </c>
      <c r="BD104" s="20">
        <v>25.291044986223262</v>
      </c>
      <c r="BE104" s="20">
        <v>25.291044986223262</v>
      </c>
      <c r="BF104" s="20">
        <v>25.291044986223262</v>
      </c>
      <c r="BG104" s="20">
        <v>25.291044986223262</v>
      </c>
      <c r="BH104" s="20">
        <v>25.291044986223262</v>
      </c>
      <c r="BI104" s="20">
        <v>25.291044986223262</v>
      </c>
      <c r="BJ104" s="20">
        <v>25.291044986223262</v>
      </c>
      <c r="BK104" s="20">
        <v>25.291044986223262</v>
      </c>
      <c r="BL104" s="20">
        <v>25.291044986223262</v>
      </c>
      <c r="BM104" s="20">
        <v>25.291044986223262</v>
      </c>
    </row>
    <row r="105" spans="1:65">
      <c r="A105" s="22">
        <v>0.40000000000000102</v>
      </c>
      <c r="B105" s="20">
        <f ca="1"/>
        <v>3164.478732564382</v>
      </c>
      <c r="C105" s="20" cm="1">
        <f t="array" ref="C105:AF105">$A105*Total_Maximum_Demand__MVA____Option_2_Summer_POE50</f>
        <v>18.350355791502484</v>
      </c>
      <c r="D105" s="20">
        <v>24.383559944650383</v>
      </c>
      <c r="E105" s="20">
        <v>26.026971903153662</v>
      </c>
      <c r="F105" s="20">
        <v>18.246611468041888</v>
      </c>
      <c r="G105" s="20">
        <v>18.246048803366342</v>
      </c>
      <c r="H105" s="20">
        <v>18.434010202169606</v>
      </c>
      <c r="I105" s="20">
        <v>18.640191203750483</v>
      </c>
      <c r="J105" s="20">
        <v>19.063044441876471</v>
      </c>
      <c r="K105" s="20">
        <v>19.366837801382797</v>
      </c>
      <c r="L105" s="20">
        <v>19.532001122256194</v>
      </c>
      <c r="M105" s="20">
        <v>19.712934571113724</v>
      </c>
      <c r="N105" s="20">
        <v>19.87827125345289</v>
      </c>
      <c r="O105" s="20">
        <v>20.176388864343096</v>
      </c>
      <c r="P105" s="20">
        <v>20.546210928085088</v>
      </c>
      <c r="Q105" s="20">
        <v>20.521216913131152</v>
      </c>
      <c r="R105" s="20">
        <v>20.521216913131152</v>
      </c>
      <c r="S105" s="20">
        <v>20.521216913131152</v>
      </c>
      <c r="T105" s="20">
        <v>20.521216913131152</v>
      </c>
      <c r="U105" s="20">
        <v>20.521216913131152</v>
      </c>
      <c r="V105" s="20">
        <v>20.521216913131152</v>
      </c>
      <c r="W105" s="20">
        <v>20.521216913131152</v>
      </c>
      <c r="X105" s="20">
        <v>20.521216913131152</v>
      </c>
      <c r="Y105" s="20">
        <v>20.521216913131152</v>
      </c>
      <c r="Z105" s="20">
        <v>20.521216913131152</v>
      </c>
      <c r="AA105" s="20">
        <v>20.521216913131152</v>
      </c>
      <c r="AB105" s="20">
        <v>20.521216913131152</v>
      </c>
      <c r="AC105" s="20">
        <v>20.521216913131152</v>
      </c>
      <c r="AD105" s="20">
        <v>20.521216913131152</v>
      </c>
      <c r="AE105" s="20">
        <v>20.521216913131152</v>
      </c>
      <c r="AF105" s="20">
        <v>20.521216913131152</v>
      </c>
      <c r="AG105" s="20"/>
      <c r="AH105" s="22">
        <v>0.40000000000000102</v>
      </c>
      <c r="AI105" s="20">
        <f ca="1"/>
        <v>1808.3816084035498</v>
      </c>
      <c r="AJ105" s="20" cm="1">
        <f t="array" ref="AJ105:BM105">$AH105*Total_Maximum_Demand__MVA____Option_2_Summer_POE10</f>
        <v>20.462140914441502</v>
      </c>
      <c r="AK105" s="20">
        <v>26.507451334367197</v>
      </c>
      <c r="AL105" s="20">
        <v>28.090435849502704</v>
      </c>
      <c r="AM105" s="20">
        <v>20.262957943566466</v>
      </c>
      <c r="AN105" s="20">
        <v>20.270861490039575</v>
      </c>
      <c r="AO105" s="20">
        <v>20.433834556438502</v>
      </c>
      <c r="AP105" s="20">
        <v>20.862882130885779</v>
      </c>
      <c r="AQ105" s="20">
        <v>21.150553080016671</v>
      </c>
      <c r="AR105" s="20">
        <v>21.431930130571132</v>
      </c>
      <c r="AS105" s="20">
        <v>21.760915921315089</v>
      </c>
      <c r="AT105" s="20">
        <v>22.066069097040458</v>
      </c>
      <c r="AU105" s="20">
        <v>22.362087177410711</v>
      </c>
      <c r="AV105" s="20">
        <v>22.396380938315236</v>
      </c>
      <c r="AW105" s="20">
        <v>22.741783990079981</v>
      </c>
      <c r="AX105" s="20">
        <v>22.480928876642906</v>
      </c>
      <c r="AY105" s="20">
        <v>22.480928876642906</v>
      </c>
      <c r="AZ105" s="20">
        <v>22.480928876642906</v>
      </c>
      <c r="BA105" s="20">
        <v>22.480928876642906</v>
      </c>
      <c r="BB105" s="20">
        <v>22.480928876642906</v>
      </c>
      <c r="BC105" s="20">
        <v>22.480928876642906</v>
      </c>
      <c r="BD105" s="20">
        <v>22.480928876642906</v>
      </c>
      <c r="BE105" s="20">
        <v>22.480928876642906</v>
      </c>
      <c r="BF105" s="20">
        <v>22.480928876642906</v>
      </c>
      <c r="BG105" s="20">
        <v>22.480928876642906</v>
      </c>
      <c r="BH105" s="20">
        <v>22.480928876642906</v>
      </c>
      <c r="BI105" s="20">
        <v>22.480928876642906</v>
      </c>
      <c r="BJ105" s="20">
        <v>22.480928876642906</v>
      </c>
      <c r="BK105" s="20">
        <v>22.480928876642906</v>
      </c>
      <c r="BL105" s="20">
        <v>22.480928876642906</v>
      </c>
      <c r="BM105" s="20">
        <v>22.480928876642906</v>
      </c>
    </row>
    <row r="106" spans="1:65">
      <c r="A106" s="22">
        <v>0.35000000000000098</v>
      </c>
      <c r="B106" s="20">
        <f ca="1"/>
        <v>3551.3407955919301</v>
      </c>
      <c r="C106" s="20" cm="1">
        <f t="array" ref="C106:AF106">$A106*Total_Maximum_Demand__MVA____Option_2_Summer_POE50</f>
        <v>16.056561317564679</v>
      </c>
      <c r="D106" s="20">
        <v>21.335614951569092</v>
      </c>
      <c r="E106" s="20">
        <v>22.773600415259459</v>
      </c>
      <c r="F106" s="20">
        <v>15.965785034536655</v>
      </c>
      <c r="G106" s="20">
        <v>15.965292702945552</v>
      </c>
      <c r="H106" s="20">
        <v>16.129758926898411</v>
      </c>
      <c r="I106" s="20">
        <v>16.310167303281677</v>
      </c>
      <c r="J106" s="20">
        <v>16.680163886641918</v>
      </c>
      <c r="K106" s="20">
        <v>16.945983076209952</v>
      </c>
      <c r="L106" s="20">
        <v>17.090500981974174</v>
      </c>
      <c r="M106" s="20">
        <v>17.248817749724513</v>
      </c>
      <c r="N106" s="20">
        <v>17.393487346771284</v>
      </c>
      <c r="O106" s="20">
        <v>17.654340256300213</v>
      </c>
      <c r="P106" s="20">
        <v>17.977934562074459</v>
      </c>
      <c r="Q106" s="20">
        <v>17.956064798989761</v>
      </c>
      <c r="R106" s="20">
        <v>17.956064798989761</v>
      </c>
      <c r="S106" s="20">
        <v>17.956064798989761</v>
      </c>
      <c r="T106" s="20">
        <v>17.956064798989761</v>
      </c>
      <c r="U106" s="20">
        <v>17.956064798989761</v>
      </c>
      <c r="V106" s="20">
        <v>17.956064798989761</v>
      </c>
      <c r="W106" s="20">
        <v>17.956064798989761</v>
      </c>
      <c r="X106" s="20">
        <v>17.956064798989761</v>
      </c>
      <c r="Y106" s="20">
        <v>17.956064798989761</v>
      </c>
      <c r="Z106" s="20">
        <v>17.956064798989761</v>
      </c>
      <c r="AA106" s="20">
        <v>17.956064798989761</v>
      </c>
      <c r="AB106" s="20">
        <v>17.956064798989761</v>
      </c>
      <c r="AC106" s="20">
        <v>17.956064798989761</v>
      </c>
      <c r="AD106" s="20">
        <v>17.956064798989761</v>
      </c>
      <c r="AE106" s="20">
        <v>17.956064798989761</v>
      </c>
      <c r="AF106" s="20">
        <v>17.956064798989761</v>
      </c>
      <c r="AG106" s="20"/>
      <c r="AH106" s="22">
        <v>0.35000000000000098</v>
      </c>
      <c r="AI106" s="20">
        <f ca="1"/>
        <v>2779.1293266747716</v>
      </c>
      <c r="AJ106" s="20" cm="1">
        <f t="array" ref="AJ106:BM106">$AH106*Total_Maximum_Demand__MVA____Option_2_Summer_POE10</f>
        <v>17.904373300136317</v>
      </c>
      <c r="AK106" s="20">
        <v>23.194019917571303</v>
      </c>
      <c r="AL106" s="20">
        <v>24.579131368314872</v>
      </c>
      <c r="AM106" s="20">
        <v>17.730088200620663</v>
      </c>
      <c r="AN106" s="20">
        <v>17.737003803784631</v>
      </c>
      <c r="AO106" s="20">
        <v>17.879605236883695</v>
      </c>
      <c r="AP106" s="20">
        <v>18.255021864525062</v>
      </c>
      <c r="AQ106" s="20">
        <v>18.506733945014592</v>
      </c>
      <c r="AR106" s="20">
        <v>18.752938864249746</v>
      </c>
      <c r="AS106" s="20">
        <v>19.040801431150708</v>
      </c>
      <c r="AT106" s="20">
        <v>19.307810459910403</v>
      </c>
      <c r="AU106" s="20">
        <v>19.566826280234377</v>
      </c>
      <c r="AV106" s="20">
        <v>19.596833321025837</v>
      </c>
      <c r="AW106" s="20">
        <v>19.899060991319985</v>
      </c>
      <c r="AX106" s="20">
        <v>19.670812767062547</v>
      </c>
      <c r="AY106" s="20">
        <v>19.670812767062547</v>
      </c>
      <c r="AZ106" s="20">
        <v>19.670812767062547</v>
      </c>
      <c r="BA106" s="20">
        <v>19.670812767062547</v>
      </c>
      <c r="BB106" s="20">
        <v>19.670812767062547</v>
      </c>
      <c r="BC106" s="20">
        <v>19.670812767062547</v>
      </c>
      <c r="BD106" s="20">
        <v>19.670812767062547</v>
      </c>
      <c r="BE106" s="20">
        <v>19.670812767062547</v>
      </c>
      <c r="BF106" s="20">
        <v>19.670812767062547</v>
      </c>
      <c r="BG106" s="20">
        <v>19.670812767062547</v>
      </c>
      <c r="BH106" s="20">
        <v>19.670812767062547</v>
      </c>
      <c r="BI106" s="20">
        <v>19.670812767062547</v>
      </c>
      <c r="BJ106" s="20">
        <v>19.670812767062547</v>
      </c>
      <c r="BK106" s="20">
        <v>19.670812767062547</v>
      </c>
      <c r="BL106" s="20">
        <v>19.670812767062547</v>
      </c>
      <c r="BM106" s="20">
        <v>19.670812767062547</v>
      </c>
    </row>
    <row r="107" spans="1:65">
      <c r="A107" s="22">
        <v>0.30000000000000099</v>
      </c>
      <c r="B107" s="20">
        <f ca="1"/>
        <v>3758.9529877738692</v>
      </c>
      <c r="C107" s="20" cm="1">
        <f t="array" ref="C107:AF107">$A107*Total_Maximum_Demand__MVA____Option_2_Summer_POE50</f>
        <v>13.762766843626874</v>
      </c>
      <c r="D107" s="20">
        <v>18.2876699584878</v>
      </c>
      <c r="E107" s="20">
        <v>19.52022892736526</v>
      </c>
      <c r="F107" s="20">
        <v>13.684958601031425</v>
      </c>
      <c r="G107" s="20">
        <v>13.684536602524767</v>
      </c>
      <c r="H107" s="20">
        <v>13.825507651627216</v>
      </c>
      <c r="I107" s="20">
        <v>13.980143402812873</v>
      </c>
      <c r="J107" s="20">
        <v>14.297283331407364</v>
      </c>
      <c r="K107" s="20">
        <v>14.525128351037107</v>
      </c>
      <c r="L107" s="20">
        <v>14.649000841692157</v>
      </c>
      <c r="M107" s="20">
        <v>14.784700928335305</v>
      </c>
      <c r="N107" s="20">
        <v>14.908703440089679</v>
      </c>
      <c r="O107" s="20">
        <v>15.132291648257333</v>
      </c>
      <c r="P107" s="20">
        <v>15.409658196063829</v>
      </c>
      <c r="Q107" s="20">
        <v>15.390912684848375</v>
      </c>
      <c r="R107" s="20">
        <v>15.390912684848375</v>
      </c>
      <c r="S107" s="20">
        <v>15.390912684848375</v>
      </c>
      <c r="T107" s="20">
        <v>15.390912684848375</v>
      </c>
      <c r="U107" s="20">
        <v>15.390912684848375</v>
      </c>
      <c r="V107" s="20">
        <v>15.390912684848375</v>
      </c>
      <c r="W107" s="20">
        <v>15.390912684848375</v>
      </c>
      <c r="X107" s="20">
        <v>15.390912684848375</v>
      </c>
      <c r="Y107" s="20">
        <v>15.390912684848375</v>
      </c>
      <c r="Z107" s="20">
        <v>15.390912684848375</v>
      </c>
      <c r="AA107" s="20">
        <v>15.390912684848375</v>
      </c>
      <c r="AB107" s="20">
        <v>15.390912684848375</v>
      </c>
      <c r="AC107" s="20">
        <v>15.390912684848375</v>
      </c>
      <c r="AD107" s="20">
        <v>15.390912684848375</v>
      </c>
      <c r="AE107" s="20">
        <v>15.390912684848375</v>
      </c>
      <c r="AF107" s="20">
        <v>15.390912684848375</v>
      </c>
      <c r="AG107" s="20"/>
      <c r="AH107" s="22">
        <v>0.30000000000000099</v>
      </c>
      <c r="AI107" s="20">
        <f ca="1"/>
        <v>3814.1649733085928</v>
      </c>
      <c r="AJ107" s="20" cm="1">
        <f t="array" ref="AJ107:BM107">$AH107*Total_Maximum_Demand__MVA____Option_2_Summer_POE10</f>
        <v>15.346605685831136</v>
      </c>
      <c r="AK107" s="20">
        <v>19.880588500775414</v>
      </c>
      <c r="AL107" s="20">
        <v>21.067826887127044</v>
      </c>
      <c r="AM107" s="20">
        <v>15.197218457674861</v>
      </c>
      <c r="AN107" s="20">
        <v>15.203146117529691</v>
      </c>
      <c r="AO107" s="20">
        <v>15.325375917328888</v>
      </c>
      <c r="AP107" s="20">
        <v>15.647161598164345</v>
      </c>
      <c r="AQ107" s="20">
        <v>15.862914810012516</v>
      </c>
      <c r="AR107" s="20">
        <v>16.073947597928363</v>
      </c>
      <c r="AS107" s="20">
        <v>16.320686940986331</v>
      </c>
      <c r="AT107" s="20">
        <v>16.549551822780355</v>
      </c>
      <c r="AU107" s="20">
        <v>16.771565383058046</v>
      </c>
      <c r="AV107" s="20">
        <v>16.797285703736438</v>
      </c>
      <c r="AW107" s="20">
        <v>17.056337992559996</v>
      </c>
      <c r="AX107" s="20">
        <v>16.860696657482194</v>
      </c>
      <c r="AY107" s="20">
        <v>16.860696657482194</v>
      </c>
      <c r="AZ107" s="20">
        <v>16.860696657482194</v>
      </c>
      <c r="BA107" s="20">
        <v>16.860696657482194</v>
      </c>
      <c r="BB107" s="20">
        <v>16.860696657482194</v>
      </c>
      <c r="BC107" s="20">
        <v>16.860696657482194</v>
      </c>
      <c r="BD107" s="20">
        <v>16.860696657482194</v>
      </c>
      <c r="BE107" s="20">
        <v>16.860696657482194</v>
      </c>
      <c r="BF107" s="20">
        <v>16.860696657482194</v>
      </c>
      <c r="BG107" s="20">
        <v>16.860696657482194</v>
      </c>
      <c r="BH107" s="20">
        <v>16.860696657482194</v>
      </c>
      <c r="BI107" s="20">
        <v>16.860696657482194</v>
      </c>
      <c r="BJ107" s="20">
        <v>16.860696657482194</v>
      </c>
      <c r="BK107" s="20">
        <v>16.860696657482194</v>
      </c>
      <c r="BL107" s="20">
        <v>16.860696657482194</v>
      </c>
      <c r="BM107" s="20">
        <v>16.860696657482194</v>
      </c>
    </row>
    <row r="108" spans="1:65">
      <c r="A108" s="22">
        <v>0.250000000000001</v>
      </c>
      <c r="B108" s="20">
        <f ca="1"/>
        <v>3926.4797658004613</v>
      </c>
      <c r="C108" s="20" cm="1">
        <f t="array" ref="C108:AF108">$A108*Total_Maximum_Demand__MVA____Option_2_Summer_POE50</f>
        <v>11.46897236968907</v>
      </c>
      <c r="D108" s="20">
        <v>15.239724965406511</v>
      </c>
      <c r="E108" s="20">
        <v>16.26685743947106</v>
      </c>
      <c r="F108" s="20">
        <v>11.404132167526196</v>
      </c>
      <c r="G108" s="20">
        <v>11.403780502103981</v>
      </c>
      <c r="H108" s="20">
        <v>11.521256376356021</v>
      </c>
      <c r="I108" s="20">
        <v>11.650119502344069</v>
      </c>
      <c r="J108" s="20">
        <v>11.914402776172812</v>
      </c>
      <c r="K108" s="20">
        <v>12.104273625864264</v>
      </c>
      <c r="L108" s="20">
        <v>12.207500701410138</v>
      </c>
      <c r="M108" s="20">
        <v>12.320584106946097</v>
      </c>
      <c r="N108" s="20">
        <v>12.423919533408075</v>
      </c>
      <c r="O108" s="20">
        <v>12.610243040214453</v>
      </c>
      <c r="P108" s="20">
        <v>12.8413818300532</v>
      </c>
      <c r="Q108" s="20">
        <v>12.825760570706988</v>
      </c>
      <c r="R108" s="20">
        <v>12.825760570706988</v>
      </c>
      <c r="S108" s="20">
        <v>12.825760570706988</v>
      </c>
      <c r="T108" s="20">
        <v>12.825760570706988</v>
      </c>
      <c r="U108" s="20">
        <v>12.825760570706988</v>
      </c>
      <c r="V108" s="20">
        <v>12.825760570706988</v>
      </c>
      <c r="W108" s="20">
        <v>12.825760570706988</v>
      </c>
      <c r="X108" s="20">
        <v>12.825760570706988</v>
      </c>
      <c r="Y108" s="20">
        <v>12.825760570706988</v>
      </c>
      <c r="Z108" s="20">
        <v>12.825760570706988</v>
      </c>
      <c r="AA108" s="20">
        <v>12.825760570706988</v>
      </c>
      <c r="AB108" s="20">
        <v>12.825760570706988</v>
      </c>
      <c r="AC108" s="20">
        <v>12.825760570706988</v>
      </c>
      <c r="AD108" s="20">
        <v>12.825760570706988</v>
      </c>
      <c r="AE108" s="20">
        <v>12.825760570706988</v>
      </c>
      <c r="AF108" s="20">
        <v>12.825760570706988</v>
      </c>
      <c r="AG108" s="20"/>
      <c r="AH108" s="22">
        <v>0.250000000000001</v>
      </c>
      <c r="AI108" s="20">
        <f ca="1"/>
        <v>4166.9922507325437</v>
      </c>
      <c r="AJ108" s="20" cm="1">
        <f t="array" ref="AJ108:BM108">$AH108*Total_Maximum_Demand__MVA____Option_2_Summer_POE10</f>
        <v>12.788838071525957</v>
      </c>
      <c r="AK108" s="20">
        <v>16.567157083979524</v>
      </c>
      <c r="AL108" s="20">
        <v>17.556522405939216</v>
      </c>
      <c r="AM108" s="20">
        <v>12.664348714729059</v>
      </c>
      <c r="AN108" s="20">
        <v>12.669288431274753</v>
      </c>
      <c r="AO108" s="20">
        <v>12.771146597774083</v>
      </c>
      <c r="AP108" s="20">
        <v>13.03930133180363</v>
      </c>
      <c r="AQ108" s="20">
        <v>13.21909567501044</v>
      </c>
      <c r="AR108" s="20">
        <v>13.394956331606977</v>
      </c>
      <c r="AS108" s="20">
        <v>13.600572450821952</v>
      </c>
      <c r="AT108" s="20">
        <v>13.791293185650305</v>
      </c>
      <c r="AU108" s="20">
        <v>13.976304485881714</v>
      </c>
      <c r="AV108" s="20">
        <v>13.997738086447042</v>
      </c>
      <c r="AW108" s="20">
        <v>14.213614993800007</v>
      </c>
      <c r="AX108" s="20">
        <v>14.050580547901838</v>
      </c>
      <c r="AY108" s="20">
        <v>14.050580547901838</v>
      </c>
      <c r="AZ108" s="20">
        <v>14.050580547901838</v>
      </c>
      <c r="BA108" s="20">
        <v>14.050580547901838</v>
      </c>
      <c r="BB108" s="20">
        <v>14.050580547901838</v>
      </c>
      <c r="BC108" s="20">
        <v>14.050580547901838</v>
      </c>
      <c r="BD108" s="20">
        <v>14.050580547901838</v>
      </c>
      <c r="BE108" s="20">
        <v>14.050580547901838</v>
      </c>
      <c r="BF108" s="20">
        <v>14.050580547901838</v>
      </c>
      <c r="BG108" s="20">
        <v>14.050580547901838</v>
      </c>
      <c r="BH108" s="20">
        <v>14.050580547901838</v>
      </c>
      <c r="BI108" s="20">
        <v>14.050580547901838</v>
      </c>
      <c r="BJ108" s="20">
        <v>14.050580547901838</v>
      </c>
      <c r="BK108" s="20">
        <v>14.050580547901838</v>
      </c>
      <c r="BL108" s="20">
        <v>14.050580547901838</v>
      </c>
      <c r="BM108" s="20">
        <v>14.050580547901838</v>
      </c>
    </row>
    <row r="109" spans="1:65">
      <c r="A109" s="22">
        <v>0.20000000000000101</v>
      </c>
      <c r="B109" s="20">
        <f ca="1"/>
        <v>4050.5176511113468</v>
      </c>
      <c r="C109" s="20" cm="1">
        <f t="array" ref="C109:AF109">$A109*Total_Maximum_Demand__MVA____Option_2_Summer_POE50</f>
        <v>9.1751778957512649</v>
      </c>
      <c r="D109" s="20">
        <v>12.191779972325222</v>
      </c>
      <c r="E109" s="20">
        <v>13.013485951576863</v>
      </c>
      <c r="F109" s="20">
        <v>9.1233057340209669</v>
      </c>
      <c r="G109" s="20">
        <v>9.1230244016831943</v>
      </c>
      <c r="H109" s="20">
        <v>9.2170051010848262</v>
      </c>
      <c r="I109" s="20">
        <v>9.3200956018752645</v>
      </c>
      <c r="J109" s="20">
        <v>9.5315222209382604</v>
      </c>
      <c r="K109" s="20">
        <v>9.6834189006914215</v>
      </c>
      <c r="L109" s="20">
        <v>9.7660005611281218</v>
      </c>
      <c r="M109" s="20">
        <v>9.8564672855568869</v>
      </c>
      <c r="N109" s="20">
        <v>9.9391356267264701</v>
      </c>
      <c r="O109" s="20">
        <v>10.088194432171573</v>
      </c>
      <c r="P109" s="20">
        <v>10.273105464042571</v>
      </c>
      <c r="Q109" s="20">
        <v>10.260608456565601</v>
      </c>
      <c r="R109" s="20">
        <v>10.260608456565601</v>
      </c>
      <c r="S109" s="20">
        <v>10.260608456565601</v>
      </c>
      <c r="T109" s="20">
        <v>10.260608456565601</v>
      </c>
      <c r="U109" s="20">
        <v>10.260608456565601</v>
      </c>
      <c r="V109" s="20">
        <v>10.260608456565601</v>
      </c>
      <c r="W109" s="20">
        <v>10.260608456565601</v>
      </c>
      <c r="X109" s="20">
        <v>10.260608456565601</v>
      </c>
      <c r="Y109" s="20">
        <v>10.260608456565601</v>
      </c>
      <c r="Z109" s="20">
        <v>10.260608456565601</v>
      </c>
      <c r="AA109" s="20">
        <v>10.260608456565601</v>
      </c>
      <c r="AB109" s="20">
        <v>10.260608456565601</v>
      </c>
      <c r="AC109" s="20">
        <v>10.260608456565601</v>
      </c>
      <c r="AD109" s="20">
        <v>10.260608456565601</v>
      </c>
      <c r="AE109" s="20">
        <v>10.260608456565601</v>
      </c>
      <c r="AF109" s="20">
        <v>10.260608456565601</v>
      </c>
      <c r="AG109" s="20"/>
      <c r="AH109" s="22">
        <v>0.20000000000000101</v>
      </c>
      <c r="AI109" s="20">
        <f ca="1"/>
        <v>4282.7105217847729</v>
      </c>
      <c r="AJ109" s="20" cm="1">
        <f t="array" ref="AJ109:BM109">$AH109*Total_Maximum_Demand__MVA____Option_2_Summer_POE10</f>
        <v>10.231070457220776</v>
      </c>
      <c r="AK109" s="20">
        <v>13.253725667183632</v>
      </c>
      <c r="AL109" s="20">
        <v>14.045217924751388</v>
      </c>
      <c r="AM109" s="20">
        <v>10.131478971783258</v>
      </c>
      <c r="AN109" s="20">
        <v>10.135430745019812</v>
      </c>
      <c r="AO109" s="20">
        <v>10.216917278219276</v>
      </c>
      <c r="AP109" s="20">
        <v>10.431441065442915</v>
      </c>
      <c r="AQ109" s="20">
        <v>10.575276540008362</v>
      </c>
      <c r="AR109" s="20">
        <v>10.715965065285593</v>
      </c>
      <c r="AS109" s="20">
        <v>10.880457960657573</v>
      </c>
      <c r="AT109" s="20">
        <v>11.033034548520256</v>
      </c>
      <c r="AU109" s="20">
        <v>11.181043588705384</v>
      </c>
      <c r="AV109" s="20">
        <v>11.198190469157646</v>
      </c>
      <c r="AW109" s="20">
        <v>11.370891995040019</v>
      </c>
      <c r="AX109" s="20">
        <v>11.240464438321482</v>
      </c>
      <c r="AY109" s="20">
        <v>11.240464438321482</v>
      </c>
      <c r="AZ109" s="20">
        <v>11.240464438321482</v>
      </c>
      <c r="BA109" s="20">
        <v>11.240464438321482</v>
      </c>
      <c r="BB109" s="20">
        <v>11.240464438321482</v>
      </c>
      <c r="BC109" s="20">
        <v>11.240464438321482</v>
      </c>
      <c r="BD109" s="20">
        <v>11.240464438321482</v>
      </c>
      <c r="BE109" s="20">
        <v>11.240464438321482</v>
      </c>
      <c r="BF109" s="20">
        <v>11.240464438321482</v>
      </c>
      <c r="BG109" s="20">
        <v>11.240464438321482</v>
      </c>
      <c r="BH109" s="20">
        <v>11.240464438321482</v>
      </c>
      <c r="BI109" s="20">
        <v>11.240464438321482</v>
      </c>
      <c r="BJ109" s="20">
        <v>11.240464438321482</v>
      </c>
      <c r="BK109" s="20">
        <v>11.240464438321482</v>
      </c>
      <c r="BL109" s="20">
        <v>11.240464438321482</v>
      </c>
      <c r="BM109" s="20">
        <v>11.240464438321482</v>
      </c>
    </row>
    <row r="110" spans="1:65">
      <c r="A110" s="22">
        <v>0.15000000000000099</v>
      </c>
      <c r="B110" s="20">
        <f ca="1"/>
        <v>4152.6220079221366</v>
      </c>
      <c r="C110" s="20" cm="1">
        <f t="array" ref="C110:AF110">$A110*Total_Maximum_Demand__MVA____Option_2_Summer_POE50</f>
        <v>6.8813834218134593</v>
      </c>
      <c r="D110" s="20">
        <v>9.1438349792439304</v>
      </c>
      <c r="E110" s="20">
        <v>9.7601144636826618</v>
      </c>
      <c r="F110" s="20">
        <v>6.8424793005157349</v>
      </c>
      <c r="G110" s="20">
        <v>6.8422683012624059</v>
      </c>
      <c r="H110" s="20">
        <v>6.9127538258136312</v>
      </c>
      <c r="I110" s="20">
        <v>6.9900717014064595</v>
      </c>
      <c r="J110" s="20">
        <v>7.148641665703706</v>
      </c>
      <c r="K110" s="20">
        <v>7.2625641755185777</v>
      </c>
      <c r="L110" s="20">
        <v>7.3245004208461024</v>
      </c>
      <c r="M110" s="20">
        <v>7.3923504641676772</v>
      </c>
      <c r="N110" s="20">
        <v>7.4543517200448646</v>
      </c>
      <c r="O110" s="20">
        <v>7.5661458241286921</v>
      </c>
      <c r="P110" s="20">
        <v>7.70482909803194</v>
      </c>
      <c r="Q110" s="20">
        <v>7.6954563424242126</v>
      </c>
      <c r="R110" s="20">
        <v>7.6954563424242126</v>
      </c>
      <c r="S110" s="20">
        <v>7.6954563424242126</v>
      </c>
      <c r="T110" s="20">
        <v>7.6954563424242126</v>
      </c>
      <c r="U110" s="20">
        <v>7.6954563424242126</v>
      </c>
      <c r="V110" s="20">
        <v>7.6954563424242126</v>
      </c>
      <c r="W110" s="20">
        <v>7.6954563424242126</v>
      </c>
      <c r="X110" s="20">
        <v>7.6954563424242126</v>
      </c>
      <c r="Y110" s="20">
        <v>7.6954563424242126</v>
      </c>
      <c r="Z110" s="20">
        <v>7.6954563424242126</v>
      </c>
      <c r="AA110" s="20">
        <v>7.6954563424242126</v>
      </c>
      <c r="AB110" s="20">
        <v>7.6954563424242126</v>
      </c>
      <c r="AC110" s="20">
        <v>7.6954563424242126</v>
      </c>
      <c r="AD110" s="20">
        <v>7.6954563424242126</v>
      </c>
      <c r="AE110" s="20">
        <v>7.6954563424242126</v>
      </c>
      <c r="AF110" s="20">
        <v>7.6954563424242126</v>
      </c>
      <c r="AG110" s="20"/>
      <c r="AH110" s="22">
        <v>0.15000000000000099</v>
      </c>
      <c r="AI110" s="20">
        <f ca="1"/>
        <v>4364.7721715178886</v>
      </c>
      <c r="AJ110" s="20" cm="1">
        <f t="array" ref="AJ110:BM110">$AH110*Total_Maximum_Demand__MVA____Option_2_Summer_POE10</f>
        <v>7.6733028429155938</v>
      </c>
      <c r="AK110" s="20">
        <v>9.9402942503877387</v>
      </c>
      <c r="AL110" s="20">
        <v>10.533913443563556</v>
      </c>
      <c r="AM110" s="20">
        <v>7.5986092288374554</v>
      </c>
      <c r="AN110" s="20">
        <v>7.6015730587648713</v>
      </c>
      <c r="AO110" s="20">
        <v>7.6626879586644696</v>
      </c>
      <c r="AP110" s="20">
        <v>7.8235807990821993</v>
      </c>
      <c r="AQ110" s="20">
        <v>7.9314574050062845</v>
      </c>
      <c r="AR110" s="20">
        <v>8.0369737989642083</v>
      </c>
      <c r="AS110" s="20">
        <v>8.1603434704931921</v>
      </c>
      <c r="AT110" s="20">
        <v>8.2747759113902042</v>
      </c>
      <c r="AU110" s="20">
        <v>8.3857826915290516</v>
      </c>
      <c r="AV110" s="20">
        <v>8.3986428518682477</v>
      </c>
      <c r="AW110" s="20">
        <v>8.5281689962800264</v>
      </c>
      <c r="AX110" s="20">
        <v>8.4303483287411236</v>
      </c>
      <c r="AY110" s="20">
        <v>8.4303483287411236</v>
      </c>
      <c r="AZ110" s="20">
        <v>8.4303483287411236</v>
      </c>
      <c r="BA110" s="20">
        <v>8.4303483287411236</v>
      </c>
      <c r="BB110" s="20">
        <v>8.4303483287411236</v>
      </c>
      <c r="BC110" s="20">
        <v>8.4303483287411236</v>
      </c>
      <c r="BD110" s="20">
        <v>8.4303483287411236</v>
      </c>
      <c r="BE110" s="20">
        <v>8.4303483287411236</v>
      </c>
      <c r="BF110" s="20">
        <v>8.4303483287411236</v>
      </c>
      <c r="BG110" s="20">
        <v>8.4303483287411236</v>
      </c>
      <c r="BH110" s="20">
        <v>8.4303483287411236</v>
      </c>
      <c r="BI110" s="20">
        <v>8.4303483287411236</v>
      </c>
      <c r="BJ110" s="20">
        <v>8.4303483287411236</v>
      </c>
      <c r="BK110" s="20">
        <v>8.4303483287411236</v>
      </c>
      <c r="BL110" s="20">
        <v>8.4303483287411236</v>
      </c>
      <c r="BM110" s="20">
        <v>8.4303483287411236</v>
      </c>
    </row>
    <row r="111" spans="1:65">
      <c r="A111" s="22">
        <v>0.100000000000001</v>
      </c>
      <c r="B111" s="20">
        <f ca="1"/>
        <v>4248.2975718966918</v>
      </c>
      <c r="C111" s="20" cm="1">
        <f t="array" ref="C111:AF111">$A111*Total_Maximum_Demand__MVA____Option_2_Summer_POE50</f>
        <v>4.5875889478756555</v>
      </c>
      <c r="D111" s="20">
        <v>6.0958899861626419</v>
      </c>
      <c r="E111" s="20">
        <v>6.5067429757884643</v>
      </c>
      <c r="F111" s="20">
        <v>4.5616528670105057</v>
      </c>
      <c r="G111" s="20">
        <v>4.5615122008416193</v>
      </c>
      <c r="H111" s="20">
        <v>4.6085025505424362</v>
      </c>
      <c r="I111" s="20">
        <v>4.6600478009376562</v>
      </c>
      <c r="J111" s="20">
        <v>4.7657611104691533</v>
      </c>
      <c r="K111" s="20">
        <v>4.8417094503457356</v>
      </c>
      <c r="L111" s="20">
        <v>4.8830002805640849</v>
      </c>
      <c r="M111" s="20">
        <v>4.9282336427784683</v>
      </c>
      <c r="N111" s="20">
        <v>4.9695678133632599</v>
      </c>
      <c r="O111" s="20">
        <v>5.0440972160858122</v>
      </c>
      <c r="P111" s="20">
        <v>5.1365527320213111</v>
      </c>
      <c r="Q111" s="20">
        <v>5.1303042282828262</v>
      </c>
      <c r="R111" s="20">
        <v>5.1303042282828262</v>
      </c>
      <c r="S111" s="20">
        <v>5.1303042282828262</v>
      </c>
      <c r="T111" s="20">
        <v>5.1303042282828262</v>
      </c>
      <c r="U111" s="20">
        <v>5.1303042282828262</v>
      </c>
      <c r="V111" s="20">
        <v>5.1303042282828262</v>
      </c>
      <c r="W111" s="20">
        <v>5.1303042282828262</v>
      </c>
      <c r="X111" s="20">
        <v>5.1303042282828262</v>
      </c>
      <c r="Y111" s="20">
        <v>5.1303042282828262</v>
      </c>
      <c r="Z111" s="20">
        <v>5.1303042282828262</v>
      </c>
      <c r="AA111" s="20">
        <v>5.1303042282828262</v>
      </c>
      <c r="AB111" s="20">
        <v>5.1303042282828262</v>
      </c>
      <c r="AC111" s="20">
        <v>5.1303042282828262</v>
      </c>
      <c r="AD111" s="20">
        <v>5.1303042282828262</v>
      </c>
      <c r="AE111" s="20">
        <v>5.1303042282828262</v>
      </c>
      <c r="AF111" s="20">
        <v>5.1303042282828262</v>
      </c>
      <c r="AG111" s="20"/>
      <c r="AH111" s="22">
        <v>0.100000000000001</v>
      </c>
      <c r="AI111" s="20">
        <f ca="1"/>
        <v>4391.6218357162816</v>
      </c>
      <c r="AJ111" s="20" cm="1">
        <f t="array" ref="AJ111:BM111">$AH111*Total_Maximum_Demand__MVA____Option_2_Summer_POE10</f>
        <v>5.1155352286104137</v>
      </c>
      <c r="AK111" s="20">
        <v>6.6268628335918489</v>
      </c>
      <c r="AL111" s="20">
        <v>7.0226089623757284</v>
      </c>
      <c r="AM111" s="20">
        <v>5.0657394858916547</v>
      </c>
      <c r="AN111" s="20">
        <v>5.0677153725099311</v>
      </c>
      <c r="AO111" s="20">
        <v>5.1084586391096636</v>
      </c>
      <c r="AP111" s="20">
        <v>5.2157205327214839</v>
      </c>
      <c r="AQ111" s="20">
        <v>5.2876382700042077</v>
      </c>
      <c r="AR111" s="20">
        <v>5.357982532642823</v>
      </c>
      <c r="AS111" s="20">
        <v>5.4402289803288131</v>
      </c>
      <c r="AT111" s="20">
        <v>5.5165172742601554</v>
      </c>
      <c r="AU111" s="20">
        <v>5.5905217943527195</v>
      </c>
      <c r="AV111" s="20">
        <v>5.5990952345788507</v>
      </c>
      <c r="AW111" s="20">
        <v>5.6854459975200378</v>
      </c>
      <c r="AX111" s="20">
        <v>5.6202322191607692</v>
      </c>
      <c r="AY111" s="20">
        <v>5.6202322191607692</v>
      </c>
      <c r="AZ111" s="20">
        <v>5.6202322191607692</v>
      </c>
      <c r="BA111" s="20">
        <v>5.6202322191607692</v>
      </c>
      <c r="BB111" s="20">
        <v>5.6202322191607692</v>
      </c>
      <c r="BC111" s="20">
        <v>5.6202322191607692</v>
      </c>
      <c r="BD111" s="20">
        <v>5.6202322191607692</v>
      </c>
      <c r="BE111" s="20">
        <v>5.6202322191607692</v>
      </c>
      <c r="BF111" s="20">
        <v>5.6202322191607692</v>
      </c>
      <c r="BG111" s="20">
        <v>5.6202322191607692</v>
      </c>
      <c r="BH111" s="20">
        <v>5.6202322191607692</v>
      </c>
      <c r="BI111" s="20">
        <v>5.6202322191607692</v>
      </c>
      <c r="BJ111" s="20">
        <v>5.6202322191607692</v>
      </c>
      <c r="BK111" s="20">
        <v>5.6202322191607692</v>
      </c>
      <c r="BL111" s="20">
        <v>5.6202322191607692</v>
      </c>
      <c r="BM111" s="20">
        <v>5.6202322191607692</v>
      </c>
    </row>
    <row r="112" spans="1:65">
      <c r="A112" s="22">
        <v>5.0000000000001002E-2</v>
      </c>
      <c r="B112" s="20">
        <f ca="1"/>
        <v>4361.7468572420139</v>
      </c>
      <c r="C112" s="20" cm="1">
        <f t="array" ref="C112:AF112">$A112*Total_Maximum_Demand__MVA____Option_2_Summer_POE50</f>
        <v>2.2937944739378509</v>
      </c>
      <c r="D112" s="20">
        <v>3.0479449930813511</v>
      </c>
      <c r="E112" s="20">
        <v>3.2533714878942646</v>
      </c>
      <c r="F112" s="20">
        <v>2.2808264335052759</v>
      </c>
      <c r="G112" s="20">
        <v>2.2807561004208328</v>
      </c>
      <c r="H112" s="20">
        <v>2.3042512752712412</v>
      </c>
      <c r="I112" s="20">
        <v>2.3300239004688512</v>
      </c>
      <c r="J112" s="20">
        <v>2.3828805552346006</v>
      </c>
      <c r="K112" s="20">
        <v>2.4208547251728918</v>
      </c>
      <c r="L112" s="20">
        <v>2.4415001402820669</v>
      </c>
      <c r="M112" s="20">
        <v>2.4641168213892586</v>
      </c>
      <c r="N112" s="20">
        <v>2.4847839066816548</v>
      </c>
      <c r="O112" s="20">
        <v>2.522048608042931</v>
      </c>
      <c r="P112" s="20">
        <v>2.5682763660106809</v>
      </c>
      <c r="Q112" s="20">
        <v>2.5651521141414388</v>
      </c>
      <c r="R112" s="20">
        <v>2.5651521141414388</v>
      </c>
      <c r="S112" s="20">
        <v>2.5651521141414388</v>
      </c>
      <c r="T112" s="20">
        <v>2.5651521141414388</v>
      </c>
      <c r="U112" s="20">
        <v>2.5651521141414388</v>
      </c>
      <c r="V112" s="20">
        <v>2.5651521141414388</v>
      </c>
      <c r="W112" s="20">
        <v>2.5651521141414388</v>
      </c>
      <c r="X112" s="20">
        <v>2.5651521141414388</v>
      </c>
      <c r="Y112" s="20">
        <v>2.5651521141414388</v>
      </c>
      <c r="Z112" s="20">
        <v>2.5651521141414388</v>
      </c>
      <c r="AA112" s="20">
        <v>2.5651521141414388</v>
      </c>
      <c r="AB112" s="20">
        <v>2.5651521141414388</v>
      </c>
      <c r="AC112" s="20">
        <v>2.5651521141414388</v>
      </c>
      <c r="AD112" s="20">
        <v>2.5651521141414388</v>
      </c>
      <c r="AE112" s="20">
        <v>2.5651521141414388</v>
      </c>
      <c r="AF112" s="20">
        <v>2.5651521141414388</v>
      </c>
      <c r="AG112" s="20"/>
      <c r="AH112" s="22">
        <v>5.0000000000001002E-2</v>
      </c>
      <c r="AI112" s="20">
        <f ca="1"/>
        <v>4391.6218357162816</v>
      </c>
      <c r="AJ112" s="20" cm="1">
        <f t="array" ref="AJ112:BM112">$AH112*Total_Maximum_Demand__MVA____Option_2_Summer_POE10</f>
        <v>2.5577676143052321</v>
      </c>
      <c r="AK112" s="20">
        <v>3.3134314167959578</v>
      </c>
      <c r="AL112" s="20">
        <v>3.5113044811878993</v>
      </c>
      <c r="AM112" s="20">
        <v>2.5328697429458527</v>
      </c>
      <c r="AN112" s="20">
        <v>2.5338576862549909</v>
      </c>
      <c r="AO112" s="20">
        <v>2.5542293195548575</v>
      </c>
      <c r="AP112" s="20">
        <v>2.6078602663607677</v>
      </c>
      <c r="AQ112" s="20">
        <v>2.6438191350021305</v>
      </c>
      <c r="AR112" s="20">
        <v>2.6789912663214386</v>
      </c>
      <c r="AS112" s="20">
        <v>2.7201144901644341</v>
      </c>
      <c r="AT112" s="20">
        <v>2.7582586371301052</v>
      </c>
      <c r="AU112" s="20">
        <v>2.7952608971763877</v>
      </c>
      <c r="AV112" s="20">
        <v>2.7995476172894533</v>
      </c>
      <c r="AW112" s="20">
        <v>2.8427229987600469</v>
      </c>
      <c r="AX112" s="20">
        <v>2.8101161095804126</v>
      </c>
      <c r="AY112" s="20">
        <v>2.8101161095804126</v>
      </c>
      <c r="AZ112" s="20">
        <v>2.8101161095804126</v>
      </c>
      <c r="BA112" s="20">
        <v>2.8101161095804126</v>
      </c>
      <c r="BB112" s="20">
        <v>2.8101161095804126</v>
      </c>
      <c r="BC112" s="20">
        <v>2.8101161095804126</v>
      </c>
      <c r="BD112" s="20">
        <v>2.8101161095804126</v>
      </c>
      <c r="BE112" s="20">
        <v>2.8101161095804126</v>
      </c>
      <c r="BF112" s="20">
        <v>2.8101161095804126</v>
      </c>
      <c r="BG112" s="20">
        <v>2.8101161095804126</v>
      </c>
      <c r="BH112" s="20">
        <v>2.8101161095804126</v>
      </c>
      <c r="BI112" s="20">
        <v>2.8101161095804126</v>
      </c>
      <c r="BJ112" s="20">
        <v>2.8101161095804126</v>
      </c>
      <c r="BK112" s="20">
        <v>2.8101161095804126</v>
      </c>
      <c r="BL112" s="20">
        <v>2.8101161095804126</v>
      </c>
      <c r="BM112" s="20">
        <v>2.8101161095804126</v>
      </c>
    </row>
    <row r="113" spans="1:65">
      <c r="A113" s="22">
        <v>9.9920072216264108E-16</v>
      </c>
      <c r="B113" s="20">
        <f ca="1"/>
        <v>4391.6218357162816</v>
      </c>
      <c r="C113" s="20" cm="1">
        <f t="array" ref="C113:AF113">$A113*Total_Maximum_Demand__MVA____Option_2_Summer_POE50</f>
        <v>4.5839221897026595E-14</v>
      </c>
      <c r="D113" s="20">
        <v>6.0910176763976618E-14</v>
      </c>
      <c r="E113" s="20">
        <v>6.5015422803344607E-14</v>
      </c>
      <c r="F113" s="20">
        <v>4.5580068389721338E-14</v>
      </c>
      <c r="G113" s="20">
        <v>4.557866285234599E-14</v>
      </c>
      <c r="H113" s="20">
        <v>4.6048190765903293E-14</v>
      </c>
      <c r="I113" s="20">
        <v>4.6563231280092863E-14</v>
      </c>
      <c r="J113" s="20">
        <v>4.7619519432353604E-14</v>
      </c>
      <c r="K113" s="20">
        <v>4.8378395792870941E-14</v>
      </c>
      <c r="L113" s="20">
        <v>4.879097406659964E-14</v>
      </c>
      <c r="M113" s="20">
        <v>4.9242946148504195E-14</v>
      </c>
      <c r="N113" s="20">
        <v>4.9655957479487369E-14</v>
      </c>
      <c r="O113" s="20">
        <v>5.0400655809714602E-14</v>
      </c>
      <c r="P113" s="20">
        <v>5.132447199262129E-14</v>
      </c>
      <c r="Q113" s="20">
        <v>5.1262036898141996E-14</v>
      </c>
      <c r="R113" s="20">
        <v>5.1262036898141996E-14</v>
      </c>
      <c r="S113" s="20">
        <v>5.1262036898141996E-14</v>
      </c>
      <c r="T113" s="20">
        <v>5.1262036898141996E-14</v>
      </c>
      <c r="U113" s="20">
        <v>5.1262036898141996E-14</v>
      </c>
      <c r="V113" s="20">
        <v>5.1262036898141996E-14</v>
      </c>
      <c r="W113" s="20">
        <v>5.1262036898141996E-14</v>
      </c>
      <c r="X113" s="20">
        <v>5.1262036898141996E-14</v>
      </c>
      <c r="Y113" s="20">
        <v>5.1262036898141996E-14</v>
      </c>
      <c r="Z113" s="20">
        <v>5.1262036898141996E-14</v>
      </c>
      <c r="AA113" s="20">
        <v>5.1262036898141996E-14</v>
      </c>
      <c r="AB113" s="20">
        <v>5.1262036898141996E-14</v>
      </c>
      <c r="AC113" s="20">
        <v>5.1262036898141996E-14</v>
      </c>
      <c r="AD113" s="20">
        <v>5.1262036898141996E-14</v>
      </c>
      <c r="AE113" s="20">
        <v>5.1262036898141996E-14</v>
      </c>
      <c r="AF113" s="20">
        <v>5.1262036898141996E-14</v>
      </c>
      <c r="AG113" s="20"/>
      <c r="AH113" s="22">
        <v>9.9920072216264108E-16</v>
      </c>
      <c r="AI113" s="20">
        <f ca="1"/>
        <v>4391.6218357162816</v>
      </c>
      <c r="AJ113" s="20" cm="1">
        <f t="array" ref="AJ113:BM113">$AH113*Total_Maximum_Demand__MVA____Option_2_Summer_POE10</f>
        <v>5.1114464946759052E-14</v>
      </c>
      <c r="AK113" s="20">
        <v>6.6215661289976749E-14</v>
      </c>
      <c r="AL113" s="20">
        <v>7.016995946671593E-14</v>
      </c>
      <c r="AM113" s="20">
        <v>5.0616905525906964E-14</v>
      </c>
      <c r="AN113" s="20">
        <v>5.0636648599265902E-14</v>
      </c>
      <c r="AO113" s="20">
        <v>5.1043755613363072E-14</v>
      </c>
      <c r="AP113" s="20">
        <v>5.2115517228937692E-14</v>
      </c>
      <c r="AQ113" s="20">
        <v>5.2834119779229693E-14</v>
      </c>
      <c r="AR113" s="20">
        <v>5.353700015951472E-14</v>
      </c>
      <c r="AS113" s="20">
        <v>5.435880725874624E-14</v>
      </c>
      <c r="AT113" s="20">
        <v>5.5121080442633764E-14</v>
      </c>
      <c r="AU113" s="20">
        <v>5.5860534141831656E-14</v>
      </c>
      <c r="AV113" s="20">
        <v>5.594620001848534E-14</v>
      </c>
      <c r="AW113" s="20">
        <v>5.6809017465386617E-14</v>
      </c>
      <c r="AX113" s="20">
        <v>5.6157400921071265E-14</v>
      </c>
      <c r="AY113" s="20">
        <v>5.6157400921071265E-14</v>
      </c>
      <c r="AZ113" s="20">
        <v>5.6157400921071265E-14</v>
      </c>
      <c r="BA113" s="20">
        <v>5.6157400921071265E-14</v>
      </c>
      <c r="BB113" s="20">
        <v>5.6157400921071265E-14</v>
      </c>
      <c r="BC113" s="20">
        <v>5.6157400921071265E-14</v>
      </c>
      <c r="BD113" s="20">
        <v>5.6157400921071265E-14</v>
      </c>
      <c r="BE113" s="20">
        <v>5.6157400921071265E-14</v>
      </c>
      <c r="BF113" s="20">
        <v>5.6157400921071265E-14</v>
      </c>
      <c r="BG113" s="20">
        <v>5.6157400921071265E-14</v>
      </c>
      <c r="BH113" s="20">
        <v>5.6157400921071265E-14</v>
      </c>
      <c r="BI113" s="20">
        <v>5.6157400921071265E-14</v>
      </c>
      <c r="BJ113" s="20">
        <v>5.6157400921071265E-14</v>
      </c>
      <c r="BK113" s="20">
        <v>5.6157400921071265E-14</v>
      </c>
      <c r="BL113" s="20">
        <v>5.6157400921071265E-14</v>
      </c>
      <c r="BM113" s="20">
        <v>5.6157400921071265E-14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40.358000048329181</v>
      </c>
      <c r="D119" s="20">
        <v>56.023851376391043</v>
      </c>
      <c r="E119" s="20">
        <v>60.096420727224967</v>
      </c>
      <c r="F119" s="20">
        <v>60.79062425359129</v>
      </c>
      <c r="G119" s="20">
        <v>61.332054750547123</v>
      </c>
      <c r="H119" s="20">
        <v>62.264280899926007</v>
      </c>
      <c r="I119" s="20">
        <v>64.385183215098948</v>
      </c>
      <c r="J119" s="20">
        <v>65.80488638422564</v>
      </c>
      <c r="K119" s="20">
        <v>67.603406580572667</v>
      </c>
      <c r="L119" s="20">
        <v>68.536944619722561</v>
      </c>
      <c r="M119" s="20">
        <v>69.358230439498485</v>
      </c>
      <c r="N119" s="20">
        <v>67.844988356574859</v>
      </c>
      <c r="O119" s="20">
        <v>69.618459746612885</v>
      </c>
      <c r="P119" s="20">
        <v>72.406562464468465</v>
      </c>
      <c r="Q119" s="20">
        <v>70.290779415462211</v>
      </c>
      <c r="R119" s="20">
        <v>70.290779415462211</v>
      </c>
      <c r="S119" s="20">
        <v>70.290779415462211</v>
      </c>
      <c r="T119" s="20">
        <v>70.290779415462211</v>
      </c>
      <c r="U119" s="20">
        <v>70.290779415462211</v>
      </c>
      <c r="V119" s="20">
        <v>70.290779415462211</v>
      </c>
      <c r="W119" s="20">
        <v>70.290779415462211</v>
      </c>
      <c r="X119" s="20">
        <v>70.290779415462211</v>
      </c>
      <c r="Y119" s="20">
        <v>70.290779415462211</v>
      </c>
      <c r="Z119" s="20">
        <v>70.290779415462211</v>
      </c>
      <c r="AA119" s="20">
        <v>70.290779415462211</v>
      </c>
      <c r="AB119" s="20">
        <v>70.290779415462211</v>
      </c>
      <c r="AC119" s="20">
        <v>70.290779415462211</v>
      </c>
      <c r="AD119" s="20">
        <v>70.290779415462211</v>
      </c>
      <c r="AE119" s="20">
        <v>70.290779415462211</v>
      </c>
      <c r="AF119" s="20">
        <v>70.290779415462211</v>
      </c>
      <c r="AH119" s="22" cm="1">
        <f t="array" ref="AH119:AH142">Percent_MD</f>
        <v>1</v>
      </c>
      <c r="AI119" s="20" cm="1">
        <f t="array" aca="1" ref="AI119:AI142" ca="1">Winter___MD___Hours</f>
        <v>0</v>
      </c>
      <c r="AJ119" s="20" cm="1">
        <f t="array" ref="AJ119:BM119">$AH119*Total_Maximum_Demand__MVA____Option_3_Winter_POE10</f>
        <v>43.208000137299429</v>
      </c>
      <c r="AK119" s="20">
        <v>58.676273051919495</v>
      </c>
      <c r="AL119" s="20">
        <v>62.907807726333047</v>
      </c>
      <c r="AM119" s="20">
        <v>63.562544025591215</v>
      </c>
      <c r="AN119" s="20">
        <v>63.97827016973995</v>
      </c>
      <c r="AO119" s="20">
        <v>64.890283208132914</v>
      </c>
      <c r="AP119" s="20">
        <v>67.044332457236649</v>
      </c>
      <c r="AQ119" s="20">
        <v>68.220391841509922</v>
      </c>
      <c r="AR119" s="20">
        <v>70.460766743744614</v>
      </c>
      <c r="AS119" s="20">
        <v>77.27088488661596</v>
      </c>
      <c r="AT119" s="20">
        <v>71.656636119765352</v>
      </c>
      <c r="AU119" s="20">
        <v>70.558483130880745</v>
      </c>
      <c r="AV119" s="20">
        <v>72.040847371048898</v>
      </c>
      <c r="AW119" s="20">
        <v>75.282738840852318</v>
      </c>
      <c r="AX119" s="20">
        <v>73.088347586967487</v>
      </c>
      <c r="AY119" s="20">
        <v>73.088347586967487</v>
      </c>
      <c r="AZ119" s="20">
        <v>73.088347586967487</v>
      </c>
      <c r="BA119" s="20">
        <v>73.088347586967487</v>
      </c>
      <c r="BB119" s="20">
        <v>73.088347586967487</v>
      </c>
      <c r="BC119" s="20">
        <v>73.088347586967487</v>
      </c>
      <c r="BD119" s="20">
        <v>73.088347586967487</v>
      </c>
      <c r="BE119" s="20">
        <v>73.088347586967487</v>
      </c>
      <c r="BF119" s="20">
        <v>73.088347586967487</v>
      </c>
      <c r="BG119" s="20">
        <v>73.088347586967487</v>
      </c>
      <c r="BH119" s="20">
        <v>73.088347586967487</v>
      </c>
      <c r="BI119" s="20">
        <v>73.088347586967487</v>
      </c>
      <c r="BJ119" s="20">
        <v>73.088347586967487</v>
      </c>
      <c r="BK119" s="20">
        <v>73.088347586967487</v>
      </c>
      <c r="BL119" s="20">
        <v>73.088347586967487</v>
      </c>
      <c r="BM119" s="20">
        <v>73.088347586967487</v>
      </c>
    </row>
    <row r="120" spans="1:65">
      <c r="A120" s="22">
        <v>0.99</v>
      </c>
      <c r="B120" s="20">
        <f ca="1"/>
        <v>1.4859926918392203</v>
      </c>
      <c r="C120" s="20" cm="1">
        <f t="array" ref="C120:AF120">$A120*Total_Maximum_Demand__MVA____Option_3_Winter_POE50</f>
        <v>39.954420047845886</v>
      </c>
      <c r="D120" s="20">
        <v>55.46361286262713</v>
      </c>
      <c r="E120" s="20">
        <v>59.495456519952718</v>
      </c>
      <c r="F120" s="20">
        <v>60.182718011055378</v>
      </c>
      <c r="G120" s="20">
        <v>60.718734203041649</v>
      </c>
      <c r="H120" s="20">
        <v>61.641638090926747</v>
      </c>
      <c r="I120" s="20">
        <v>63.741331382947955</v>
      </c>
      <c r="J120" s="20">
        <v>65.146837520383386</v>
      </c>
      <c r="K120" s="20">
        <v>66.927372514766944</v>
      </c>
      <c r="L120" s="20">
        <v>67.851575173525333</v>
      </c>
      <c r="M120" s="20">
        <v>68.664648135103505</v>
      </c>
      <c r="N120" s="20">
        <v>67.166538473009112</v>
      </c>
      <c r="O120" s="20">
        <v>68.922275149146756</v>
      </c>
      <c r="P120" s="20">
        <v>71.682496839823784</v>
      </c>
      <c r="Q120" s="20">
        <v>69.587871621307585</v>
      </c>
      <c r="R120" s="20">
        <v>69.587871621307585</v>
      </c>
      <c r="S120" s="20">
        <v>69.587871621307585</v>
      </c>
      <c r="T120" s="20">
        <v>69.587871621307585</v>
      </c>
      <c r="U120" s="20">
        <v>69.587871621307585</v>
      </c>
      <c r="V120" s="20">
        <v>69.587871621307585</v>
      </c>
      <c r="W120" s="20">
        <v>69.587871621307585</v>
      </c>
      <c r="X120" s="20">
        <v>69.587871621307585</v>
      </c>
      <c r="Y120" s="20">
        <v>69.587871621307585</v>
      </c>
      <c r="Z120" s="20">
        <v>69.587871621307585</v>
      </c>
      <c r="AA120" s="20">
        <v>69.587871621307585</v>
      </c>
      <c r="AB120" s="20">
        <v>69.587871621307585</v>
      </c>
      <c r="AC120" s="20">
        <v>69.587871621307585</v>
      </c>
      <c r="AD120" s="20">
        <v>69.587871621307585</v>
      </c>
      <c r="AE120" s="20">
        <v>69.587871621307585</v>
      </c>
      <c r="AF120" s="20">
        <v>69.587871621307585</v>
      </c>
      <c r="AH120" s="22">
        <v>0.99</v>
      </c>
      <c r="AI120" s="20">
        <f ca="1"/>
        <v>1.4859926918392203</v>
      </c>
      <c r="AJ120" s="20" cm="1">
        <f t="array" ref="AJ120:BM120">$AH120*Total_Maximum_Demand__MVA____Option_3_Winter_POE10</f>
        <v>42.775920135926434</v>
      </c>
      <c r="AK120" s="20">
        <v>58.089510321400297</v>
      </c>
      <c r="AL120" s="20">
        <v>62.278729649069717</v>
      </c>
      <c r="AM120" s="20">
        <v>62.926918585335301</v>
      </c>
      <c r="AN120" s="20">
        <v>63.338487468042551</v>
      </c>
      <c r="AO120" s="20">
        <v>64.24138037605158</v>
      </c>
      <c r="AP120" s="20">
        <v>66.373889132664289</v>
      </c>
      <c r="AQ120" s="20">
        <v>67.538187923094824</v>
      </c>
      <c r="AR120" s="20">
        <v>69.756159076307171</v>
      </c>
      <c r="AS120" s="20">
        <v>76.498176037749801</v>
      </c>
      <c r="AT120" s="20">
        <v>70.940069758567702</v>
      </c>
      <c r="AU120" s="20">
        <v>69.852898299571933</v>
      </c>
      <c r="AV120" s="20">
        <v>71.320438897338406</v>
      </c>
      <c r="AW120" s="20">
        <v>74.529911452443798</v>
      </c>
      <c r="AX120" s="20">
        <v>72.357464111097812</v>
      </c>
      <c r="AY120" s="20">
        <v>72.357464111097812</v>
      </c>
      <c r="AZ120" s="20">
        <v>72.357464111097812</v>
      </c>
      <c r="BA120" s="20">
        <v>72.357464111097812</v>
      </c>
      <c r="BB120" s="20">
        <v>72.357464111097812</v>
      </c>
      <c r="BC120" s="20">
        <v>72.357464111097812</v>
      </c>
      <c r="BD120" s="20">
        <v>72.357464111097812</v>
      </c>
      <c r="BE120" s="20">
        <v>72.357464111097812</v>
      </c>
      <c r="BF120" s="20">
        <v>72.357464111097812</v>
      </c>
      <c r="BG120" s="20">
        <v>72.357464111097812</v>
      </c>
      <c r="BH120" s="20">
        <v>72.357464111097812</v>
      </c>
      <c r="BI120" s="20">
        <v>72.357464111097812</v>
      </c>
      <c r="BJ120" s="20">
        <v>72.357464111097812</v>
      </c>
      <c r="BK120" s="20">
        <v>72.357464111097812</v>
      </c>
      <c r="BL120" s="20">
        <v>72.357464111097812</v>
      </c>
      <c r="BM120" s="20">
        <v>72.357464111097812</v>
      </c>
    </row>
    <row r="121" spans="1:65">
      <c r="A121" s="22">
        <v>0.98</v>
      </c>
      <c r="B121" s="20">
        <f ca="1"/>
        <v>3.2691839220462842</v>
      </c>
      <c r="C121" s="20" cm="1">
        <f t="array" ref="C121:AF121">$A121*Total_Maximum_Demand__MVA____Option_3_Winter_POE50</f>
        <v>39.550840047362598</v>
      </c>
      <c r="D121" s="20">
        <v>54.903374348863224</v>
      </c>
      <c r="E121" s="20">
        <v>58.89449231268047</v>
      </c>
      <c r="F121" s="20">
        <v>59.57481176851946</v>
      </c>
      <c r="G121" s="20">
        <v>60.105413655536182</v>
      </c>
      <c r="H121" s="20">
        <v>61.018995281927488</v>
      </c>
      <c r="I121" s="20">
        <v>63.097479550796969</v>
      </c>
      <c r="J121" s="20">
        <v>64.488788656541132</v>
      </c>
      <c r="K121" s="20">
        <v>66.251338448961206</v>
      </c>
      <c r="L121" s="20">
        <v>67.166205727328105</v>
      </c>
      <c r="M121" s="20">
        <v>67.971065830708511</v>
      </c>
      <c r="N121" s="20">
        <v>66.488088589443365</v>
      </c>
      <c r="O121" s="20">
        <v>68.226090551680628</v>
      </c>
      <c r="P121" s="20">
        <v>70.95843121517909</v>
      </c>
      <c r="Q121" s="20">
        <v>68.884963827152959</v>
      </c>
      <c r="R121" s="20">
        <v>68.884963827152959</v>
      </c>
      <c r="S121" s="20">
        <v>68.884963827152959</v>
      </c>
      <c r="T121" s="20">
        <v>68.884963827152959</v>
      </c>
      <c r="U121" s="20">
        <v>68.884963827152959</v>
      </c>
      <c r="V121" s="20">
        <v>68.884963827152959</v>
      </c>
      <c r="W121" s="20">
        <v>68.884963827152959</v>
      </c>
      <c r="X121" s="20">
        <v>68.884963827152959</v>
      </c>
      <c r="Y121" s="20">
        <v>68.884963827152959</v>
      </c>
      <c r="Z121" s="20">
        <v>68.884963827152959</v>
      </c>
      <c r="AA121" s="20">
        <v>68.884963827152959</v>
      </c>
      <c r="AB121" s="20">
        <v>68.884963827152959</v>
      </c>
      <c r="AC121" s="20">
        <v>68.884963827152959</v>
      </c>
      <c r="AD121" s="20">
        <v>68.884963827152959</v>
      </c>
      <c r="AE121" s="20">
        <v>68.884963827152959</v>
      </c>
      <c r="AF121" s="20">
        <v>68.884963827152959</v>
      </c>
      <c r="AH121" s="22">
        <v>0.98</v>
      </c>
      <c r="AI121" s="20">
        <f ca="1"/>
        <v>3.2691839220462842</v>
      </c>
      <c r="AJ121" s="20" cm="1">
        <f t="array" ref="AJ121:BM121">$AH121*Total_Maximum_Demand__MVA____Option_3_Winter_POE10</f>
        <v>42.343840134553439</v>
      </c>
      <c r="AK121" s="20">
        <v>57.502747590881107</v>
      </c>
      <c r="AL121" s="20">
        <v>61.649651571806388</v>
      </c>
      <c r="AM121" s="20">
        <v>62.291293145079393</v>
      </c>
      <c r="AN121" s="20">
        <v>62.698704766345152</v>
      </c>
      <c r="AO121" s="20">
        <v>63.592477543970254</v>
      </c>
      <c r="AP121" s="20">
        <v>65.703445808091914</v>
      </c>
      <c r="AQ121" s="20">
        <v>66.855984004679726</v>
      </c>
      <c r="AR121" s="20">
        <v>69.051551408869727</v>
      </c>
      <c r="AS121" s="20">
        <v>75.725467188883641</v>
      </c>
      <c r="AT121" s="20">
        <v>70.223503397370038</v>
      </c>
      <c r="AU121" s="20">
        <v>69.147313468263135</v>
      </c>
      <c r="AV121" s="20">
        <v>70.600030423627913</v>
      </c>
      <c r="AW121" s="20">
        <v>73.777084064035265</v>
      </c>
      <c r="AX121" s="20">
        <v>71.626580635228137</v>
      </c>
      <c r="AY121" s="20">
        <v>71.626580635228137</v>
      </c>
      <c r="AZ121" s="20">
        <v>71.626580635228137</v>
      </c>
      <c r="BA121" s="20">
        <v>71.626580635228137</v>
      </c>
      <c r="BB121" s="20">
        <v>71.626580635228137</v>
      </c>
      <c r="BC121" s="20">
        <v>71.626580635228137</v>
      </c>
      <c r="BD121" s="20">
        <v>71.626580635228137</v>
      </c>
      <c r="BE121" s="20">
        <v>71.626580635228137</v>
      </c>
      <c r="BF121" s="20">
        <v>71.626580635228137</v>
      </c>
      <c r="BG121" s="20">
        <v>71.626580635228137</v>
      </c>
      <c r="BH121" s="20">
        <v>71.626580635228137</v>
      </c>
      <c r="BI121" s="20">
        <v>71.626580635228137</v>
      </c>
      <c r="BJ121" s="20">
        <v>71.626580635228137</v>
      </c>
      <c r="BK121" s="20">
        <v>71.626580635228137</v>
      </c>
      <c r="BL121" s="20">
        <v>71.626580635228137</v>
      </c>
      <c r="BM121" s="20">
        <v>71.626580635228137</v>
      </c>
    </row>
    <row r="122" spans="1:65">
      <c r="A122" s="22">
        <v>0.97</v>
      </c>
      <c r="B122" s="20">
        <f ca="1"/>
        <v>6.8355663824604127</v>
      </c>
      <c r="C122" s="20" cm="1">
        <f t="array" ref="C122:AF122">$A122*Total_Maximum_Demand__MVA____Option_3_Winter_POE50</f>
        <v>39.147260046879303</v>
      </c>
      <c r="D122" s="20">
        <v>54.343135835099311</v>
      </c>
      <c r="E122" s="20">
        <v>58.293528105408214</v>
      </c>
      <c r="F122" s="20">
        <v>58.966905525983549</v>
      </c>
      <c r="G122" s="20">
        <v>59.492093108030708</v>
      </c>
      <c r="H122" s="20">
        <v>60.396352472928228</v>
      </c>
      <c r="I122" s="20">
        <v>62.453627718645976</v>
      </c>
      <c r="J122" s="20">
        <v>63.830739792698871</v>
      </c>
      <c r="K122" s="20">
        <v>65.575304383155483</v>
      </c>
      <c r="L122" s="20">
        <v>66.480836281130877</v>
      </c>
      <c r="M122" s="20">
        <v>67.277483526313532</v>
      </c>
      <c r="N122" s="20">
        <v>65.809638705877617</v>
      </c>
      <c r="O122" s="20">
        <v>67.529905954214499</v>
      </c>
      <c r="P122" s="20">
        <v>70.234365590534409</v>
      </c>
      <c r="Q122" s="20">
        <v>68.182056032998346</v>
      </c>
      <c r="R122" s="20">
        <v>68.182056032998346</v>
      </c>
      <c r="S122" s="20">
        <v>68.182056032998346</v>
      </c>
      <c r="T122" s="20">
        <v>68.182056032998346</v>
      </c>
      <c r="U122" s="20">
        <v>68.182056032998346</v>
      </c>
      <c r="V122" s="20">
        <v>68.182056032998346</v>
      </c>
      <c r="W122" s="20">
        <v>68.182056032998346</v>
      </c>
      <c r="X122" s="20">
        <v>68.182056032998346</v>
      </c>
      <c r="Y122" s="20">
        <v>68.182056032998346</v>
      </c>
      <c r="Z122" s="20">
        <v>68.182056032998346</v>
      </c>
      <c r="AA122" s="20">
        <v>68.182056032998346</v>
      </c>
      <c r="AB122" s="20">
        <v>68.182056032998346</v>
      </c>
      <c r="AC122" s="20">
        <v>68.182056032998346</v>
      </c>
      <c r="AD122" s="20">
        <v>68.182056032998346</v>
      </c>
      <c r="AE122" s="20">
        <v>68.182056032998346</v>
      </c>
      <c r="AF122" s="20">
        <v>68.182056032998346</v>
      </c>
      <c r="AH122" s="22">
        <v>0.97</v>
      </c>
      <c r="AI122" s="20">
        <f ca="1"/>
        <v>6.8355663824604127</v>
      </c>
      <c r="AJ122" s="20" cm="1">
        <f t="array" ref="AJ122:BM122">$AH122*Total_Maximum_Demand__MVA____Option_3_Winter_POE10</f>
        <v>41.911760133180444</v>
      </c>
      <c r="AK122" s="20">
        <v>56.91598486036191</v>
      </c>
      <c r="AL122" s="20">
        <v>61.020573494543051</v>
      </c>
      <c r="AM122" s="20">
        <v>61.655667704823479</v>
      </c>
      <c r="AN122" s="20">
        <v>62.058922064647753</v>
      </c>
      <c r="AO122" s="20">
        <v>62.943574711888921</v>
      </c>
      <c r="AP122" s="20">
        <v>65.033002483519553</v>
      </c>
      <c r="AQ122" s="20">
        <v>66.173780086264628</v>
      </c>
      <c r="AR122" s="20">
        <v>68.34694374143227</v>
      </c>
      <c r="AS122" s="20">
        <v>74.952758340017482</v>
      </c>
      <c r="AT122" s="20">
        <v>69.506937036172388</v>
      </c>
      <c r="AU122" s="20">
        <v>68.441728636954323</v>
      </c>
      <c r="AV122" s="20">
        <v>69.879621949917436</v>
      </c>
      <c r="AW122" s="20">
        <v>73.024256675626745</v>
      </c>
      <c r="AX122" s="20">
        <v>70.895697159358463</v>
      </c>
      <c r="AY122" s="20">
        <v>70.895697159358463</v>
      </c>
      <c r="AZ122" s="20">
        <v>70.895697159358463</v>
      </c>
      <c r="BA122" s="20">
        <v>70.895697159358463</v>
      </c>
      <c r="BB122" s="20">
        <v>70.895697159358463</v>
      </c>
      <c r="BC122" s="20">
        <v>70.895697159358463</v>
      </c>
      <c r="BD122" s="20">
        <v>70.895697159358463</v>
      </c>
      <c r="BE122" s="20">
        <v>70.895697159358463</v>
      </c>
      <c r="BF122" s="20">
        <v>70.895697159358463</v>
      </c>
      <c r="BG122" s="20">
        <v>70.895697159358463</v>
      </c>
      <c r="BH122" s="20">
        <v>70.895697159358463</v>
      </c>
      <c r="BI122" s="20">
        <v>70.895697159358463</v>
      </c>
      <c r="BJ122" s="20">
        <v>70.895697159358463</v>
      </c>
      <c r="BK122" s="20">
        <v>70.895697159358463</v>
      </c>
      <c r="BL122" s="20">
        <v>70.895697159358463</v>
      </c>
      <c r="BM122" s="20">
        <v>70.895697159358463</v>
      </c>
    </row>
    <row r="123" spans="1:65">
      <c r="A123" s="22">
        <v>0.95</v>
      </c>
      <c r="B123" s="20">
        <f ca="1"/>
        <v>17.534713763702822</v>
      </c>
      <c r="C123" s="20" cm="1">
        <f t="array" ref="C123:AF123">$A123*Total_Maximum_Demand__MVA____Option_3_Winter_POE50</f>
        <v>38.34010004591272</v>
      </c>
      <c r="D123" s="20">
        <v>53.222658807571491</v>
      </c>
      <c r="E123" s="20">
        <v>57.091599690863717</v>
      </c>
      <c r="F123" s="20">
        <v>57.751093040911719</v>
      </c>
      <c r="G123" s="20">
        <v>58.265452013019761</v>
      </c>
      <c r="H123" s="20">
        <v>59.151066854929702</v>
      </c>
      <c r="I123" s="20">
        <v>61.165924054343996</v>
      </c>
      <c r="J123" s="20">
        <v>62.514642065014357</v>
      </c>
      <c r="K123" s="20">
        <v>64.223236251544037</v>
      </c>
      <c r="L123" s="20">
        <v>65.110097388736435</v>
      </c>
      <c r="M123" s="20">
        <v>65.890318917523558</v>
      </c>
      <c r="N123" s="20">
        <v>64.452738938746108</v>
      </c>
      <c r="O123" s="20">
        <v>66.137536759282241</v>
      </c>
      <c r="P123" s="20">
        <v>68.786234341245034</v>
      </c>
      <c r="Q123" s="20">
        <v>66.776240444689094</v>
      </c>
      <c r="R123" s="20">
        <v>66.776240444689094</v>
      </c>
      <c r="S123" s="20">
        <v>66.776240444689094</v>
      </c>
      <c r="T123" s="20">
        <v>66.776240444689094</v>
      </c>
      <c r="U123" s="20">
        <v>66.776240444689094</v>
      </c>
      <c r="V123" s="20">
        <v>66.776240444689094</v>
      </c>
      <c r="W123" s="20">
        <v>66.776240444689094</v>
      </c>
      <c r="X123" s="20">
        <v>66.776240444689094</v>
      </c>
      <c r="Y123" s="20">
        <v>66.776240444689094</v>
      </c>
      <c r="Z123" s="20">
        <v>66.776240444689094</v>
      </c>
      <c r="AA123" s="20">
        <v>66.776240444689094</v>
      </c>
      <c r="AB123" s="20">
        <v>66.776240444689094</v>
      </c>
      <c r="AC123" s="20">
        <v>66.776240444689094</v>
      </c>
      <c r="AD123" s="20">
        <v>66.776240444689094</v>
      </c>
      <c r="AE123" s="20">
        <v>66.776240444689094</v>
      </c>
      <c r="AF123" s="20">
        <v>66.776240444689094</v>
      </c>
      <c r="AH123" s="22">
        <v>0.95</v>
      </c>
      <c r="AI123" s="20">
        <f ca="1"/>
        <v>17.534713763702822</v>
      </c>
      <c r="AJ123" s="20" cm="1">
        <f t="array" ref="AJ123:BM123">$AH123*Total_Maximum_Demand__MVA____Option_3_Winter_POE10</f>
        <v>41.047600130434454</v>
      </c>
      <c r="AK123" s="20">
        <v>55.742459399323515</v>
      </c>
      <c r="AL123" s="20">
        <v>59.762417340016391</v>
      </c>
      <c r="AM123" s="20">
        <v>60.38441682431165</v>
      </c>
      <c r="AN123" s="20">
        <v>60.779356661252947</v>
      </c>
      <c r="AO123" s="20">
        <v>61.645769047726262</v>
      </c>
      <c r="AP123" s="20">
        <v>63.69211583437481</v>
      </c>
      <c r="AQ123" s="20">
        <v>64.809372249434418</v>
      </c>
      <c r="AR123" s="20">
        <v>66.937728406557383</v>
      </c>
      <c r="AS123" s="20">
        <v>73.407340642285163</v>
      </c>
      <c r="AT123" s="20">
        <v>68.073804313777075</v>
      </c>
      <c r="AU123" s="20">
        <v>67.030558974336699</v>
      </c>
      <c r="AV123" s="20">
        <v>68.438805002496451</v>
      </c>
      <c r="AW123" s="20">
        <v>71.518601898809692</v>
      </c>
      <c r="AX123" s="20">
        <v>69.433930207619113</v>
      </c>
      <c r="AY123" s="20">
        <v>69.433930207619113</v>
      </c>
      <c r="AZ123" s="20">
        <v>69.433930207619113</v>
      </c>
      <c r="BA123" s="20">
        <v>69.433930207619113</v>
      </c>
      <c r="BB123" s="20">
        <v>69.433930207619113</v>
      </c>
      <c r="BC123" s="20">
        <v>69.433930207619113</v>
      </c>
      <c r="BD123" s="20">
        <v>69.433930207619113</v>
      </c>
      <c r="BE123" s="20">
        <v>69.433930207619113</v>
      </c>
      <c r="BF123" s="20">
        <v>69.433930207619113</v>
      </c>
      <c r="BG123" s="20">
        <v>69.433930207619113</v>
      </c>
      <c r="BH123" s="20">
        <v>69.433930207619113</v>
      </c>
      <c r="BI123" s="20">
        <v>69.433930207619113</v>
      </c>
      <c r="BJ123" s="20">
        <v>69.433930207619113</v>
      </c>
      <c r="BK123" s="20">
        <v>69.433930207619113</v>
      </c>
      <c r="BL123" s="20">
        <v>69.433930207619113</v>
      </c>
      <c r="BM123" s="20">
        <v>69.433930207619113</v>
      </c>
    </row>
    <row r="124" spans="1:65">
      <c r="A124" s="22">
        <v>0.9</v>
      </c>
      <c r="B124" s="20">
        <f ca="1"/>
        <v>78.757612667478497</v>
      </c>
      <c r="C124" s="20" cm="1">
        <f t="array" ref="C124:AF124">$A124*Total_Maximum_Demand__MVA____Option_3_Winter_POE50</f>
        <v>36.322200043496267</v>
      </c>
      <c r="D124" s="20">
        <v>50.42146623875194</v>
      </c>
      <c r="E124" s="20">
        <v>54.086778654502474</v>
      </c>
      <c r="F124" s="20">
        <v>54.711561828232163</v>
      </c>
      <c r="G124" s="20">
        <v>55.198849275492414</v>
      </c>
      <c r="H124" s="20">
        <v>56.037852809933405</v>
      </c>
      <c r="I124" s="20">
        <v>57.946664893589052</v>
      </c>
      <c r="J124" s="20">
        <v>59.224397745803074</v>
      </c>
      <c r="K124" s="20">
        <v>60.8430659225154</v>
      </c>
      <c r="L124" s="20">
        <v>61.683250157750308</v>
      </c>
      <c r="M124" s="20">
        <v>62.422407395548639</v>
      </c>
      <c r="N124" s="20">
        <v>61.060489520917372</v>
      </c>
      <c r="O124" s="20">
        <v>62.656613771951598</v>
      </c>
      <c r="P124" s="20">
        <v>65.165906218021618</v>
      </c>
      <c r="Q124" s="20">
        <v>63.261701473915991</v>
      </c>
      <c r="R124" s="20">
        <v>63.261701473915991</v>
      </c>
      <c r="S124" s="20">
        <v>63.261701473915991</v>
      </c>
      <c r="T124" s="20">
        <v>63.261701473915991</v>
      </c>
      <c r="U124" s="20">
        <v>63.261701473915991</v>
      </c>
      <c r="V124" s="20">
        <v>63.261701473915991</v>
      </c>
      <c r="W124" s="20">
        <v>63.261701473915991</v>
      </c>
      <c r="X124" s="20">
        <v>63.261701473915991</v>
      </c>
      <c r="Y124" s="20">
        <v>63.261701473915991</v>
      </c>
      <c r="Z124" s="20">
        <v>63.261701473915991</v>
      </c>
      <c r="AA124" s="20">
        <v>63.261701473915991</v>
      </c>
      <c r="AB124" s="20">
        <v>63.261701473915991</v>
      </c>
      <c r="AC124" s="20">
        <v>63.261701473915991</v>
      </c>
      <c r="AD124" s="20">
        <v>63.261701473915991</v>
      </c>
      <c r="AE124" s="20">
        <v>63.261701473915991</v>
      </c>
      <c r="AF124" s="20">
        <v>63.261701473915991</v>
      </c>
      <c r="AH124" s="22">
        <v>0.9</v>
      </c>
      <c r="AI124" s="20">
        <f ca="1"/>
        <v>78.757612667478497</v>
      </c>
      <c r="AJ124" s="20" cm="1">
        <f t="array" ref="AJ124:BM124">$AH124*Total_Maximum_Demand__MVA____Option_3_Winter_POE10</f>
        <v>38.887200123569485</v>
      </c>
      <c r="AK124" s="20">
        <v>52.808645746727549</v>
      </c>
      <c r="AL124" s="20">
        <v>56.617026953699742</v>
      </c>
      <c r="AM124" s="20">
        <v>57.206289623032092</v>
      </c>
      <c r="AN124" s="20">
        <v>57.580443152765959</v>
      </c>
      <c r="AO124" s="20">
        <v>58.401254887319624</v>
      </c>
      <c r="AP124" s="20">
        <v>60.339899211512986</v>
      </c>
      <c r="AQ124" s="20">
        <v>61.398352657358934</v>
      </c>
      <c r="AR124" s="20">
        <v>63.414690069370153</v>
      </c>
      <c r="AS124" s="20">
        <v>69.543796397954367</v>
      </c>
      <c r="AT124" s="20">
        <v>64.490972507788825</v>
      </c>
      <c r="AU124" s="20">
        <v>63.502634817792675</v>
      </c>
      <c r="AV124" s="20">
        <v>64.836762633944005</v>
      </c>
      <c r="AW124" s="20">
        <v>67.754464956767094</v>
      </c>
      <c r="AX124" s="20">
        <v>65.77951282827074</v>
      </c>
      <c r="AY124" s="20">
        <v>65.77951282827074</v>
      </c>
      <c r="AZ124" s="20">
        <v>65.77951282827074</v>
      </c>
      <c r="BA124" s="20">
        <v>65.77951282827074</v>
      </c>
      <c r="BB124" s="20">
        <v>65.77951282827074</v>
      </c>
      <c r="BC124" s="20">
        <v>65.77951282827074</v>
      </c>
      <c r="BD124" s="20">
        <v>65.77951282827074</v>
      </c>
      <c r="BE124" s="20">
        <v>65.77951282827074</v>
      </c>
      <c r="BF124" s="20">
        <v>65.77951282827074</v>
      </c>
      <c r="BG124" s="20">
        <v>65.77951282827074</v>
      </c>
      <c r="BH124" s="20">
        <v>65.77951282827074</v>
      </c>
      <c r="BI124" s="20">
        <v>65.77951282827074</v>
      </c>
      <c r="BJ124" s="20">
        <v>65.77951282827074</v>
      </c>
      <c r="BK124" s="20">
        <v>65.77951282827074</v>
      </c>
      <c r="BL124" s="20">
        <v>65.77951282827074</v>
      </c>
      <c r="BM124" s="20">
        <v>65.77951282827074</v>
      </c>
    </row>
    <row r="125" spans="1:65">
      <c r="A125" s="22">
        <v>0.85</v>
      </c>
      <c r="B125" s="20">
        <f ca="1"/>
        <v>236.86723507917608</v>
      </c>
      <c r="C125" s="20" cm="1">
        <f t="array" ref="C125:AF125">$A125*Total_Maximum_Demand__MVA____Option_3_Winter_POE50</f>
        <v>34.304300041079806</v>
      </c>
      <c r="D125" s="20">
        <v>47.620273669932388</v>
      </c>
      <c r="E125" s="20">
        <v>51.081957618141217</v>
      </c>
      <c r="F125" s="20">
        <v>51.672030615552593</v>
      </c>
      <c r="G125" s="20">
        <v>52.132246537965052</v>
      </c>
      <c r="H125" s="20">
        <v>52.924638764937107</v>
      </c>
      <c r="I125" s="20">
        <v>54.727405732834107</v>
      </c>
      <c r="J125" s="20">
        <v>55.934153426591791</v>
      </c>
      <c r="K125" s="20">
        <v>57.462895593486763</v>
      </c>
      <c r="L125" s="20">
        <v>58.256402926764174</v>
      </c>
      <c r="M125" s="20">
        <v>58.954495873573713</v>
      </c>
      <c r="N125" s="20">
        <v>57.668240103088628</v>
      </c>
      <c r="O125" s="20">
        <v>59.175690784620947</v>
      </c>
      <c r="P125" s="20">
        <v>61.545578094798195</v>
      </c>
      <c r="Q125" s="20">
        <v>59.747162503142874</v>
      </c>
      <c r="R125" s="20">
        <v>59.747162503142874</v>
      </c>
      <c r="S125" s="20">
        <v>59.747162503142874</v>
      </c>
      <c r="T125" s="20">
        <v>59.747162503142874</v>
      </c>
      <c r="U125" s="20">
        <v>59.747162503142874</v>
      </c>
      <c r="V125" s="20">
        <v>59.747162503142874</v>
      </c>
      <c r="W125" s="20">
        <v>59.747162503142874</v>
      </c>
      <c r="X125" s="20">
        <v>59.747162503142874</v>
      </c>
      <c r="Y125" s="20">
        <v>59.747162503142874</v>
      </c>
      <c r="Z125" s="20">
        <v>59.747162503142874</v>
      </c>
      <c r="AA125" s="20">
        <v>59.747162503142874</v>
      </c>
      <c r="AB125" s="20">
        <v>59.747162503142874</v>
      </c>
      <c r="AC125" s="20">
        <v>59.747162503142874</v>
      </c>
      <c r="AD125" s="20">
        <v>59.747162503142874</v>
      </c>
      <c r="AE125" s="20">
        <v>59.747162503142874</v>
      </c>
      <c r="AF125" s="20">
        <v>59.747162503142874</v>
      </c>
      <c r="AH125" s="22">
        <v>0.85</v>
      </c>
      <c r="AI125" s="20">
        <f ca="1"/>
        <v>236.86723507917608</v>
      </c>
      <c r="AJ125" s="20" cm="1">
        <f t="array" ref="AJ125:BM125">$AH125*Total_Maximum_Demand__MVA____Option_3_Winter_POE10</f>
        <v>36.726800116704517</v>
      </c>
      <c r="AK125" s="20">
        <v>49.87483209413157</v>
      </c>
      <c r="AL125" s="20">
        <v>53.471636567383086</v>
      </c>
      <c r="AM125" s="20">
        <v>54.028162421752533</v>
      </c>
      <c r="AN125" s="20">
        <v>54.381529644278956</v>
      </c>
      <c r="AO125" s="20">
        <v>55.156740726912972</v>
      </c>
      <c r="AP125" s="20">
        <v>56.987682588651147</v>
      </c>
      <c r="AQ125" s="20">
        <v>57.98733306528343</v>
      </c>
      <c r="AR125" s="20">
        <v>59.891651732182922</v>
      </c>
      <c r="AS125" s="20">
        <v>65.68025215362357</v>
      </c>
      <c r="AT125" s="20">
        <v>60.908140701800548</v>
      </c>
      <c r="AU125" s="20">
        <v>59.974710661248629</v>
      </c>
      <c r="AV125" s="20">
        <v>61.234720265391559</v>
      </c>
      <c r="AW125" s="20">
        <v>63.990328014724469</v>
      </c>
      <c r="AX125" s="20">
        <v>62.125095448922359</v>
      </c>
      <c r="AY125" s="20">
        <v>62.125095448922359</v>
      </c>
      <c r="AZ125" s="20">
        <v>62.125095448922359</v>
      </c>
      <c r="BA125" s="20">
        <v>62.125095448922359</v>
      </c>
      <c r="BB125" s="20">
        <v>62.125095448922359</v>
      </c>
      <c r="BC125" s="20">
        <v>62.125095448922359</v>
      </c>
      <c r="BD125" s="20">
        <v>62.125095448922359</v>
      </c>
      <c r="BE125" s="20">
        <v>62.125095448922359</v>
      </c>
      <c r="BF125" s="20">
        <v>62.125095448922359</v>
      </c>
      <c r="BG125" s="20">
        <v>62.125095448922359</v>
      </c>
      <c r="BH125" s="20">
        <v>62.125095448922359</v>
      </c>
      <c r="BI125" s="20">
        <v>62.125095448922359</v>
      </c>
      <c r="BJ125" s="20">
        <v>62.125095448922359</v>
      </c>
      <c r="BK125" s="20">
        <v>62.125095448922359</v>
      </c>
      <c r="BL125" s="20">
        <v>62.125095448922359</v>
      </c>
      <c r="BM125" s="20">
        <v>62.125095448922359</v>
      </c>
    </row>
    <row r="126" spans="1:65">
      <c r="A126" s="22">
        <v>0.8</v>
      </c>
      <c r="B126" s="20">
        <f ca="1"/>
        <v>497.51035322778779</v>
      </c>
      <c r="C126" s="20" cm="1">
        <f t="array" ref="C126:AF126">$A126*Total_Maximum_Demand__MVA____Option_3_Winter_POE50</f>
        <v>32.286400038663345</v>
      </c>
      <c r="D126" s="20">
        <v>44.819081101112836</v>
      </c>
      <c r="E126" s="20">
        <v>48.077136581779975</v>
      </c>
      <c r="F126" s="20">
        <v>48.632499402873037</v>
      </c>
      <c r="G126" s="20">
        <v>49.065643800437698</v>
      </c>
      <c r="H126" s="20">
        <v>49.81142471994081</v>
      </c>
      <c r="I126" s="20">
        <v>51.508146572079163</v>
      </c>
      <c r="J126" s="20">
        <v>52.643909107380516</v>
      </c>
      <c r="K126" s="20">
        <v>54.082725264458134</v>
      </c>
      <c r="L126" s="20">
        <v>54.829555695778055</v>
      </c>
      <c r="M126" s="20">
        <v>55.486584351598793</v>
      </c>
      <c r="N126" s="20">
        <v>54.275990685259892</v>
      </c>
      <c r="O126" s="20">
        <v>55.694767797290311</v>
      </c>
      <c r="P126" s="20">
        <v>57.925249971574772</v>
      </c>
      <c r="Q126" s="20">
        <v>56.232623532369772</v>
      </c>
      <c r="R126" s="20">
        <v>56.232623532369772</v>
      </c>
      <c r="S126" s="20">
        <v>56.232623532369772</v>
      </c>
      <c r="T126" s="20">
        <v>56.232623532369772</v>
      </c>
      <c r="U126" s="20">
        <v>56.232623532369772</v>
      </c>
      <c r="V126" s="20">
        <v>56.232623532369772</v>
      </c>
      <c r="W126" s="20">
        <v>56.232623532369772</v>
      </c>
      <c r="X126" s="20">
        <v>56.232623532369772</v>
      </c>
      <c r="Y126" s="20">
        <v>56.232623532369772</v>
      </c>
      <c r="Z126" s="20">
        <v>56.232623532369772</v>
      </c>
      <c r="AA126" s="20">
        <v>56.232623532369772</v>
      </c>
      <c r="AB126" s="20">
        <v>56.232623532369772</v>
      </c>
      <c r="AC126" s="20">
        <v>56.232623532369772</v>
      </c>
      <c r="AD126" s="20">
        <v>56.232623532369772</v>
      </c>
      <c r="AE126" s="20">
        <v>56.232623532369772</v>
      </c>
      <c r="AF126" s="20">
        <v>56.232623532369772</v>
      </c>
      <c r="AH126" s="22">
        <v>0.8</v>
      </c>
      <c r="AI126" s="20">
        <f ca="1"/>
        <v>497.51035322778779</v>
      </c>
      <c r="AJ126" s="20" cm="1">
        <f t="array" ref="AJ126:BM126">$AH126*Total_Maximum_Demand__MVA____Option_3_Winter_POE10</f>
        <v>34.566400109839542</v>
      </c>
      <c r="AK126" s="20">
        <v>46.941018441535597</v>
      </c>
      <c r="AL126" s="20">
        <v>50.326246181066438</v>
      </c>
      <c r="AM126" s="20">
        <v>50.850035220472975</v>
      </c>
      <c r="AN126" s="20">
        <v>51.18261613579196</v>
      </c>
      <c r="AO126" s="20">
        <v>51.912226566506334</v>
      </c>
      <c r="AP126" s="20">
        <v>53.635465965789322</v>
      </c>
      <c r="AQ126" s="20">
        <v>54.576313473207939</v>
      </c>
      <c r="AR126" s="20">
        <v>56.368613394995691</v>
      </c>
      <c r="AS126" s="20">
        <v>61.816707909292774</v>
      </c>
      <c r="AT126" s="20">
        <v>57.325308895812285</v>
      </c>
      <c r="AU126" s="20">
        <v>56.446786504704598</v>
      </c>
      <c r="AV126" s="20">
        <v>57.63267789683912</v>
      </c>
      <c r="AW126" s="20">
        <v>60.226191072681857</v>
      </c>
      <c r="AX126" s="20">
        <v>58.470678069573992</v>
      </c>
      <c r="AY126" s="20">
        <v>58.470678069573992</v>
      </c>
      <c r="AZ126" s="20">
        <v>58.470678069573992</v>
      </c>
      <c r="BA126" s="20">
        <v>58.470678069573992</v>
      </c>
      <c r="BB126" s="20">
        <v>58.470678069573992</v>
      </c>
      <c r="BC126" s="20">
        <v>58.470678069573992</v>
      </c>
      <c r="BD126" s="20">
        <v>58.470678069573992</v>
      </c>
      <c r="BE126" s="20">
        <v>58.470678069573992</v>
      </c>
      <c r="BF126" s="20">
        <v>58.470678069573992</v>
      </c>
      <c r="BG126" s="20">
        <v>58.470678069573992</v>
      </c>
      <c r="BH126" s="20">
        <v>58.470678069573992</v>
      </c>
      <c r="BI126" s="20">
        <v>58.470678069573992</v>
      </c>
      <c r="BJ126" s="20">
        <v>58.470678069573992</v>
      </c>
      <c r="BK126" s="20">
        <v>58.470678069573992</v>
      </c>
      <c r="BL126" s="20">
        <v>58.470678069573992</v>
      </c>
      <c r="BM126" s="20">
        <v>58.470678069573992</v>
      </c>
    </row>
    <row r="127" spans="1:65">
      <c r="A127" s="22">
        <v>0.75</v>
      </c>
      <c r="B127" s="20">
        <f ca="1"/>
        <v>803.6248477466296</v>
      </c>
      <c r="C127" s="20" cm="1">
        <f t="array" ref="C127:AF127">$A127*Total_Maximum_Demand__MVA____Option_3_Winter_POE50</f>
        <v>30.268500036246884</v>
      </c>
      <c r="D127" s="20">
        <v>42.017888532293284</v>
      </c>
      <c r="E127" s="20">
        <v>45.072315545418725</v>
      </c>
      <c r="F127" s="20">
        <v>45.592968190193467</v>
      </c>
      <c r="G127" s="20">
        <v>45.999041062910344</v>
      </c>
      <c r="H127" s="20">
        <v>46.698210674944505</v>
      </c>
      <c r="I127" s="20">
        <v>48.288887411324211</v>
      </c>
      <c r="J127" s="20">
        <v>49.353664788169226</v>
      </c>
      <c r="K127" s="20">
        <v>50.702554935429504</v>
      </c>
      <c r="L127" s="20">
        <v>51.402708464791921</v>
      </c>
      <c r="M127" s="20">
        <v>52.018672829623867</v>
      </c>
      <c r="N127" s="20">
        <v>50.883741267431148</v>
      </c>
      <c r="O127" s="20">
        <v>52.213844809959667</v>
      </c>
      <c r="P127" s="20">
        <v>54.304921848351349</v>
      </c>
      <c r="Q127" s="20">
        <v>52.718084561596655</v>
      </c>
      <c r="R127" s="20">
        <v>52.718084561596655</v>
      </c>
      <c r="S127" s="20">
        <v>52.718084561596655</v>
      </c>
      <c r="T127" s="20">
        <v>52.718084561596655</v>
      </c>
      <c r="U127" s="20">
        <v>52.718084561596655</v>
      </c>
      <c r="V127" s="20">
        <v>52.718084561596655</v>
      </c>
      <c r="W127" s="20">
        <v>52.718084561596655</v>
      </c>
      <c r="X127" s="20">
        <v>52.718084561596655</v>
      </c>
      <c r="Y127" s="20">
        <v>52.718084561596655</v>
      </c>
      <c r="Z127" s="20">
        <v>52.718084561596655</v>
      </c>
      <c r="AA127" s="20">
        <v>52.718084561596655</v>
      </c>
      <c r="AB127" s="20">
        <v>52.718084561596655</v>
      </c>
      <c r="AC127" s="20">
        <v>52.718084561596655</v>
      </c>
      <c r="AD127" s="20">
        <v>52.718084561596655</v>
      </c>
      <c r="AE127" s="20">
        <v>52.718084561596655</v>
      </c>
      <c r="AF127" s="20">
        <v>52.718084561596655</v>
      </c>
      <c r="AH127" s="22">
        <v>0.75</v>
      </c>
      <c r="AI127" s="20">
        <f ca="1"/>
        <v>803.6248477466296</v>
      </c>
      <c r="AJ127" s="20" cm="1">
        <f t="array" ref="AJ127:BM127">$AH127*Total_Maximum_Demand__MVA____Option_3_Winter_POE10</f>
        <v>32.406000102974573</v>
      </c>
      <c r="AK127" s="20">
        <v>44.007204788939617</v>
      </c>
      <c r="AL127" s="20">
        <v>47.180855794749789</v>
      </c>
      <c r="AM127" s="20">
        <v>47.67190801919341</v>
      </c>
      <c r="AN127" s="20">
        <v>47.983702627304964</v>
      </c>
      <c r="AO127" s="20">
        <v>48.667712406099682</v>
      </c>
      <c r="AP127" s="20">
        <v>50.28324934292749</v>
      </c>
      <c r="AQ127" s="20">
        <v>51.165293881132442</v>
      </c>
      <c r="AR127" s="20">
        <v>52.84557505780846</v>
      </c>
      <c r="AS127" s="20">
        <v>57.95316366496197</v>
      </c>
      <c r="AT127" s="20">
        <v>53.742477089824014</v>
      </c>
      <c r="AU127" s="20">
        <v>52.918862348160559</v>
      </c>
      <c r="AV127" s="20">
        <v>54.030635528286673</v>
      </c>
      <c r="AW127" s="20">
        <v>56.462054130639238</v>
      </c>
      <c r="AX127" s="20">
        <v>54.816260690225619</v>
      </c>
      <c r="AY127" s="20">
        <v>54.816260690225619</v>
      </c>
      <c r="AZ127" s="20">
        <v>54.816260690225619</v>
      </c>
      <c r="BA127" s="20">
        <v>54.816260690225619</v>
      </c>
      <c r="BB127" s="20">
        <v>54.816260690225619</v>
      </c>
      <c r="BC127" s="20">
        <v>54.816260690225619</v>
      </c>
      <c r="BD127" s="20">
        <v>54.816260690225619</v>
      </c>
      <c r="BE127" s="20">
        <v>54.816260690225619</v>
      </c>
      <c r="BF127" s="20">
        <v>54.816260690225619</v>
      </c>
      <c r="BG127" s="20">
        <v>54.816260690225619</v>
      </c>
      <c r="BH127" s="20">
        <v>54.816260690225619</v>
      </c>
      <c r="BI127" s="20">
        <v>54.816260690225619</v>
      </c>
      <c r="BJ127" s="20">
        <v>54.816260690225619</v>
      </c>
      <c r="BK127" s="20">
        <v>54.816260690225619</v>
      </c>
      <c r="BL127" s="20">
        <v>54.816260690225619</v>
      </c>
      <c r="BM127" s="20">
        <v>54.816260690225619</v>
      </c>
    </row>
    <row r="128" spans="1:65">
      <c r="A128" s="22">
        <v>0.7</v>
      </c>
      <c r="B128" s="20">
        <f ca="1"/>
        <v>1155.2107186357339</v>
      </c>
      <c r="C128" s="20" cm="1">
        <f t="array" ref="C128:AF128">$A128*Total_Maximum_Demand__MVA____Option_3_Winter_POE50</f>
        <v>28.250600033830423</v>
      </c>
      <c r="D128" s="20">
        <v>39.216695963473725</v>
      </c>
      <c r="E128" s="20">
        <v>42.067494509057475</v>
      </c>
      <c r="F128" s="20">
        <v>42.553436977513897</v>
      </c>
      <c r="G128" s="20">
        <v>42.932438325382982</v>
      </c>
      <c r="H128" s="20">
        <v>43.584996629948201</v>
      </c>
      <c r="I128" s="20">
        <v>45.069628250569259</v>
      </c>
      <c r="J128" s="20">
        <v>46.063420468957943</v>
      </c>
      <c r="K128" s="20">
        <v>47.322384606400867</v>
      </c>
      <c r="L128" s="20">
        <v>47.975861233805787</v>
      </c>
      <c r="M128" s="20">
        <v>48.550761307648933</v>
      </c>
      <c r="N128" s="20">
        <v>47.491491849602397</v>
      </c>
      <c r="O128" s="20">
        <v>48.732921822629017</v>
      </c>
      <c r="P128" s="20">
        <v>50.684593725127925</v>
      </c>
      <c r="Q128" s="20">
        <v>49.203545590823545</v>
      </c>
      <c r="R128" s="20">
        <v>49.203545590823545</v>
      </c>
      <c r="S128" s="20">
        <v>49.203545590823545</v>
      </c>
      <c r="T128" s="20">
        <v>49.203545590823545</v>
      </c>
      <c r="U128" s="20">
        <v>49.203545590823545</v>
      </c>
      <c r="V128" s="20">
        <v>49.203545590823545</v>
      </c>
      <c r="W128" s="20">
        <v>49.203545590823545</v>
      </c>
      <c r="X128" s="20">
        <v>49.203545590823545</v>
      </c>
      <c r="Y128" s="20">
        <v>49.203545590823545</v>
      </c>
      <c r="Z128" s="20">
        <v>49.203545590823545</v>
      </c>
      <c r="AA128" s="20">
        <v>49.203545590823545</v>
      </c>
      <c r="AB128" s="20">
        <v>49.203545590823545</v>
      </c>
      <c r="AC128" s="20">
        <v>49.203545590823545</v>
      </c>
      <c r="AD128" s="20">
        <v>49.203545590823545</v>
      </c>
      <c r="AE128" s="20">
        <v>49.203545590823545</v>
      </c>
      <c r="AF128" s="20">
        <v>49.203545590823545</v>
      </c>
      <c r="AH128" s="22">
        <v>0.7</v>
      </c>
      <c r="AI128" s="20">
        <f ca="1"/>
        <v>1155.2107186357339</v>
      </c>
      <c r="AJ128" s="20" cm="1">
        <f t="array" ref="AJ128:BM128">$AH128*Total_Maximum_Demand__MVA____Option_3_Winter_POE10</f>
        <v>30.245600096109598</v>
      </c>
      <c r="AK128" s="20">
        <v>41.073391136343645</v>
      </c>
      <c r="AL128" s="20">
        <v>44.035465408433133</v>
      </c>
      <c r="AM128" s="20">
        <v>44.493780817913851</v>
      </c>
      <c r="AN128" s="20">
        <v>44.784789118817962</v>
      </c>
      <c r="AO128" s="20">
        <v>45.423198245693037</v>
      </c>
      <c r="AP128" s="20">
        <v>46.931032720065652</v>
      </c>
      <c r="AQ128" s="20">
        <v>47.754274289056944</v>
      </c>
      <c r="AR128" s="20">
        <v>49.32253672062123</v>
      </c>
      <c r="AS128" s="20">
        <v>54.089619420631166</v>
      </c>
      <c r="AT128" s="20">
        <v>50.159645283835744</v>
      </c>
      <c r="AU128" s="20">
        <v>49.39093819161652</v>
      </c>
      <c r="AV128" s="20">
        <v>50.428593159734227</v>
      </c>
      <c r="AW128" s="20">
        <v>52.69791718859662</v>
      </c>
      <c r="AX128" s="20">
        <v>51.161843310877238</v>
      </c>
      <c r="AY128" s="20">
        <v>51.161843310877238</v>
      </c>
      <c r="AZ128" s="20">
        <v>51.161843310877238</v>
      </c>
      <c r="BA128" s="20">
        <v>51.161843310877238</v>
      </c>
      <c r="BB128" s="20">
        <v>51.161843310877238</v>
      </c>
      <c r="BC128" s="20">
        <v>51.161843310877238</v>
      </c>
      <c r="BD128" s="20">
        <v>51.161843310877238</v>
      </c>
      <c r="BE128" s="20">
        <v>51.161843310877238</v>
      </c>
      <c r="BF128" s="20">
        <v>51.161843310877238</v>
      </c>
      <c r="BG128" s="20">
        <v>51.161843310877238</v>
      </c>
      <c r="BH128" s="20">
        <v>51.161843310877238</v>
      </c>
      <c r="BI128" s="20">
        <v>51.161843310877238</v>
      </c>
      <c r="BJ128" s="20">
        <v>51.161843310877238</v>
      </c>
      <c r="BK128" s="20">
        <v>51.161843310877238</v>
      </c>
      <c r="BL128" s="20">
        <v>51.161843310877238</v>
      </c>
      <c r="BM128" s="20">
        <v>51.161843310877238</v>
      </c>
    </row>
    <row r="129" spans="1:65">
      <c r="A129" s="22">
        <v>0.65</v>
      </c>
      <c r="B129" s="20">
        <f ca="1"/>
        <v>1553.1595615102144</v>
      </c>
      <c r="C129" s="20" cm="1">
        <f t="array" ref="C129:AF129">$A129*Total_Maximum_Demand__MVA____Option_3_Winter_POE50</f>
        <v>26.23270003141397</v>
      </c>
      <c r="D129" s="20">
        <v>36.415503394654181</v>
      </c>
      <c r="E129" s="20">
        <v>39.062673472696233</v>
      </c>
      <c r="F129" s="20">
        <v>39.513905764834341</v>
      </c>
      <c r="G129" s="20">
        <v>39.865835587855628</v>
      </c>
      <c r="H129" s="20">
        <v>40.471782584951903</v>
      </c>
      <c r="I129" s="20">
        <v>41.850369089814315</v>
      </c>
      <c r="J129" s="20">
        <v>42.773176149746668</v>
      </c>
      <c r="K129" s="20">
        <v>43.942214277372237</v>
      </c>
      <c r="L129" s="20">
        <v>44.549014002819668</v>
      </c>
      <c r="M129" s="20">
        <v>45.082849785674014</v>
      </c>
      <c r="N129" s="20">
        <v>44.099242431773661</v>
      </c>
      <c r="O129" s="20">
        <v>45.25199883529838</v>
      </c>
      <c r="P129" s="20">
        <v>47.064265601904502</v>
      </c>
      <c r="Q129" s="20">
        <v>45.689006620050442</v>
      </c>
      <c r="R129" s="20">
        <v>45.689006620050442</v>
      </c>
      <c r="S129" s="20">
        <v>45.689006620050442</v>
      </c>
      <c r="T129" s="20">
        <v>45.689006620050442</v>
      </c>
      <c r="U129" s="20">
        <v>45.689006620050442</v>
      </c>
      <c r="V129" s="20">
        <v>45.689006620050442</v>
      </c>
      <c r="W129" s="20">
        <v>45.689006620050442</v>
      </c>
      <c r="X129" s="20">
        <v>45.689006620050442</v>
      </c>
      <c r="Y129" s="20">
        <v>45.689006620050442</v>
      </c>
      <c r="Z129" s="20">
        <v>45.689006620050442</v>
      </c>
      <c r="AA129" s="20">
        <v>45.689006620050442</v>
      </c>
      <c r="AB129" s="20">
        <v>45.689006620050442</v>
      </c>
      <c r="AC129" s="20">
        <v>45.689006620050442</v>
      </c>
      <c r="AD129" s="20">
        <v>45.689006620050442</v>
      </c>
      <c r="AE129" s="20">
        <v>45.689006620050442</v>
      </c>
      <c r="AF129" s="20">
        <v>45.689006620050442</v>
      </c>
      <c r="AH129" s="22">
        <v>0.65</v>
      </c>
      <c r="AI129" s="20">
        <f ca="1"/>
        <v>1553.1595615102144</v>
      </c>
      <c r="AJ129" s="20" cm="1">
        <f t="array" ref="AJ129:BM129">$AH129*Total_Maximum_Demand__MVA____Option_3_Winter_POE10</f>
        <v>28.08520008924463</v>
      </c>
      <c r="AK129" s="20">
        <v>38.139577483747672</v>
      </c>
      <c r="AL129" s="20">
        <v>40.890075022116484</v>
      </c>
      <c r="AM129" s="20">
        <v>41.315653616634293</v>
      </c>
      <c r="AN129" s="20">
        <v>41.585875610330966</v>
      </c>
      <c r="AO129" s="20">
        <v>42.178684085286399</v>
      </c>
      <c r="AP129" s="20">
        <v>43.578816097203827</v>
      </c>
      <c r="AQ129" s="20">
        <v>44.343254696981454</v>
      </c>
      <c r="AR129" s="20">
        <v>45.799498383433999</v>
      </c>
      <c r="AS129" s="20">
        <v>50.226075176300377</v>
      </c>
      <c r="AT129" s="20">
        <v>46.57681347784748</v>
      </c>
      <c r="AU129" s="20">
        <v>45.863014035072489</v>
      </c>
      <c r="AV129" s="20">
        <v>46.826550791181788</v>
      </c>
      <c r="AW129" s="20">
        <v>48.933780246554008</v>
      </c>
      <c r="AX129" s="20">
        <v>47.507425931528871</v>
      </c>
      <c r="AY129" s="20">
        <v>47.507425931528871</v>
      </c>
      <c r="AZ129" s="20">
        <v>47.507425931528871</v>
      </c>
      <c r="BA129" s="20">
        <v>47.507425931528871</v>
      </c>
      <c r="BB129" s="20">
        <v>47.507425931528871</v>
      </c>
      <c r="BC129" s="20">
        <v>47.507425931528871</v>
      </c>
      <c r="BD129" s="20">
        <v>47.507425931528871</v>
      </c>
      <c r="BE129" s="20">
        <v>47.507425931528871</v>
      </c>
      <c r="BF129" s="20">
        <v>47.507425931528871</v>
      </c>
      <c r="BG129" s="20">
        <v>47.507425931528871</v>
      </c>
      <c r="BH129" s="20">
        <v>47.507425931528871</v>
      </c>
      <c r="BI129" s="20">
        <v>47.507425931528871</v>
      </c>
      <c r="BJ129" s="20">
        <v>47.507425931528871</v>
      </c>
      <c r="BK129" s="20">
        <v>47.507425931528871</v>
      </c>
      <c r="BL129" s="20">
        <v>47.507425931528871</v>
      </c>
      <c r="BM129" s="20">
        <v>47.507425931528871</v>
      </c>
    </row>
    <row r="130" spans="1:65">
      <c r="A130" s="22">
        <v>0.6</v>
      </c>
      <c r="B130" s="20">
        <f ca="1"/>
        <v>2026.2996345917479</v>
      </c>
      <c r="C130" s="20" cm="1">
        <f t="array" ref="C130:AF130">$A130*Total_Maximum_Demand__MVA____Option_3_Winter_POE50</f>
        <v>24.214800028997509</v>
      </c>
      <c r="D130" s="20">
        <v>33.614310825834622</v>
      </c>
      <c r="E130" s="20">
        <v>36.057852436334976</v>
      </c>
      <c r="F130" s="20">
        <v>36.474374552154771</v>
      </c>
      <c r="G130" s="20">
        <v>36.799232850328274</v>
      </c>
      <c r="H130" s="20">
        <v>37.358568539955606</v>
      </c>
      <c r="I130" s="20">
        <v>38.63110992905937</v>
      </c>
      <c r="J130" s="20">
        <v>39.482931830535385</v>
      </c>
      <c r="K130" s="20">
        <v>40.5620439483436</v>
      </c>
      <c r="L130" s="20">
        <v>41.122166771833534</v>
      </c>
      <c r="M130" s="20">
        <v>41.614938263699088</v>
      </c>
      <c r="N130" s="20">
        <v>40.706993013944917</v>
      </c>
      <c r="O130" s="20">
        <v>41.77107584796773</v>
      </c>
      <c r="P130" s="20">
        <v>43.443937478681079</v>
      </c>
      <c r="Q130" s="20">
        <v>42.174467649277325</v>
      </c>
      <c r="R130" s="20">
        <v>42.174467649277325</v>
      </c>
      <c r="S130" s="20">
        <v>42.174467649277325</v>
      </c>
      <c r="T130" s="20">
        <v>42.174467649277325</v>
      </c>
      <c r="U130" s="20">
        <v>42.174467649277325</v>
      </c>
      <c r="V130" s="20">
        <v>42.174467649277325</v>
      </c>
      <c r="W130" s="20">
        <v>42.174467649277325</v>
      </c>
      <c r="X130" s="20">
        <v>42.174467649277325</v>
      </c>
      <c r="Y130" s="20">
        <v>42.174467649277325</v>
      </c>
      <c r="Z130" s="20">
        <v>42.174467649277325</v>
      </c>
      <c r="AA130" s="20">
        <v>42.174467649277325</v>
      </c>
      <c r="AB130" s="20">
        <v>42.174467649277325</v>
      </c>
      <c r="AC130" s="20">
        <v>42.174467649277325</v>
      </c>
      <c r="AD130" s="20">
        <v>42.174467649277325</v>
      </c>
      <c r="AE130" s="20">
        <v>42.174467649277325</v>
      </c>
      <c r="AF130" s="20">
        <v>42.174467649277325</v>
      </c>
      <c r="AH130" s="22">
        <v>0.6</v>
      </c>
      <c r="AI130" s="20">
        <f ca="1"/>
        <v>2026.2996345917479</v>
      </c>
      <c r="AJ130" s="20" cm="1">
        <f t="array" ref="AJ130:BM130">$AH130*Total_Maximum_Demand__MVA____Option_3_Winter_POE10</f>
        <v>25.924800082379658</v>
      </c>
      <c r="AK130" s="20">
        <v>35.205763831151693</v>
      </c>
      <c r="AL130" s="20">
        <v>37.744684635799828</v>
      </c>
      <c r="AM130" s="20">
        <v>38.137526415354728</v>
      </c>
      <c r="AN130" s="20">
        <v>38.38696210184397</v>
      </c>
      <c r="AO130" s="20">
        <v>38.934169924879747</v>
      </c>
      <c r="AP130" s="20">
        <v>40.226599474341988</v>
      </c>
      <c r="AQ130" s="20">
        <v>40.932235104905949</v>
      </c>
      <c r="AR130" s="20">
        <v>42.276460046246768</v>
      </c>
      <c r="AS130" s="20">
        <v>46.362530931969573</v>
      </c>
      <c r="AT130" s="20">
        <v>42.99398167185921</v>
      </c>
      <c r="AU130" s="20">
        <v>42.335089878528443</v>
      </c>
      <c r="AV130" s="20">
        <v>43.224508422629334</v>
      </c>
      <c r="AW130" s="20">
        <v>45.169643304511389</v>
      </c>
      <c r="AX130" s="20">
        <v>43.853008552180491</v>
      </c>
      <c r="AY130" s="20">
        <v>43.853008552180491</v>
      </c>
      <c r="AZ130" s="20">
        <v>43.853008552180491</v>
      </c>
      <c r="BA130" s="20">
        <v>43.853008552180491</v>
      </c>
      <c r="BB130" s="20">
        <v>43.853008552180491</v>
      </c>
      <c r="BC130" s="20">
        <v>43.853008552180491</v>
      </c>
      <c r="BD130" s="20">
        <v>43.853008552180491</v>
      </c>
      <c r="BE130" s="20">
        <v>43.853008552180491</v>
      </c>
      <c r="BF130" s="20">
        <v>43.853008552180491</v>
      </c>
      <c r="BG130" s="20">
        <v>43.853008552180491</v>
      </c>
      <c r="BH130" s="20">
        <v>43.853008552180491</v>
      </c>
      <c r="BI130" s="20">
        <v>43.853008552180491</v>
      </c>
      <c r="BJ130" s="20">
        <v>43.853008552180491</v>
      </c>
      <c r="BK130" s="20">
        <v>43.853008552180491</v>
      </c>
      <c r="BL130" s="20">
        <v>43.853008552180491</v>
      </c>
      <c r="BM130" s="20">
        <v>43.853008552180491</v>
      </c>
    </row>
    <row r="131" spans="1:65">
      <c r="A131" s="22">
        <v>0.55000000000000104</v>
      </c>
      <c r="B131" s="20">
        <f ca="1"/>
        <v>2598.4068209497577</v>
      </c>
      <c r="C131" s="20" cm="1">
        <f t="array" ref="C131:AF131">$A131*Total_Maximum_Demand__MVA____Option_3_Winter_POE50</f>
        <v>22.196900026581091</v>
      </c>
      <c r="D131" s="20">
        <v>30.813118257015134</v>
      </c>
      <c r="E131" s="20">
        <v>33.053031399973797</v>
      </c>
      <c r="F131" s="20">
        <v>33.434843339475272</v>
      </c>
      <c r="G131" s="20">
        <v>33.732630112800983</v>
      </c>
      <c r="H131" s="20">
        <v>34.245354494959372</v>
      </c>
      <c r="I131" s="20">
        <v>35.41185076830449</v>
      </c>
      <c r="J131" s="20">
        <v>36.192687511324173</v>
      </c>
      <c r="K131" s="20">
        <v>37.181873619315034</v>
      </c>
      <c r="L131" s="20">
        <v>37.695319540847478</v>
      </c>
      <c r="M131" s="20">
        <v>38.14702674172424</v>
      </c>
      <c r="N131" s="20">
        <v>37.314743596116244</v>
      </c>
      <c r="O131" s="20">
        <v>38.290152860637157</v>
      </c>
      <c r="P131" s="20">
        <v>39.823609355457734</v>
      </c>
      <c r="Q131" s="20">
        <v>38.659928678504286</v>
      </c>
      <c r="R131" s="20">
        <v>38.659928678504286</v>
      </c>
      <c r="S131" s="20">
        <v>38.659928678504286</v>
      </c>
      <c r="T131" s="20">
        <v>38.659928678504286</v>
      </c>
      <c r="U131" s="20">
        <v>38.659928678504286</v>
      </c>
      <c r="V131" s="20">
        <v>38.659928678504286</v>
      </c>
      <c r="W131" s="20">
        <v>38.659928678504286</v>
      </c>
      <c r="X131" s="20">
        <v>38.659928678504286</v>
      </c>
      <c r="Y131" s="20">
        <v>38.659928678504286</v>
      </c>
      <c r="Z131" s="20">
        <v>38.659928678504286</v>
      </c>
      <c r="AA131" s="20">
        <v>38.659928678504286</v>
      </c>
      <c r="AB131" s="20">
        <v>38.659928678504286</v>
      </c>
      <c r="AC131" s="20">
        <v>38.659928678504286</v>
      </c>
      <c r="AD131" s="20">
        <v>38.659928678504286</v>
      </c>
      <c r="AE131" s="20">
        <v>38.659928678504286</v>
      </c>
      <c r="AF131" s="20">
        <v>38.659928678504286</v>
      </c>
      <c r="AH131" s="22">
        <v>0.55000000000000104</v>
      </c>
      <c r="AI131" s="20">
        <f ca="1"/>
        <v>2598.4068209497577</v>
      </c>
      <c r="AJ131" s="20" cm="1">
        <f t="array" ref="AJ131:BM131">$AH131*Total_Maximum_Demand__MVA____Option_3_Winter_POE10</f>
        <v>23.764400075514732</v>
      </c>
      <c r="AK131" s="20">
        <v>32.271950178555784</v>
      </c>
      <c r="AL131" s="20">
        <v>34.599294249483243</v>
      </c>
      <c r="AM131" s="20">
        <v>34.959399214075233</v>
      </c>
      <c r="AN131" s="20">
        <v>35.188048593357038</v>
      </c>
      <c r="AO131" s="20">
        <v>35.689655764473173</v>
      </c>
      <c r="AP131" s="20">
        <v>36.874382851480227</v>
      </c>
      <c r="AQ131" s="20">
        <v>37.52121551283053</v>
      </c>
      <c r="AR131" s="20">
        <v>38.753421709059609</v>
      </c>
      <c r="AS131" s="20">
        <v>42.498986687638862</v>
      </c>
      <c r="AT131" s="20">
        <v>39.411149865871018</v>
      </c>
      <c r="AU131" s="20">
        <v>38.807165721984482</v>
      </c>
      <c r="AV131" s="20">
        <v>39.622466054076966</v>
      </c>
      <c r="AW131" s="20">
        <v>41.405506362468856</v>
      </c>
      <c r="AX131" s="20">
        <v>40.198591172832195</v>
      </c>
      <c r="AY131" s="20">
        <v>40.198591172832195</v>
      </c>
      <c r="AZ131" s="20">
        <v>40.198591172832195</v>
      </c>
      <c r="BA131" s="20">
        <v>40.198591172832195</v>
      </c>
      <c r="BB131" s="20">
        <v>40.198591172832195</v>
      </c>
      <c r="BC131" s="20">
        <v>40.198591172832195</v>
      </c>
      <c r="BD131" s="20">
        <v>40.198591172832195</v>
      </c>
      <c r="BE131" s="20">
        <v>40.198591172832195</v>
      </c>
      <c r="BF131" s="20">
        <v>40.198591172832195</v>
      </c>
      <c r="BG131" s="20">
        <v>40.198591172832195</v>
      </c>
      <c r="BH131" s="20">
        <v>40.198591172832195</v>
      </c>
      <c r="BI131" s="20">
        <v>40.198591172832195</v>
      </c>
      <c r="BJ131" s="20">
        <v>40.198591172832195</v>
      </c>
      <c r="BK131" s="20">
        <v>40.198591172832195</v>
      </c>
      <c r="BL131" s="20">
        <v>40.198591172832195</v>
      </c>
      <c r="BM131" s="20">
        <v>40.198591172832195</v>
      </c>
    </row>
    <row r="132" spans="1:65">
      <c r="A132" s="22">
        <v>0.500000000000001</v>
      </c>
      <c r="B132" s="20">
        <f ca="1"/>
        <v>3233.5200974417403</v>
      </c>
      <c r="C132" s="20" cm="1">
        <f t="array" ref="C132:AF132">$A132*Total_Maximum_Demand__MVA____Option_3_Winter_POE50</f>
        <v>20.17900002416463</v>
      </c>
      <c r="D132" s="20">
        <v>28.011925688195578</v>
      </c>
      <c r="E132" s="20">
        <v>30.048210363612544</v>
      </c>
      <c r="F132" s="20">
        <v>30.395312126795705</v>
      </c>
      <c r="G132" s="20">
        <v>30.666027375273622</v>
      </c>
      <c r="H132" s="20">
        <v>31.132140449963067</v>
      </c>
      <c r="I132" s="20">
        <v>32.192591607549538</v>
      </c>
      <c r="J132" s="20">
        <v>32.902443192112884</v>
      </c>
      <c r="K132" s="20">
        <v>33.801703290286405</v>
      </c>
      <c r="L132" s="20">
        <v>34.268472309861352</v>
      </c>
      <c r="M132" s="20">
        <v>34.679115219749313</v>
      </c>
      <c r="N132" s="20">
        <v>33.922494178287501</v>
      </c>
      <c r="O132" s="20">
        <v>34.809229873306514</v>
      </c>
      <c r="P132" s="20">
        <v>36.203281232234303</v>
      </c>
      <c r="Q132" s="20">
        <v>35.145389707731177</v>
      </c>
      <c r="R132" s="20">
        <v>35.145389707731177</v>
      </c>
      <c r="S132" s="20">
        <v>35.145389707731177</v>
      </c>
      <c r="T132" s="20">
        <v>35.145389707731177</v>
      </c>
      <c r="U132" s="20">
        <v>35.145389707731177</v>
      </c>
      <c r="V132" s="20">
        <v>35.145389707731177</v>
      </c>
      <c r="W132" s="20">
        <v>35.145389707731177</v>
      </c>
      <c r="X132" s="20">
        <v>35.145389707731177</v>
      </c>
      <c r="Y132" s="20">
        <v>35.145389707731177</v>
      </c>
      <c r="Z132" s="20">
        <v>35.145389707731177</v>
      </c>
      <c r="AA132" s="20">
        <v>35.145389707731177</v>
      </c>
      <c r="AB132" s="20">
        <v>35.145389707731177</v>
      </c>
      <c r="AC132" s="20">
        <v>35.145389707731177</v>
      </c>
      <c r="AD132" s="20">
        <v>35.145389707731177</v>
      </c>
      <c r="AE132" s="20">
        <v>35.145389707731177</v>
      </c>
      <c r="AF132" s="20">
        <v>35.145389707731177</v>
      </c>
      <c r="AH132" s="22">
        <v>0.500000000000001</v>
      </c>
      <c r="AI132" s="20">
        <f ca="1"/>
        <v>3233.5200974417403</v>
      </c>
      <c r="AJ132" s="20" cm="1">
        <f t="array" ref="AJ132:BM132">$AH132*Total_Maximum_Demand__MVA____Option_3_Winter_POE10</f>
        <v>21.604000068649757</v>
      </c>
      <c r="AK132" s="20">
        <v>29.338136525959808</v>
      </c>
      <c r="AL132" s="20">
        <v>31.453903863166587</v>
      </c>
      <c r="AM132" s="20">
        <v>31.781272012795672</v>
      </c>
      <c r="AN132" s="20">
        <v>31.989135084870039</v>
      </c>
      <c r="AO132" s="20">
        <v>32.445141604066521</v>
      </c>
      <c r="AP132" s="20">
        <v>33.522166228618389</v>
      </c>
      <c r="AQ132" s="20">
        <v>34.110195920755032</v>
      </c>
      <c r="AR132" s="20">
        <v>35.230383371872378</v>
      </c>
      <c r="AS132" s="20">
        <v>38.635442443308058</v>
      </c>
      <c r="AT132" s="20">
        <v>35.828318059882747</v>
      </c>
      <c r="AU132" s="20">
        <v>35.279241565440444</v>
      </c>
      <c r="AV132" s="20">
        <v>36.02042368552452</v>
      </c>
      <c r="AW132" s="20">
        <v>37.641369420426237</v>
      </c>
      <c r="AX132" s="20">
        <v>36.544173793483814</v>
      </c>
      <c r="AY132" s="20">
        <v>36.544173793483814</v>
      </c>
      <c r="AZ132" s="20">
        <v>36.544173793483814</v>
      </c>
      <c r="BA132" s="20">
        <v>36.544173793483814</v>
      </c>
      <c r="BB132" s="20">
        <v>36.544173793483814</v>
      </c>
      <c r="BC132" s="20">
        <v>36.544173793483814</v>
      </c>
      <c r="BD132" s="20">
        <v>36.544173793483814</v>
      </c>
      <c r="BE132" s="20">
        <v>36.544173793483814</v>
      </c>
      <c r="BF132" s="20">
        <v>36.544173793483814</v>
      </c>
      <c r="BG132" s="20">
        <v>36.544173793483814</v>
      </c>
      <c r="BH132" s="20">
        <v>36.544173793483814</v>
      </c>
      <c r="BI132" s="20">
        <v>36.544173793483814</v>
      </c>
      <c r="BJ132" s="20">
        <v>36.544173793483814</v>
      </c>
      <c r="BK132" s="20">
        <v>36.544173793483814</v>
      </c>
      <c r="BL132" s="20">
        <v>36.544173793483814</v>
      </c>
      <c r="BM132" s="20">
        <v>36.544173793483814</v>
      </c>
    </row>
    <row r="133" spans="1:65">
      <c r="A133" s="22">
        <v>0.45000000000000101</v>
      </c>
      <c r="B133" s="20">
        <f ca="1"/>
        <v>3775.3130328862349</v>
      </c>
      <c r="C133" s="20" cm="1">
        <f t="array" ref="C133:AF133">$A133*Total_Maximum_Demand__MVA____Option_3_Winter_POE50</f>
        <v>18.161100021748172</v>
      </c>
      <c r="D133" s="20">
        <v>25.210733119376027</v>
      </c>
      <c r="E133" s="20">
        <v>27.043389327251294</v>
      </c>
      <c r="F133" s="20">
        <v>27.355780914116142</v>
      </c>
      <c r="G133" s="20">
        <v>27.599424637746267</v>
      </c>
      <c r="H133" s="20">
        <v>28.018926404966766</v>
      </c>
      <c r="I133" s="20">
        <v>28.973332446794593</v>
      </c>
      <c r="J133" s="20">
        <v>29.612198872901605</v>
      </c>
      <c r="K133" s="20">
        <v>30.421532961257768</v>
      </c>
      <c r="L133" s="20">
        <v>30.841625078875222</v>
      </c>
      <c r="M133" s="20">
        <v>31.211203697774387</v>
      </c>
      <c r="N133" s="20">
        <v>30.530244760458753</v>
      </c>
      <c r="O133" s="20">
        <v>31.32830688597587</v>
      </c>
      <c r="P133" s="20">
        <v>32.58295310901088</v>
      </c>
      <c r="Q133" s="20">
        <v>31.630850736958067</v>
      </c>
      <c r="R133" s="20">
        <v>31.630850736958067</v>
      </c>
      <c r="S133" s="20">
        <v>31.630850736958067</v>
      </c>
      <c r="T133" s="20">
        <v>31.630850736958067</v>
      </c>
      <c r="U133" s="20">
        <v>31.630850736958067</v>
      </c>
      <c r="V133" s="20">
        <v>31.630850736958067</v>
      </c>
      <c r="W133" s="20">
        <v>31.630850736958067</v>
      </c>
      <c r="X133" s="20">
        <v>31.630850736958067</v>
      </c>
      <c r="Y133" s="20">
        <v>31.630850736958067</v>
      </c>
      <c r="Z133" s="20">
        <v>31.630850736958067</v>
      </c>
      <c r="AA133" s="20">
        <v>31.630850736958067</v>
      </c>
      <c r="AB133" s="20">
        <v>31.630850736958067</v>
      </c>
      <c r="AC133" s="20">
        <v>31.630850736958067</v>
      </c>
      <c r="AD133" s="20">
        <v>31.630850736958067</v>
      </c>
      <c r="AE133" s="20">
        <v>31.630850736958067</v>
      </c>
      <c r="AF133" s="20">
        <v>31.630850736958067</v>
      </c>
      <c r="AH133" s="22">
        <v>0.45000000000000101</v>
      </c>
      <c r="AI133" s="20">
        <f ca="1"/>
        <v>3775.3130328862349</v>
      </c>
      <c r="AJ133" s="20" cm="1">
        <f t="array" ref="AJ133:BM133">$AH133*Total_Maximum_Demand__MVA____Option_3_Winter_POE10</f>
        <v>19.443600061784785</v>
      </c>
      <c r="AK133" s="20">
        <v>26.404322873363832</v>
      </c>
      <c r="AL133" s="20">
        <v>28.308513476849935</v>
      </c>
      <c r="AM133" s="20">
        <v>28.60314481151611</v>
      </c>
      <c r="AN133" s="20">
        <v>28.790221576383043</v>
      </c>
      <c r="AO133" s="20">
        <v>29.200627443659876</v>
      </c>
      <c r="AP133" s="20">
        <v>30.16994960575656</v>
      </c>
      <c r="AQ133" s="20">
        <v>30.699176328679535</v>
      </c>
      <c r="AR133" s="20">
        <v>31.707345034685147</v>
      </c>
      <c r="AS133" s="20">
        <v>34.771898198977262</v>
      </c>
      <c r="AT133" s="20">
        <v>32.245486253894484</v>
      </c>
      <c r="AU133" s="20">
        <v>31.751317408896405</v>
      </c>
      <c r="AV133" s="20">
        <v>32.418381316972074</v>
      </c>
      <c r="AW133" s="20">
        <v>33.877232478383618</v>
      </c>
      <c r="AX133" s="20">
        <v>32.889756414135441</v>
      </c>
      <c r="AY133" s="20">
        <v>32.889756414135441</v>
      </c>
      <c r="AZ133" s="20">
        <v>32.889756414135441</v>
      </c>
      <c r="BA133" s="20">
        <v>32.889756414135441</v>
      </c>
      <c r="BB133" s="20">
        <v>32.889756414135441</v>
      </c>
      <c r="BC133" s="20">
        <v>32.889756414135441</v>
      </c>
      <c r="BD133" s="20">
        <v>32.889756414135441</v>
      </c>
      <c r="BE133" s="20">
        <v>32.889756414135441</v>
      </c>
      <c r="BF133" s="20">
        <v>32.889756414135441</v>
      </c>
      <c r="BG133" s="20">
        <v>32.889756414135441</v>
      </c>
      <c r="BH133" s="20">
        <v>32.889756414135441</v>
      </c>
      <c r="BI133" s="20">
        <v>32.889756414135441</v>
      </c>
      <c r="BJ133" s="20">
        <v>32.889756414135441</v>
      </c>
      <c r="BK133" s="20">
        <v>32.889756414135441</v>
      </c>
      <c r="BL133" s="20">
        <v>32.889756414135441</v>
      </c>
      <c r="BM133" s="20">
        <v>32.889756414135441</v>
      </c>
    </row>
    <row r="134" spans="1:65">
      <c r="A134" s="22">
        <v>0.40000000000000102</v>
      </c>
      <c r="B134" s="20">
        <f ca="1"/>
        <v>4072.8087697924002</v>
      </c>
      <c r="C134" s="20" cm="1">
        <f t="array" ref="C134:AF134">$A134*Total_Maximum_Demand__MVA____Option_3_Winter_POE50</f>
        <v>16.143200019331715</v>
      </c>
      <c r="D134" s="20">
        <v>22.409540550556475</v>
      </c>
      <c r="E134" s="20">
        <v>24.038568290890048</v>
      </c>
      <c r="F134" s="20">
        <v>24.316249701436579</v>
      </c>
      <c r="G134" s="20">
        <v>24.532821900218913</v>
      </c>
      <c r="H134" s="20">
        <v>24.905712359970465</v>
      </c>
      <c r="I134" s="20">
        <v>25.754073286039645</v>
      </c>
      <c r="J134" s="20">
        <v>26.321954553690322</v>
      </c>
      <c r="K134" s="20">
        <v>27.041362632229134</v>
      </c>
      <c r="L134" s="20">
        <v>27.414777847889095</v>
      </c>
      <c r="M134" s="20">
        <v>27.743292175799464</v>
      </c>
      <c r="N134" s="20">
        <v>27.137995342630013</v>
      </c>
      <c r="O134" s="20">
        <v>27.847383898645226</v>
      </c>
      <c r="P134" s="20">
        <v>28.96262498578746</v>
      </c>
      <c r="Q134" s="20">
        <v>28.116311766184957</v>
      </c>
      <c r="R134" s="20">
        <v>28.116311766184957</v>
      </c>
      <c r="S134" s="20">
        <v>28.116311766184957</v>
      </c>
      <c r="T134" s="20">
        <v>28.116311766184957</v>
      </c>
      <c r="U134" s="20">
        <v>28.116311766184957</v>
      </c>
      <c r="V134" s="20">
        <v>28.116311766184957</v>
      </c>
      <c r="W134" s="20">
        <v>28.116311766184957</v>
      </c>
      <c r="X134" s="20">
        <v>28.116311766184957</v>
      </c>
      <c r="Y134" s="20">
        <v>28.116311766184957</v>
      </c>
      <c r="Z134" s="20">
        <v>28.116311766184957</v>
      </c>
      <c r="AA134" s="20">
        <v>28.116311766184957</v>
      </c>
      <c r="AB134" s="20">
        <v>28.116311766184957</v>
      </c>
      <c r="AC134" s="20">
        <v>28.116311766184957</v>
      </c>
      <c r="AD134" s="20">
        <v>28.116311766184957</v>
      </c>
      <c r="AE134" s="20">
        <v>28.116311766184957</v>
      </c>
      <c r="AF134" s="20">
        <v>28.116311766184957</v>
      </c>
      <c r="AH134" s="22">
        <v>0.40000000000000102</v>
      </c>
      <c r="AI134" s="20">
        <f ca="1"/>
        <v>4072.8087697924002</v>
      </c>
      <c r="AJ134" s="20" cm="1">
        <f t="array" ref="AJ134:BM134">$AH134*Total_Maximum_Demand__MVA____Option_3_Winter_POE10</f>
        <v>17.283200054919817</v>
      </c>
      <c r="AK134" s="20">
        <v>23.470509220767859</v>
      </c>
      <c r="AL134" s="20">
        <v>25.163123090533283</v>
      </c>
      <c r="AM134" s="20">
        <v>25.425017610236551</v>
      </c>
      <c r="AN134" s="20">
        <v>25.591308067896044</v>
      </c>
      <c r="AO134" s="20">
        <v>25.956113283253231</v>
      </c>
      <c r="AP134" s="20">
        <v>26.817732982894729</v>
      </c>
      <c r="AQ134" s="20">
        <v>27.288156736604037</v>
      </c>
      <c r="AR134" s="20">
        <v>28.184306697497917</v>
      </c>
      <c r="AS134" s="20">
        <v>30.908353954646461</v>
      </c>
      <c r="AT134" s="20">
        <v>28.662654447906213</v>
      </c>
      <c r="AU134" s="20">
        <v>28.22339325235237</v>
      </c>
      <c r="AV134" s="20">
        <v>28.816338948419634</v>
      </c>
      <c r="AW134" s="20">
        <v>30.113095536341003</v>
      </c>
      <c r="AX134" s="20">
        <v>29.235339034787071</v>
      </c>
      <c r="AY134" s="20">
        <v>29.235339034787071</v>
      </c>
      <c r="AZ134" s="20">
        <v>29.235339034787071</v>
      </c>
      <c r="BA134" s="20">
        <v>29.235339034787071</v>
      </c>
      <c r="BB134" s="20">
        <v>29.235339034787071</v>
      </c>
      <c r="BC134" s="20">
        <v>29.235339034787071</v>
      </c>
      <c r="BD134" s="20">
        <v>29.235339034787071</v>
      </c>
      <c r="BE134" s="20">
        <v>29.235339034787071</v>
      </c>
      <c r="BF134" s="20">
        <v>29.235339034787071</v>
      </c>
      <c r="BG134" s="20">
        <v>29.235339034787071</v>
      </c>
      <c r="BH134" s="20">
        <v>29.235339034787071</v>
      </c>
      <c r="BI134" s="20">
        <v>29.235339034787071</v>
      </c>
      <c r="BJ134" s="20">
        <v>29.235339034787071</v>
      </c>
      <c r="BK134" s="20">
        <v>29.235339034787071</v>
      </c>
      <c r="BL134" s="20">
        <v>29.235339034787071</v>
      </c>
      <c r="BM134" s="20">
        <v>29.235339034787071</v>
      </c>
    </row>
    <row r="135" spans="1:65">
      <c r="A135" s="22">
        <v>0.35000000000000098</v>
      </c>
      <c r="B135" s="20">
        <f ca="1"/>
        <v>4198.8209500603461</v>
      </c>
      <c r="C135" s="20" cm="1">
        <f t="array" ref="C135:AF135">$A135*Total_Maximum_Demand__MVA____Option_3_Winter_POE50</f>
        <v>14.125300016915252</v>
      </c>
      <c r="D135" s="20">
        <v>19.60834798173692</v>
      </c>
      <c r="E135" s="20">
        <v>21.033747254528798</v>
      </c>
      <c r="F135" s="20">
        <v>21.276718488757012</v>
      </c>
      <c r="G135" s="20">
        <v>21.466219162691552</v>
      </c>
      <c r="H135" s="20">
        <v>21.792498314974164</v>
      </c>
      <c r="I135" s="20">
        <v>22.534814125284694</v>
      </c>
      <c r="J135" s="20">
        <v>23.031710234479039</v>
      </c>
      <c r="K135" s="20">
        <v>23.661192303200501</v>
      </c>
      <c r="L135" s="20">
        <v>23.987930616902965</v>
      </c>
      <c r="M135" s="20">
        <v>24.275380653824538</v>
      </c>
      <c r="N135" s="20">
        <v>23.745745924801266</v>
      </c>
      <c r="O135" s="20">
        <v>24.366460911314579</v>
      </c>
      <c r="P135" s="20">
        <v>25.342296862564034</v>
      </c>
      <c r="Q135" s="20">
        <v>24.601772795411843</v>
      </c>
      <c r="R135" s="20">
        <v>24.601772795411843</v>
      </c>
      <c r="S135" s="20">
        <v>24.601772795411843</v>
      </c>
      <c r="T135" s="20">
        <v>24.601772795411843</v>
      </c>
      <c r="U135" s="20">
        <v>24.601772795411843</v>
      </c>
      <c r="V135" s="20">
        <v>24.601772795411843</v>
      </c>
      <c r="W135" s="20">
        <v>24.601772795411843</v>
      </c>
      <c r="X135" s="20">
        <v>24.601772795411843</v>
      </c>
      <c r="Y135" s="20">
        <v>24.601772795411843</v>
      </c>
      <c r="Z135" s="20">
        <v>24.601772795411843</v>
      </c>
      <c r="AA135" s="20">
        <v>24.601772795411843</v>
      </c>
      <c r="AB135" s="20">
        <v>24.601772795411843</v>
      </c>
      <c r="AC135" s="20">
        <v>24.601772795411843</v>
      </c>
      <c r="AD135" s="20">
        <v>24.601772795411843</v>
      </c>
      <c r="AE135" s="20">
        <v>24.601772795411843</v>
      </c>
      <c r="AF135" s="20">
        <v>24.601772795411843</v>
      </c>
      <c r="AH135" s="22">
        <v>0.35000000000000098</v>
      </c>
      <c r="AI135" s="20">
        <f ca="1"/>
        <v>4198.8209500603461</v>
      </c>
      <c r="AJ135" s="20" cm="1">
        <f t="array" ref="AJ135:BM135">$AH135*Total_Maximum_Demand__MVA____Option_3_Winter_POE10</f>
        <v>15.122800048054842</v>
      </c>
      <c r="AK135" s="20">
        <v>20.536695568171879</v>
      </c>
      <c r="AL135" s="20">
        <v>22.017732704216627</v>
      </c>
      <c r="AM135" s="20">
        <v>22.246890408956986</v>
      </c>
      <c r="AN135" s="20">
        <v>22.392394559409045</v>
      </c>
      <c r="AO135" s="20">
        <v>22.711599122846582</v>
      </c>
      <c r="AP135" s="20">
        <v>23.465516360032893</v>
      </c>
      <c r="AQ135" s="20">
        <v>23.87713714452854</v>
      </c>
      <c r="AR135" s="20">
        <v>24.661268360310682</v>
      </c>
      <c r="AS135" s="20">
        <v>27.044809710315661</v>
      </c>
      <c r="AT135" s="20">
        <v>25.079822641917943</v>
      </c>
      <c r="AU135" s="20">
        <v>24.695469095808331</v>
      </c>
      <c r="AV135" s="20">
        <v>25.214296579867185</v>
      </c>
      <c r="AW135" s="20">
        <v>26.348958594298384</v>
      </c>
      <c r="AX135" s="20">
        <v>25.58092165543869</v>
      </c>
      <c r="AY135" s="20">
        <v>25.58092165543869</v>
      </c>
      <c r="AZ135" s="20">
        <v>25.58092165543869</v>
      </c>
      <c r="BA135" s="20">
        <v>25.58092165543869</v>
      </c>
      <c r="BB135" s="20">
        <v>25.58092165543869</v>
      </c>
      <c r="BC135" s="20">
        <v>25.58092165543869</v>
      </c>
      <c r="BD135" s="20">
        <v>25.58092165543869</v>
      </c>
      <c r="BE135" s="20">
        <v>25.58092165543869</v>
      </c>
      <c r="BF135" s="20">
        <v>25.58092165543869</v>
      </c>
      <c r="BG135" s="20">
        <v>25.58092165543869</v>
      </c>
      <c r="BH135" s="20">
        <v>25.58092165543869</v>
      </c>
      <c r="BI135" s="20">
        <v>25.58092165543869</v>
      </c>
      <c r="BJ135" s="20">
        <v>25.58092165543869</v>
      </c>
      <c r="BK135" s="20">
        <v>25.58092165543869</v>
      </c>
      <c r="BL135" s="20">
        <v>25.58092165543869</v>
      </c>
      <c r="BM135" s="20">
        <v>25.58092165543869</v>
      </c>
    </row>
    <row r="136" spans="1:65">
      <c r="A136" s="22">
        <v>0.30000000000000099</v>
      </c>
      <c r="B136" s="20">
        <f ca="1"/>
        <v>4271.337393422089</v>
      </c>
      <c r="C136" s="20" cm="1">
        <f t="array" ref="C136:AF136">$A136*Total_Maximum_Demand__MVA____Option_3_Winter_POE50</f>
        <v>12.107400014498793</v>
      </c>
      <c r="D136" s="20">
        <v>16.807155412917368</v>
      </c>
      <c r="E136" s="20">
        <v>18.028926218167548</v>
      </c>
      <c r="F136" s="20">
        <v>18.237187276077446</v>
      </c>
      <c r="G136" s="20">
        <v>18.399616425164197</v>
      </c>
      <c r="H136" s="20">
        <v>18.679284269977863</v>
      </c>
      <c r="I136" s="20">
        <v>19.315554964529749</v>
      </c>
      <c r="J136" s="20">
        <v>19.741465915267757</v>
      </c>
      <c r="K136" s="20">
        <v>20.281021974171868</v>
      </c>
      <c r="L136" s="20">
        <v>20.561083385916834</v>
      </c>
      <c r="M136" s="20">
        <v>20.807469131849615</v>
      </c>
      <c r="N136" s="20">
        <v>20.353496506972526</v>
      </c>
      <c r="O136" s="20">
        <v>20.885537923983936</v>
      </c>
      <c r="P136" s="20">
        <v>21.72196873934061</v>
      </c>
      <c r="Q136" s="20">
        <v>21.087233824638734</v>
      </c>
      <c r="R136" s="20">
        <v>21.087233824638734</v>
      </c>
      <c r="S136" s="20">
        <v>21.087233824638734</v>
      </c>
      <c r="T136" s="20">
        <v>21.087233824638734</v>
      </c>
      <c r="U136" s="20">
        <v>21.087233824638734</v>
      </c>
      <c r="V136" s="20">
        <v>21.087233824638734</v>
      </c>
      <c r="W136" s="20">
        <v>21.087233824638734</v>
      </c>
      <c r="X136" s="20">
        <v>21.087233824638734</v>
      </c>
      <c r="Y136" s="20">
        <v>21.087233824638734</v>
      </c>
      <c r="Z136" s="20">
        <v>21.087233824638734</v>
      </c>
      <c r="AA136" s="20">
        <v>21.087233824638734</v>
      </c>
      <c r="AB136" s="20">
        <v>21.087233824638734</v>
      </c>
      <c r="AC136" s="20">
        <v>21.087233824638734</v>
      </c>
      <c r="AD136" s="20">
        <v>21.087233824638734</v>
      </c>
      <c r="AE136" s="20">
        <v>21.087233824638734</v>
      </c>
      <c r="AF136" s="20">
        <v>21.087233824638734</v>
      </c>
      <c r="AH136" s="22">
        <v>0.30000000000000099</v>
      </c>
      <c r="AI136" s="20">
        <f ca="1"/>
        <v>4271.337393422089</v>
      </c>
      <c r="AJ136" s="20" cm="1">
        <f t="array" ref="AJ136:BM136">$AH136*Total_Maximum_Demand__MVA____Option_3_Winter_POE10</f>
        <v>12.962400041189872</v>
      </c>
      <c r="AK136" s="20">
        <v>17.602881915575907</v>
      </c>
      <c r="AL136" s="20">
        <v>18.872342317899975</v>
      </c>
      <c r="AM136" s="20">
        <v>19.068763207677428</v>
      </c>
      <c r="AN136" s="20">
        <v>19.193481050922049</v>
      </c>
      <c r="AO136" s="20">
        <v>19.467084962439937</v>
      </c>
      <c r="AP136" s="20">
        <v>20.113299737171062</v>
      </c>
      <c r="AQ136" s="20">
        <v>20.466117552453046</v>
      </c>
      <c r="AR136" s="20">
        <v>21.138230023123455</v>
      </c>
      <c r="AS136" s="20">
        <v>23.181265465984865</v>
      </c>
      <c r="AT136" s="20">
        <v>21.496990835929676</v>
      </c>
      <c r="AU136" s="20">
        <v>21.167544939264292</v>
      </c>
      <c r="AV136" s="20">
        <v>21.612254211314742</v>
      </c>
      <c r="AW136" s="20">
        <v>22.584821652255769</v>
      </c>
      <c r="AX136" s="20">
        <v>21.92650427609032</v>
      </c>
      <c r="AY136" s="20">
        <v>21.92650427609032</v>
      </c>
      <c r="AZ136" s="20">
        <v>21.92650427609032</v>
      </c>
      <c r="BA136" s="20">
        <v>21.92650427609032</v>
      </c>
      <c r="BB136" s="20">
        <v>21.92650427609032</v>
      </c>
      <c r="BC136" s="20">
        <v>21.92650427609032</v>
      </c>
      <c r="BD136" s="20">
        <v>21.92650427609032</v>
      </c>
      <c r="BE136" s="20">
        <v>21.92650427609032</v>
      </c>
      <c r="BF136" s="20">
        <v>21.92650427609032</v>
      </c>
      <c r="BG136" s="20">
        <v>21.92650427609032</v>
      </c>
      <c r="BH136" s="20">
        <v>21.92650427609032</v>
      </c>
      <c r="BI136" s="20">
        <v>21.92650427609032</v>
      </c>
      <c r="BJ136" s="20">
        <v>21.92650427609032</v>
      </c>
      <c r="BK136" s="20">
        <v>21.92650427609032</v>
      </c>
      <c r="BL136" s="20">
        <v>21.92650427609032</v>
      </c>
      <c r="BM136" s="20">
        <v>21.92650427609032</v>
      </c>
    </row>
    <row r="137" spans="1:65">
      <c r="A137" s="22">
        <v>0.250000000000001</v>
      </c>
      <c r="B137" s="20">
        <f ca="1"/>
        <v>4321.8611449446144</v>
      </c>
      <c r="C137" s="20" cm="1">
        <f t="array" ref="C137:AF137">$A137*Total_Maximum_Demand__MVA____Option_3_Winter_POE50</f>
        <v>10.089500012082336</v>
      </c>
      <c r="D137" s="20">
        <v>14.005962844097818</v>
      </c>
      <c r="E137" s="20">
        <v>15.024105181806302</v>
      </c>
      <c r="F137" s="20">
        <v>15.197656063397883</v>
      </c>
      <c r="G137" s="20">
        <v>15.333013687636841</v>
      </c>
      <c r="H137" s="20">
        <v>15.566070224981564</v>
      </c>
      <c r="I137" s="20">
        <v>16.096295803774801</v>
      </c>
      <c r="J137" s="20">
        <v>16.451221596056477</v>
      </c>
      <c r="K137" s="20">
        <v>16.900851645143234</v>
      </c>
      <c r="L137" s="20">
        <v>17.134236154930708</v>
      </c>
      <c r="M137" s="20">
        <v>17.339557609874692</v>
      </c>
      <c r="N137" s="20">
        <v>16.961247089143782</v>
      </c>
      <c r="O137" s="20">
        <v>17.404614936653292</v>
      </c>
      <c r="P137" s="20">
        <v>18.101640616117187</v>
      </c>
      <c r="Q137" s="20">
        <v>17.572694853865624</v>
      </c>
      <c r="R137" s="20">
        <v>17.572694853865624</v>
      </c>
      <c r="S137" s="20">
        <v>17.572694853865624</v>
      </c>
      <c r="T137" s="20">
        <v>17.572694853865624</v>
      </c>
      <c r="U137" s="20">
        <v>17.572694853865624</v>
      </c>
      <c r="V137" s="20">
        <v>17.572694853865624</v>
      </c>
      <c r="W137" s="20">
        <v>17.572694853865624</v>
      </c>
      <c r="X137" s="20">
        <v>17.572694853865624</v>
      </c>
      <c r="Y137" s="20">
        <v>17.572694853865624</v>
      </c>
      <c r="Z137" s="20">
        <v>17.572694853865624</v>
      </c>
      <c r="AA137" s="20">
        <v>17.572694853865624</v>
      </c>
      <c r="AB137" s="20">
        <v>17.572694853865624</v>
      </c>
      <c r="AC137" s="20">
        <v>17.572694853865624</v>
      </c>
      <c r="AD137" s="20">
        <v>17.572694853865624</v>
      </c>
      <c r="AE137" s="20">
        <v>17.572694853865624</v>
      </c>
      <c r="AF137" s="20">
        <v>17.572694853865624</v>
      </c>
      <c r="AH137" s="22">
        <v>0.250000000000001</v>
      </c>
      <c r="AI137" s="20">
        <f ca="1"/>
        <v>4321.8611449446144</v>
      </c>
      <c r="AJ137" s="20" cm="1">
        <f t="array" ref="AJ137:BM137">$AH137*Total_Maximum_Demand__MVA____Option_3_Winter_POE10</f>
        <v>10.8020000343249</v>
      </c>
      <c r="AK137" s="20">
        <v>14.669068262979932</v>
      </c>
      <c r="AL137" s="20">
        <v>15.726951931583324</v>
      </c>
      <c r="AM137" s="20">
        <v>15.890636006397868</v>
      </c>
      <c r="AN137" s="20">
        <v>15.994567542435052</v>
      </c>
      <c r="AO137" s="20">
        <v>16.222570802033292</v>
      </c>
      <c r="AP137" s="20">
        <v>16.76108311430923</v>
      </c>
      <c r="AQ137" s="20">
        <v>17.055097960377548</v>
      </c>
      <c r="AR137" s="20">
        <v>17.615191685936225</v>
      </c>
      <c r="AS137" s="20">
        <v>19.317721221654068</v>
      </c>
      <c r="AT137" s="20">
        <v>17.914159029941409</v>
      </c>
      <c r="AU137" s="20">
        <v>17.639620782720257</v>
      </c>
      <c r="AV137" s="20">
        <v>18.010211842762295</v>
      </c>
      <c r="AW137" s="20">
        <v>18.820684710213154</v>
      </c>
      <c r="AX137" s="20">
        <v>18.272086896741946</v>
      </c>
      <c r="AY137" s="20">
        <v>18.272086896741946</v>
      </c>
      <c r="AZ137" s="20">
        <v>18.272086896741946</v>
      </c>
      <c r="BA137" s="20">
        <v>18.272086896741946</v>
      </c>
      <c r="BB137" s="20">
        <v>18.272086896741946</v>
      </c>
      <c r="BC137" s="20">
        <v>18.272086896741946</v>
      </c>
      <c r="BD137" s="20">
        <v>18.272086896741946</v>
      </c>
      <c r="BE137" s="20">
        <v>18.272086896741946</v>
      </c>
      <c r="BF137" s="20">
        <v>18.272086896741946</v>
      </c>
      <c r="BG137" s="20">
        <v>18.272086896741946</v>
      </c>
      <c r="BH137" s="20">
        <v>18.272086896741946</v>
      </c>
      <c r="BI137" s="20">
        <v>18.272086896741946</v>
      </c>
      <c r="BJ137" s="20">
        <v>18.272086896741946</v>
      </c>
      <c r="BK137" s="20">
        <v>18.272086896741946</v>
      </c>
      <c r="BL137" s="20">
        <v>18.272086896741946</v>
      </c>
      <c r="BM137" s="20">
        <v>18.272086896741946</v>
      </c>
    </row>
    <row r="138" spans="1:65">
      <c r="A138" s="22">
        <v>0.20000000000000101</v>
      </c>
      <c r="B138" s="20">
        <f ca="1"/>
        <v>4353.0669914732325</v>
      </c>
      <c r="C138" s="20" cm="1">
        <f t="array" ref="C138:AF138">$A138*Total_Maximum_Demand__MVA____Option_3_Winter_POE50</f>
        <v>8.0716000096658771</v>
      </c>
      <c r="D138" s="20">
        <v>11.204770275278266</v>
      </c>
      <c r="E138" s="20">
        <v>12.019284145445054</v>
      </c>
      <c r="F138" s="20">
        <v>12.15812485071832</v>
      </c>
      <c r="G138" s="20">
        <v>12.266410950109487</v>
      </c>
      <c r="H138" s="20">
        <v>12.452856179985265</v>
      </c>
      <c r="I138" s="20">
        <v>12.877036643019855</v>
      </c>
      <c r="J138" s="20">
        <v>13.160977276845195</v>
      </c>
      <c r="K138" s="20">
        <v>13.520681316114601</v>
      </c>
      <c r="L138" s="20">
        <v>13.707388923944581</v>
      </c>
      <c r="M138" s="20">
        <v>13.871646087899768</v>
      </c>
      <c r="N138" s="20">
        <v>13.56899767131504</v>
      </c>
      <c r="O138" s="20">
        <v>13.923691949322647</v>
      </c>
      <c r="P138" s="20">
        <v>14.481312492893766</v>
      </c>
      <c r="Q138" s="20">
        <v>14.058155883092514</v>
      </c>
      <c r="R138" s="20">
        <v>14.058155883092514</v>
      </c>
      <c r="S138" s="20">
        <v>14.058155883092514</v>
      </c>
      <c r="T138" s="20">
        <v>14.058155883092514</v>
      </c>
      <c r="U138" s="20">
        <v>14.058155883092514</v>
      </c>
      <c r="V138" s="20">
        <v>14.058155883092514</v>
      </c>
      <c r="W138" s="20">
        <v>14.058155883092514</v>
      </c>
      <c r="X138" s="20">
        <v>14.058155883092514</v>
      </c>
      <c r="Y138" s="20">
        <v>14.058155883092514</v>
      </c>
      <c r="Z138" s="20">
        <v>14.058155883092514</v>
      </c>
      <c r="AA138" s="20">
        <v>14.058155883092514</v>
      </c>
      <c r="AB138" s="20">
        <v>14.058155883092514</v>
      </c>
      <c r="AC138" s="20">
        <v>14.058155883092514</v>
      </c>
      <c r="AD138" s="20">
        <v>14.058155883092514</v>
      </c>
      <c r="AE138" s="20">
        <v>14.058155883092514</v>
      </c>
      <c r="AF138" s="20">
        <v>14.058155883092514</v>
      </c>
      <c r="AH138" s="22">
        <v>0.20000000000000101</v>
      </c>
      <c r="AI138" s="20">
        <f ca="1"/>
        <v>4353.0669914732325</v>
      </c>
      <c r="AJ138" s="20" cm="1">
        <f t="array" ref="AJ138:BM138">$AH138*Total_Maximum_Demand__MVA____Option_3_Winter_POE10</f>
        <v>8.6416000274599298</v>
      </c>
      <c r="AK138" s="20">
        <v>11.735254610383958</v>
      </c>
      <c r="AL138" s="20">
        <v>12.581561545266673</v>
      </c>
      <c r="AM138" s="20">
        <v>12.712508805118308</v>
      </c>
      <c r="AN138" s="20">
        <v>12.795654033948054</v>
      </c>
      <c r="AO138" s="20">
        <v>12.978056641626649</v>
      </c>
      <c r="AP138" s="20">
        <v>13.408866491447398</v>
      </c>
      <c r="AQ138" s="20">
        <v>13.644078368302054</v>
      </c>
      <c r="AR138" s="20">
        <v>14.092153348748994</v>
      </c>
      <c r="AS138" s="20">
        <v>15.45417697732327</v>
      </c>
      <c r="AT138" s="20">
        <v>14.331327223953142</v>
      </c>
      <c r="AU138" s="20">
        <v>14.11169662617622</v>
      </c>
      <c r="AV138" s="20">
        <v>14.408169474209853</v>
      </c>
      <c r="AW138" s="20">
        <v>15.056547768170539</v>
      </c>
      <c r="AX138" s="20">
        <v>14.617669517393571</v>
      </c>
      <c r="AY138" s="20">
        <v>14.617669517393571</v>
      </c>
      <c r="AZ138" s="20">
        <v>14.617669517393571</v>
      </c>
      <c r="BA138" s="20">
        <v>14.617669517393571</v>
      </c>
      <c r="BB138" s="20">
        <v>14.617669517393571</v>
      </c>
      <c r="BC138" s="20">
        <v>14.617669517393571</v>
      </c>
      <c r="BD138" s="20">
        <v>14.617669517393571</v>
      </c>
      <c r="BE138" s="20">
        <v>14.617669517393571</v>
      </c>
      <c r="BF138" s="20">
        <v>14.617669517393571</v>
      </c>
      <c r="BG138" s="20">
        <v>14.617669517393571</v>
      </c>
      <c r="BH138" s="20">
        <v>14.617669517393571</v>
      </c>
      <c r="BI138" s="20">
        <v>14.617669517393571</v>
      </c>
      <c r="BJ138" s="20">
        <v>14.617669517393571</v>
      </c>
      <c r="BK138" s="20">
        <v>14.617669517393571</v>
      </c>
      <c r="BL138" s="20">
        <v>14.617669517393571</v>
      </c>
      <c r="BM138" s="20">
        <v>14.617669517393571</v>
      </c>
    </row>
    <row r="139" spans="1:65">
      <c r="A139" s="22">
        <v>0.15000000000000099</v>
      </c>
      <c r="B139" s="20">
        <f ca="1"/>
        <v>4369.4129110834619</v>
      </c>
      <c r="C139" s="20" cm="1">
        <f t="array" ref="C139:AF139">$A139*Total_Maximum_Demand__MVA____Option_3_Winter_POE50</f>
        <v>6.0537000072494171</v>
      </c>
      <c r="D139" s="20">
        <v>8.4035777064587123</v>
      </c>
      <c r="E139" s="20">
        <v>9.0144631090838043</v>
      </c>
      <c r="F139" s="20">
        <v>9.1185936380387531</v>
      </c>
      <c r="G139" s="20">
        <v>9.1998082125821288</v>
      </c>
      <c r="H139" s="20">
        <v>9.3396421349889636</v>
      </c>
      <c r="I139" s="20">
        <v>9.6577774822649065</v>
      </c>
      <c r="J139" s="20">
        <v>9.870732957633912</v>
      </c>
      <c r="K139" s="20">
        <v>10.140510987085968</v>
      </c>
      <c r="L139" s="20">
        <v>10.280541692958453</v>
      </c>
      <c r="M139" s="20">
        <v>10.403734565924841</v>
      </c>
      <c r="N139" s="20">
        <v>10.176748253486297</v>
      </c>
      <c r="O139" s="20">
        <v>10.442768961992002</v>
      </c>
      <c r="P139" s="20">
        <v>10.860984369670343</v>
      </c>
      <c r="Q139" s="20">
        <v>10.543616912319402</v>
      </c>
      <c r="R139" s="20">
        <v>10.543616912319402</v>
      </c>
      <c r="S139" s="20">
        <v>10.543616912319402</v>
      </c>
      <c r="T139" s="20">
        <v>10.543616912319402</v>
      </c>
      <c r="U139" s="20">
        <v>10.543616912319402</v>
      </c>
      <c r="V139" s="20">
        <v>10.543616912319402</v>
      </c>
      <c r="W139" s="20">
        <v>10.543616912319402</v>
      </c>
      <c r="X139" s="20">
        <v>10.543616912319402</v>
      </c>
      <c r="Y139" s="20">
        <v>10.543616912319402</v>
      </c>
      <c r="Z139" s="20">
        <v>10.543616912319402</v>
      </c>
      <c r="AA139" s="20">
        <v>10.543616912319402</v>
      </c>
      <c r="AB139" s="20">
        <v>10.543616912319402</v>
      </c>
      <c r="AC139" s="20">
        <v>10.543616912319402</v>
      </c>
      <c r="AD139" s="20">
        <v>10.543616912319402</v>
      </c>
      <c r="AE139" s="20">
        <v>10.543616912319402</v>
      </c>
      <c r="AF139" s="20">
        <v>10.543616912319402</v>
      </c>
      <c r="AH139" s="22">
        <v>0.15000000000000099</v>
      </c>
      <c r="AI139" s="20">
        <f ca="1"/>
        <v>4369.4129110834619</v>
      </c>
      <c r="AJ139" s="20" cm="1">
        <f t="array" ref="AJ139:BM139">$AH139*Total_Maximum_Demand__MVA____Option_3_Winter_POE10</f>
        <v>6.4812000205949571</v>
      </c>
      <c r="AK139" s="20">
        <v>8.8014409577879817</v>
      </c>
      <c r="AL139" s="20">
        <v>9.4361711589500192</v>
      </c>
      <c r="AM139" s="20">
        <v>9.5343816038387459</v>
      </c>
      <c r="AN139" s="20">
        <v>9.5967405254610565</v>
      </c>
      <c r="AO139" s="20">
        <v>9.7335424812200007</v>
      </c>
      <c r="AP139" s="20">
        <v>10.056649868585565</v>
      </c>
      <c r="AQ139" s="20">
        <v>10.233058776226557</v>
      </c>
      <c r="AR139" s="20">
        <v>10.569115011561761</v>
      </c>
      <c r="AS139" s="20">
        <v>11.590632732992471</v>
      </c>
      <c r="AT139" s="20">
        <v>10.748495417964874</v>
      </c>
      <c r="AU139" s="20">
        <v>10.583772469632182</v>
      </c>
      <c r="AV139" s="20">
        <v>10.806127105657406</v>
      </c>
      <c r="AW139" s="20">
        <v>11.292410826127922</v>
      </c>
      <c r="AX139" s="20">
        <v>10.963252138045195</v>
      </c>
      <c r="AY139" s="20">
        <v>10.963252138045195</v>
      </c>
      <c r="AZ139" s="20">
        <v>10.963252138045195</v>
      </c>
      <c r="BA139" s="20">
        <v>10.963252138045195</v>
      </c>
      <c r="BB139" s="20">
        <v>10.963252138045195</v>
      </c>
      <c r="BC139" s="20">
        <v>10.963252138045195</v>
      </c>
      <c r="BD139" s="20">
        <v>10.963252138045195</v>
      </c>
      <c r="BE139" s="20">
        <v>10.963252138045195</v>
      </c>
      <c r="BF139" s="20">
        <v>10.963252138045195</v>
      </c>
      <c r="BG139" s="20">
        <v>10.963252138045195</v>
      </c>
      <c r="BH139" s="20">
        <v>10.963252138045195</v>
      </c>
      <c r="BI139" s="20">
        <v>10.963252138045195</v>
      </c>
      <c r="BJ139" s="20">
        <v>10.963252138045195</v>
      </c>
      <c r="BK139" s="20">
        <v>10.963252138045195</v>
      </c>
      <c r="BL139" s="20">
        <v>10.963252138045195</v>
      </c>
      <c r="BM139" s="20">
        <v>10.963252138045195</v>
      </c>
    </row>
    <row r="140" spans="1:65">
      <c r="A140" s="22">
        <v>0.100000000000001</v>
      </c>
      <c r="B140" s="20">
        <f ca="1"/>
        <v>4378.6260657728635</v>
      </c>
      <c r="C140" s="20" cm="1">
        <f t="array" ref="C140:AF140">$A140*Total_Maximum_Demand__MVA____Option_3_Winter_POE50</f>
        <v>4.035800004832959</v>
      </c>
      <c r="D140" s="20">
        <v>5.6023851376391605</v>
      </c>
      <c r="E140" s="20">
        <v>6.0096420727225572</v>
      </c>
      <c r="F140" s="20">
        <v>6.0790624253591901</v>
      </c>
      <c r="G140" s="20">
        <v>6.1332054750547735</v>
      </c>
      <c r="H140" s="20">
        <v>6.2264280899926634</v>
      </c>
      <c r="I140" s="20">
        <v>6.4385183215099593</v>
      </c>
      <c r="J140" s="20">
        <v>6.5804886384226302</v>
      </c>
      <c r="K140" s="20">
        <v>6.7603406580573342</v>
      </c>
      <c r="L140" s="20">
        <v>6.8536944619723252</v>
      </c>
      <c r="M140" s="20">
        <v>6.9358230439499184</v>
      </c>
      <c r="N140" s="20">
        <v>6.784498835657554</v>
      </c>
      <c r="O140" s="20">
        <v>6.9618459746613581</v>
      </c>
      <c r="P140" s="20">
        <v>7.2406562464469193</v>
      </c>
      <c r="Q140" s="20">
        <v>7.0290779415462916</v>
      </c>
      <c r="R140" s="20">
        <v>7.0290779415462916</v>
      </c>
      <c r="S140" s="20">
        <v>7.0290779415462916</v>
      </c>
      <c r="T140" s="20">
        <v>7.0290779415462916</v>
      </c>
      <c r="U140" s="20">
        <v>7.0290779415462916</v>
      </c>
      <c r="V140" s="20">
        <v>7.0290779415462916</v>
      </c>
      <c r="W140" s="20">
        <v>7.0290779415462916</v>
      </c>
      <c r="X140" s="20">
        <v>7.0290779415462916</v>
      </c>
      <c r="Y140" s="20">
        <v>7.0290779415462916</v>
      </c>
      <c r="Z140" s="20">
        <v>7.0290779415462916</v>
      </c>
      <c r="AA140" s="20">
        <v>7.0290779415462916</v>
      </c>
      <c r="AB140" s="20">
        <v>7.0290779415462916</v>
      </c>
      <c r="AC140" s="20">
        <v>7.0290779415462916</v>
      </c>
      <c r="AD140" s="20">
        <v>7.0290779415462916</v>
      </c>
      <c r="AE140" s="20">
        <v>7.0290779415462916</v>
      </c>
      <c r="AF140" s="20">
        <v>7.0290779415462916</v>
      </c>
      <c r="AH140" s="22">
        <v>0.100000000000001</v>
      </c>
      <c r="AI140" s="20">
        <f ca="1"/>
        <v>4378.6260657728635</v>
      </c>
      <c r="AJ140" s="20" cm="1">
        <f t="array" ref="AJ140:BM140">$AH140*Total_Maximum_Demand__MVA____Option_3_Winter_POE10</f>
        <v>4.3208000137299862</v>
      </c>
      <c r="AK140" s="20">
        <v>5.8676273051920083</v>
      </c>
      <c r="AL140" s="20">
        <v>6.2907807726333678</v>
      </c>
      <c r="AM140" s="20">
        <v>6.3562544025591858</v>
      </c>
      <c r="AN140" s="20">
        <v>6.397827016974059</v>
      </c>
      <c r="AO140" s="20">
        <v>6.4890283208133566</v>
      </c>
      <c r="AP140" s="20">
        <v>6.7044332457237319</v>
      </c>
      <c r="AQ140" s="20">
        <v>6.8220391841510608</v>
      </c>
      <c r="AR140" s="20">
        <v>7.0460766743745324</v>
      </c>
      <c r="AS140" s="20">
        <v>7.727088488661674</v>
      </c>
      <c r="AT140" s="20">
        <v>7.1656636119766075</v>
      </c>
      <c r="AU140" s="20">
        <v>7.0558483130881458</v>
      </c>
      <c r="AV140" s="20">
        <v>7.2040847371049619</v>
      </c>
      <c r="AW140" s="20">
        <v>7.5282738840853076</v>
      </c>
      <c r="AX140" s="20">
        <v>7.3088347586968219</v>
      </c>
      <c r="AY140" s="20">
        <v>7.3088347586968219</v>
      </c>
      <c r="AZ140" s="20">
        <v>7.3088347586968219</v>
      </c>
      <c r="BA140" s="20">
        <v>7.3088347586968219</v>
      </c>
      <c r="BB140" s="20">
        <v>7.3088347586968219</v>
      </c>
      <c r="BC140" s="20">
        <v>7.3088347586968219</v>
      </c>
      <c r="BD140" s="20">
        <v>7.3088347586968219</v>
      </c>
      <c r="BE140" s="20">
        <v>7.3088347586968219</v>
      </c>
      <c r="BF140" s="20">
        <v>7.3088347586968219</v>
      </c>
      <c r="BG140" s="20">
        <v>7.3088347586968219</v>
      </c>
      <c r="BH140" s="20">
        <v>7.3088347586968219</v>
      </c>
      <c r="BI140" s="20">
        <v>7.3088347586968219</v>
      </c>
      <c r="BJ140" s="20">
        <v>7.3088347586968219</v>
      </c>
      <c r="BK140" s="20">
        <v>7.3088347586968219</v>
      </c>
      <c r="BL140" s="20">
        <v>7.3088347586968219</v>
      </c>
      <c r="BM140" s="20">
        <v>7.3088347586968219</v>
      </c>
    </row>
    <row r="141" spans="1:65">
      <c r="A141" s="22">
        <v>5.0000000000001002E-2</v>
      </c>
      <c r="B141" s="20">
        <f ca="1"/>
        <v>4391.7028014610469</v>
      </c>
      <c r="C141" s="20" cm="1">
        <f t="array" ref="C141:AF141">$A141*Total_Maximum_Demand__MVA____Option_3_Winter_POE50</f>
        <v>2.0179000024164995</v>
      </c>
      <c r="D141" s="20">
        <v>2.8011925688196082</v>
      </c>
      <c r="E141" s="20">
        <v>3.0048210363613084</v>
      </c>
      <c r="F141" s="20">
        <v>3.0395312126796252</v>
      </c>
      <c r="G141" s="20">
        <v>3.0666027375274174</v>
      </c>
      <c r="H141" s="20">
        <v>3.1132140449963628</v>
      </c>
      <c r="I141" s="20">
        <v>3.2192591607550121</v>
      </c>
      <c r="J141" s="20">
        <v>3.290244319211348</v>
      </c>
      <c r="K141" s="20">
        <v>3.3801703290287013</v>
      </c>
      <c r="L141" s="20">
        <v>3.4268472309861968</v>
      </c>
      <c r="M141" s="20">
        <v>3.4679115219749939</v>
      </c>
      <c r="N141" s="20">
        <v>3.3922494178288107</v>
      </c>
      <c r="O141" s="20">
        <v>3.4809229873307141</v>
      </c>
      <c r="P141" s="20">
        <v>3.6203281232234956</v>
      </c>
      <c r="Q141" s="20">
        <v>3.5145389707731809</v>
      </c>
      <c r="R141" s="20">
        <v>3.5145389707731809</v>
      </c>
      <c r="S141" s="20">
        <v>3.5145389707731809</v>
      </c>
      <c r="T141" s="20">
        <v>3.5145389707731809</v>
      </c>
      <c r="U141" s="20">
        <v>3.5145389707731809</v>
      </c>
      <c r="V141" s="20">
        <v>3.5145389707731809</v>
      </c>
      <c r="W141" s="20">
        <v>3.5145389707731809</v>
      </c>
      <c r="X141" s="20">
        <v>3.5145389707731809</v>
      </c>
      <c r="Y141" s="20">
        <v>3.5145389707731809</v>
      </c>
      <c r="Z141" s="20">
        <v>3.5145389707731809</v>
      </c>
      <c r="AA141" s="20">
        <v>3.5145389707731809</v>
      </c>
      <c r="AB141" s="20">
        <v>3.5145389707731809</v>
      </c>
      <c r="AC141" s="20">
        <v>3.5145389707731809</v>
      </c>
      <c r="AD141" s="20">
        <v>3.5145389707731809</v>
      </c>
      <c r="AE141" s="20">
        <v>3.5145389707731809</v>
      </c>
      <c r="AF141" s="20">
        <v>3.5145389707731809</v>
      </c>
      <c r="AH141" s="22">
        <v>5.0000000000001002E-2</v>
      </c>
      <c r="AI141" s="20">
        <f ca="1"/>
        <v>4391.7028014610469</v>
      </c>
      <c r="AJ141" s="20" cm="1">
        <f t="array" ref="AJ141:BM141">$AH141*Total_Maximum_Demand__MVA____Option_3_Winter_POE10</f>
        <v>2.1604000068650149</v>
      </c>
      <c r="AK141" s="20">
        <v>2.9338136525960334</v>
      </c>
      <c r="AL141" s="20">
        <v>3.1453903863167154</v>
      </c>
      <c r="AM141" s="20">
        <v>3.1781272012796244</v>
      </c>
      <c r="AN141" s="20">
        <v>3.1989135084870615</v>
      </c>
      <c r="AO141" s="20">
        <v>3.2445141604067107</v>
      </c>
      <c r="AP141" s="20">
        <v>3.3522166228618997</v>
      </c>
      <c r="AQ141" s="20">
        <v>3.4110195920755646</v>
      </c>
      <c r="AR141" s="20">
        <v>3.5230383371873013</v>
      </c>
      <c r="AS141" s="20">
        <v>3.8635442443308756</v>
      </c>
      <c r="AT141" s="20">
        <v>3.5828318059883393</v>
      </c>
      <c r="AU141" s="20">
        <v>3.527924156544108</v>
      </c>
      <c r="AV141" s="20">
        <v>3.6020423685525169</v>
      </c>
      <c r="AW141" s="20">
        <v>3.7641369420426911</v>
      </c>
      <c r="AX141" s="20">
        <v>3.6544173793484478</v>
      </c>
      <c r="AY141" s="20">
        <v>3.6544173793484478</v>
      </c>
      <c r="AZ141" s="20">
        <v>3.6544173793484478</v>
      </c>
      <c r="BA141" s="20">
        <v>3.6544173793484478</v>
      </c>
      <c r="BB141" s="20">
        <v>3.6544173793484478</v>
      </c>
      <c r="BC141" s="20">
        <v>3.6544173793484478</v>
      </c>
      <c r="BD141" s="20">
        <v>3.6544173793484478</v>
      </c>
      <c r="BE141" s="20">
        <v>3.6544173793484478</v>
      </c>
      <c r="BF141" s="20">
        <v>3.6544173793484478</v>
      </c>
      <c r="BG141" s="20">
        <v>3.6544173793484478</v>
      </c>
      <c r="BH141" s="20">
        <v>3.6544173793484478</v>
      </c>
      <c r="BI141" s="20">
        <v>3.6544173793484478</v>
      </c>
      <c r="BJ141" s="20">
        <v>3.6544173793484478</v>
      </c>
      <c r="BK141" s="20">
        <v>3.6544173793484478</v>
      </c>
      <c r="BL141" s="20">
        <v>3.6544173793484478</v>
      </c>
      <c r="BM141" s="20">
        <v>3.6544173793484478</v>
      </c>
    </row>
    <row r="142" spans="1:65">
      <c r="A142" s="22">
        <v>9.9920072216264108E-16</v>
      </c>
      <c r="B142" s="20">
        <f ca="1"/>
        <v>4391.7028014610469</v>
      </c>
      <c r="C142" s="20" cm="1">
        <f t="array" ref="C142:AF142">$A142*Total_Maximum_Demand__MVA____Option_3_Winter_POE50</f>
        <v>4.0325742793330421E-14</v>
      </c>
      <c r="D142" s="20">
        <v>5.5979072753622402E-14</v>
      </c>
      <c r="E142" s="20">
        <v>6.0048386990033103E-14</v>
      </c>
      <c r="F142" s="20">
        <v>6.0742035654906184E-14</v>
      </c>
      <c r="G142" s="20">
        <v>6.1283033398465326E-14</v>
      </c>
      <c r="H142" s="20">
        <v>6.2214514440143606E-14</v>
      </c>
      <c r="I142" s="20">
        <v>6.4333721565100832E-14</v>
      </c>
      <c r="J142" s="20">
        <v>6.5752289996948801E-14</v>
      </c>
      <c r="K142" s="20">
        <v>6.7549372675962855E-14</v>
      </c>
      <c r="L142" s="20">
        <v>6.8482164558847724E-14</v>
      </c>
      <c r="M142" s="20">
        <v>6.9302793943069758E-14</v>
      </c>
      <c r="N142" s="20">
        <v>6.7790761361005573E-14</v>
      </c>
      <c r="O142" s="20">
        <v>6.9562815254666351E-14</v>
      </c>
      <c r="P142" s="20">
        <v>7.2348689503811273E-14</v>
      </c>
      <c r="Q142" s="20">
        <v>7.0234597553304748E-14</v>
      </c>
      <c r="R142" s="20">
        <v>7.0234597553304748E-14</v>
      </c>
      <c r="S142" s="20">
        <v>7.0234597553304748E-14</v>
      </c>
      <c r="T142" s="20">
        <v>7.0234597553304748E-14</v>
      </c>
      <c r="U142" s="20">
        <v>7.0234597553304748E-14</v>
      </c>
      <c r="V142" s="20">
        <v>7.0234597553304748E-14</v>
      </c>
      <c r="W142" s="20">
        <v>7.0234597553304748E-14</v>
      </c>
      <c r="X142" s="20">
        <v>7.0234597553304748E-14</v>
      </c>
      <c r="Y142" s="20">
        <v>7.0234597553304748E-14</v>
      </c>
      <c r="Z142" s="20">
        <v>7.0234597553304748E-14</v>
      </c>
      <c r="AA142" s="20">
        <v>7.0234597553304748E-14</v>
      </c>
      <c r="AB142" s="20">
        <v>7.0234597553304748E-14</v>
      </c>
      <c r="AC142" s="20">
        <v>7.0234597553304748E-14</v>
      </c>
      <c r="AD142" s="20">
        <v>7.0234597553304748E-14</v>
      </c>
      <c r="AE142" s="20">
        <v>7.0234597553304748E-14</v>
      </c>
      <c r="AF142" s="20">
        <v>7.0234597553304748E-14</v>
      </c>
      <c r="AH142" s="22">
        <v>9.9920072216264108E-16</v>
      </c>
      <c r="AI142" s="20">
        <f ca="1"/>
        <v>4391.7028014610469</v>
      </c>
      <c r="AJ142" s="20" cm="1">
        <f t="array" ref="AJ142:BM142">$AH142*Total_Maximum_Demand__MVA____Option_3_Winter_POE10</f>
        <v>4.3173464940393085E-14</v>
      </c>
      <c r="AK142" s="20">
        <v>5.8629374407290271E-14</v>
      </c>
      <c r="AL142" s="20">
        <v>6.2857526909820558E-14</v>
      </c>
      <c r="AM142" s="20">
        <v>6.3511739892865408E-14</v>
      </c>
      <c r="AN142" s="20">
        <v>6.3927133756320712E-14</v>
      </c>
      <c r="AO142" s="20">
        <v>6.4838417842904711E-14</v>
      </c>
      <c r="AP142" s="20">
        <v>6.6990745408183061E-14</v>
      </c>
      <c r="AQ142" s="20">
        <v>6.8165864794255062E-14</v>
      </c>
      <c r="AR142" s="20">
        <v>7.0404449014483028E-14</v>
      </c>
      <c r="AS142" s="20">
        <v>7.720912398085297E-14</v>
      </c>
      <c r="AT142" s="20">
        <v>7.1599362558615133E-14</v>
      </c>
      <c r="AU142" s="20">
        <v>7.0502087299076568E-14</v>
      </c>
      <c r="AV142" s="20">
        <v>7.1983266718360664E-14</v>
      </c>
      <c r="AW142" s="20">
        <v>7.522256701616114E-14</v>
      </c>
      <c r="AX142" s="20">
        <v>7.3029929690572042E-14</v>
      </c>
      <c r="AY142" s="20">
        <v>7.3029929690572042E-14</v>
      </c>
      <c r="AZ142" s="20">
        <v>7.3029929690572042E-14</v>
      </c>
      <c r="BA142" s="20">
        <v>7.3029929690572042E-14</v>
      </c>
      <c r="BB142" s="20">
        <v>7.3029929690572042E-14</v>
      </c>
      <c r="BC142" s="20">
        <v>7.3029929690572042E-14</v>
      </c>
      <c r="BD142" s="20">
        <v>7.3029929690572042E-14</v>
      </c>
      <c r="BE142" s="20">
        <v>7.3029929690572042E-14</v>
      </c>
      <c r="BF142" s="20">
        <v>7.3029929690572042E-14</v>
      </c>
      <c r="BG142" s="20">
        <v>7.3029929690572042E-14</v>
      </c>
      <c r="BH142" s="20">
        <v>7.3029929690572042E-14</v>
      </c>
      <c r="BI142" s="20">
        <v>7.3029929690572042E-14</v>
      </c>
      <c r="BJ142" s="20">
        <v>7.3029929690572042E-14</v>
      </c>
      <c r="BK142" s="20">
        <v>7.3029929690572042E-14</v>
      </c>
      <c r="BL142" s="20">
        <v>7.3029929690572042E-14</v>
      </c>
      <c r="BM142" s="20">
        <v>7.3029929690572042E-14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45.875889478756093</v>
      </c>
      <c r="D147" s="20">
        <v>60.958899861625802</v>
      </c>
      <c r="E147" s="20">
        <v>65.067429757883986</v>
      </c>
      <c r="F147" s="20">
        <v>64.949862000104602</v>
      </c>
      <c r="G147" s="20">
        <v>64.948455338415741</v>
      </c>
      <c r="H147" s="20">
        <v>65.418358835423902</v>
      </c>
      <c r="I147" s="20">
        <v>65.933811339376092</v>
      </c>
      <c r="J147" s="20">
        <v>66.990944434691059</v>
      </c>
      <c r="K147" s="20">
        <v>67.750427833456868</v>
      </c>
      <c r="L147" s="20">
        <v>68.163336135640364</v>
      </c>
      <c r="M147" s="20">
        <v>68.61566975778419</v>
      </c>
      <c r="N147" s="20">
        <v>69.029011463632102</v>
      </c>
      <c r="O147" s="20">
        <v>69.774305490857614</v>
      </c>
      <c r="P147" s="20">
        <v>70.698860650212595</v>
      </c>
      <c r="Q147" s="20">
        <v>70.636375612827749</v>
      </c>
      <c r="R147" s="20">
        <v>70.636375612827749</v>
      </c>
      <c r="S147" s="20">
        <v>70.636375612827749</v>
      </c>
      <c r="T147" s="20">
        <v>70.636375612827749</v>
      </c>
      <c r="U147" s="20">
        <v>70.636375612827749</v>
      </c>
      <c r="V147" s="20">
        <v>70.636375612827749</v>
      </c>
      <c r="W147" s="20">
        <v>70.636375612827749</v>
      </c>
      <c r="X147" s="20">
        <v>70.636375612827749</v>
      </c>
      <c r="Y147" s="20">
        <v>70.636375612827749</v>
      </c>
      <c r="Z147" s="20">
        <v>70.636375612827749</v>
      </c>
      <c r="AA147" s="20">
        <v>70.636375612827749</v>
      </c>
      <c r="AB147" s="20">
        <v>70.636375612827749</v>
      </c>
      <c r="AC147" s="20">
        <v>70.636375612827749</v>
      </c>
      <c r="AD147" s="20">
        <v>70.636375612827749</v>
      </c>
      <c r="AE147" s="20">
        <v>70.636375612827749</v>
      </c>
      <c r="AF147" s="20">
        <v>70.636375612827749</v>
      </c>
      <c r="AG147" s="20"/>
      <c r="AH147" s="22" cm="1">
        <f t="array" ref="AH147:AH170">Percent_MD</f>
        <v>1</v>
      </c>
      <c r="AI147" s="20" cm="1">
        <f t="array" aca="1" ref="AI147:AI170" ca="1">Summer___MD___Hours</f>
        <v>0</v>
      </c>
      <c r="AJ147" s="20" cm="1">
        <f t="array" ref="AJ147:BM147">$AH147*Total_Maximum_Demand__MVA____Option_3_Summer_POE10</f>
        <v>51.155352286103621</v>
      </c>
      <c r="AK147" s="20">
        <v>66.268628335917825</v>
      </c>
      <c r="AL147" s="20">
        <v>70.226089623756579</v>
      </c>
      <c r="AM147" s="20">
        <v>69.990728188916037</v>
      </c>
      <c r="AN147" s="20">
        <v>70.010487055098807</v>
      </c>
      <c r="AO147" s="20">
        <v>70.417919721096126</v>
      </c>
      <c r="AP147" s="20">
        <v>71.490538657214316</v>
      </c>
      <c r="AQ147" s="20">
        <v>72.209716030041548</v>
      </c>
      <c r="AR147" s="20">
        <v>72.913158656427697</v>
      </c>
      <c r="AS147" s="20">
        <v>73.735623133287589</v>
      </c>
      <c r="AT147" s="20">
        <v>74.498506072601003</v>
      </c>
      <c r="AU147" s="20">
        <v>75.238551273526639</v>
      </c>
      <c r="AV147" s="20">
        <v>75.324285675787948</v>
      </c>
      <c r="AW147" s="20">
        <v>76.187793305199804</v>
      </c>
      <c r="AX147" s="20">
        <v>75.535655521607126</v>
      </c>
      <c r="AY147" s="20">
        <v>75.535655521607126</v>
      </c>
      <c r="AZ147" s="20">
        <v>75.535655521607126</v>
      </c>
      <c r="BA147" s="20">
        <v>75.535655521607126</v>
      </c>
      <c r="BB147" s="20">
        <v>75.535655521607126</v>
      </c>
      <c r="BC147" s="20">
        <v>75.535655521607126</v>
      </c>
      <c r="BD147" s="20">
        <v>75.535655521607126</v>
      </c>
      <c r="BE147" s="20">
        <v>75.535655521607126</v>
      </c>
      <c r="BF147" s="20">
        <v>75.535655521607126</v>
      </c>
      <c r="BG147" s="20">
        <v>75.535655521607126</v>
      </c>
      <c r="BH147" s="20">
        <v>75.535655521607126</v>
      </c>
      <c r="BI147" s="20">
        <v>75.535655521607126</v>
      </c>
      <c r="BJ147" s="20">
        <v>75.535655521607126</v>
      </c>
      <c r="BK147" s="20">
        <v>75.535655521607126</v>
      </c>
      <c r="BL147" s="20">
        <v>75.535655521607126</v>
      </c>
      <c r="BM147" s="20">
        <v>75.535655521607126</v>
      </c>
    </row>
    <row r="148" spans="1:65">
      <c r="A148" s="22">
        <v>0.99</v>
      </c>
      <c r="B148" s="20">
        <f ca="1"/>
        <v>0</v>
      </c>
      <c r="C148" s="20" cm="1">
        <f t="array" ref="C148:AF148">$A148*Total_Maximum_Demand__MVA____Option_3_Summer_POE50</f>
        <v>45.417130583968529</v>
      </c>
      <c r="D148" s="20">
        <v>60.349310863009542</v>
      </c>
      <c r="E148" s="20">
        <v>64.41675546030514</v>
      </c>
      <c r="F148" s="20">
        <v>64.300363380103562</v>
      </c>
      <c r="G148" s="20">
        <v>64.298970785031585</v>
      </c>
      <c r="H148" s="20">
        <v>64.764175247069659</v>
      </c>
      <c r="I148" s="20">
        <v>65.274473225982334</v>
      </c>
      <c r="J148" s="20">
        <v>66.321034990344145</v>
      </c>
      <c r="K148" s="20">
        <v>67.072923555122301</v>
      </c>
      <c r="L148" s="20">
        <v>67.48170277428396</v>
      </c>
      <c r="M148" s="20">
        <v>67.929513060206347</v>
      </c>
      <c r="N148" s="20">
        <v>68.338721348995776</v>
      </c>
      <c r="O148" s="20">
        <v>69.076562435949043</v>
      </c>
      <c r="P148" s="20">
        <v>69.991872043710472</v>
      </c>
      <c r="Q148" s="20">
        <v>69.930011856699466</v>
      </c>
      <c r="R148" s="20">
        <v>69.930011856699466</v>
      </c>
      <c r="S148" s="20">
        <v>69.930011856699466</v>
      </c>
      <c r="T148" s="20">
        <v>69.930011856699466</v>
      </c>
      <c r="U148" s="20">
        <v>69.930011856699466</v>
      </c>
      <c r="V148" s="20">
        <v>69.930011856699466</v>
      </c>
      <c r="W148" s="20">
        <v>69.930011856699466</v>
      </c>
      <c r="X148" s="20">
        <v>69.930011856699466</v>
      </c>
      <c r="Y148" s="20">
        <v>69.930011856699466</v>
      </c>
      <c r="Z148" s="20">
        <v>69.930011856699466</v>
      </c>
      <c r="AA148" s="20">
        <v>69.930011856699466</v>
      </c>
      <c r="AB148" s="20">
        <v>69.930011856699466</v>
      </c>
      <c r="AC148" s="20">
        <v>69.930011856699466</v>
      </c>
      <c r="AD148" s="20">
        <v>69.930011856699466</v>
      </c>
      <c r="AE148" s="20">
        <v>69.930011856699466</v>
      </c>
      <c r="AF148" s="20">
        <v>69.930011856699466</v>
      </c>
      <c r="AG148" s="20"/>
      <c r="AH148" s="22">
        <v>0.99</v>
      </c>
      <c r="AI148" s="20">
        <f ca="1"/>
        <v>1.5126571379369724</v>
      </c>
      <c r="AJ148" s="20" cm="1">
        <f t="array" ref="AJ148:BM148">$AH148*Total_Maximum_Demand__MVA____Option_3_Summer_POE10</f>
        <v>50.643798763242586</v>
      </c>
      <c r="AK148" s="20">
        <v>65.605942052558646</v>
      </c>
      <c r="AL148" s="20">
        <v>69.523828727519017</v>
      </c>
      <c r="AM148" s="20">
        <v>69.29082090702687</v>
      </c>
      <c r="AN148" s="20">
        <v>69.310382184547819</v>
      </c>
      <c r="AO148" s="20">
        <v>69.713740523885164</v>
      </c>
      <c r="AP148" s="20">
        <v>70.775633270642174</v>
      </c>
      <c r="AQ148" s="20">
        <v>71.487618869741127</v>
      </c>
      <c r="AR148" s="20">
        <v>72.184027069863419</v>
      </c>
      <c r="AS148" s="20">
        <v>72.998266901954707</v>
      </c>
      <c r="AT148" s="20">
        <v>73.753521011874994</v>
      </c>
      <c r="AU148" s="20">
        <v>74.486165760791366</v>
      </c>
      <c r="AV148" s="20">
        <v>74.571042819030069</v>
      </c>
      <c r="AW148" s="20">
        <v>75.425915372147799</v>
      </c>
      <c r="AX148" s="20">
        <v>74.780298966391058</v>
      </c>
      <c r="AY148" s="20">
        <v>74.780298966391058</v>
      </c>
      <c r="AZ148" s="20">
        <v>74.780298966391058</v>
      </c>
      <c r="BA148" s="20">
        <v>74.780298966391058</v>
      </c>
      <c r="BB148" s="20">
        <v>74.780298966391058</v>
      </c>
      <c r="BC148" s="20">
        <v>74.780298966391058</v>
      </c>
      <c r="BD148" s="20">
        <v>74.780298966391058</v>
      </c>
      <c r="BE148" s="20">
        <v>74.780298966391058</v>
      </c>
      <c r="BF148" s="20">
        <v>74.780298966391058</v>
      </c>
      <c r="BG148" s="20">
        <v>74.780298966391058</v>
      </c>
      <c r="BH148" s="20">
        <v>74.780298966391058</v>
      </c>
      <c r="BI148" s="20">
        <v>74.780298966391058</v>
      </c>
      <c r="BJ148" s="20">
        <v>74.780298966391058</v>
      </c>
      <c r="BK148" s="20">
        <v>74.780298966391058</v>
      </c>
      <c r="BL148" s="20">
        <v>74.780298966391058</v>
      </c>
      <c r="BM148" s="20">
        <v>74.780298966391058</v>
      </c>
    </row>
    <row r="149" spans="1:65">
      <c r="A149" s="22">
        <v>0.98</v>
      </c>
      <c r="B149" s="20">
        <f ca="1"/>
        <v>0</v>
      </c>
      <c r="C149" s="20" cm="1">
        <f t="array" ref="C149:AF149">$A149*Total_Maximum_Demand__MVA____Option_3_Summer_POE50</f>
        <v>44.958371689180971</v>
      </c>
      <c r="D149" s="20">
        <v>59.739721864393289</v>
      </c>
      <c r="E149" s="20">
        <v>63.766081162726302</v>
      </c>
      <c r="F149" s="20">
        <v>63.650864760102507</v>
      </c>
      <c r="G149" s="20">
        <v>63.649486231647423</v>
      </c>
      <c r="H149" s="20">
        <v>64.10999165871543</v>
      </c>
      <c r="I149" s="20">
        <v>64.615135112588575</v>
      </c>
      <c r="J149" s="20">
        <v>65.651125545997232</v>
      </c>
      <c r="K149" s="20">
        <v>66.395419276787734</v>
      </c>
      <c r="L149" s="20">
        <v>66.800069412927556</v>
      </c>
      <c r="M149" s="20">
        <v>67.243356362628504</v>
      </c>
      <c r="N149" s="20">
        <v>67.648431234359464</v>
      </c>
      <c r="O149" s="20">
        <v>68.378819381040458</v>
      </c>
      <c r="P149" s="20">
        <v>69.284883437208336</v>
      </c>
      <c r="Q149" s="20">
        <v>69.223648100571197</v>
      </c>
      <c r="R149" s="20">
        <v>69.223648100571197</v>
      </c>
      <c r="S149" s="20">
        <v>69.223648100571197</v>
      </c>
      <c r="T149" s="20">
        <v>69.223648100571197</v>
      </c>
      <c r="U149" s="20">
        <v>69.223648100571197</v>
      </c>
      <c r="V149" s="20">
        <v>69.223648100571197</v>
      </c>
      <c r="W149" s="20">
        <v>69.223648100571197</v>
      </c>
      <c r="X149" s="20">
        <v>69.223648100571197</v>
      </c>
      <c r="Y149" s="20">
        <v>69.223648100571197</v>
      </c>
      <c r="Z149" s="20">
        <v>69.223648100571197</v>
      </c>
      <c r="AA149" s="20">
        <v>69.223648100571197</v>
      </c>
      <c r="AB149" s="20">
        <v>69.223648100571197</v>
      </c>
      <c r="AC149" s="20">
        <v>69.223648100571197</v>
      </c>
      <c r="AD149" s="20">
        <v>69.223648100571197</v>
      </c>
      <c r="AE149" s="20">
        <v>69.223648100571197</v>
      </c>
      <c r="AF149" s="20">
        <v>69.223648100571197</v>
      </c>
      <c r="AG149" s="20"/>
      <c r="AH149" s="22">
        <v>0.98</v>
      </c>
      <c r="AI149" s="20">
        <f ca="1"/>
        <v>2.2689857069054589</v>
      </c>
      <c r="AJ149" s="20" cm="1">
        <f t="array" ref="AJ149:BM149">$AH149*Total_Maximum_Demand__MVA____Option_3_Summer_POE10</f>
        <v>50.13224524038155</v>
      </c>
      <c r="AK149" s="20">
        <v>64.943255769199467</v>
      </c>
      <c r="AL149" s="20">
        <v>68.821567831281442</v>
      </c>
      <c r="AM149" s="20">
        <v>68.590913625137716</v>
      </c>
      <c r="AN149" s="20">
        <v>68.610277313996832</v>
      </c>
      <c r="AO149" s="20">
        <v>69.009561326674202</v>
      </c>
      <c r="AP149" s="20">
        <v>70.060727884070033</v>
      </c>
      <c r="AQ149" s="20">
        <v>70.765521709440719</v>
      </c>
      <c r="AR149" s="20">
        <v>71.45489548329914</v>
      </c>
      <c r="AS149" s="20">
        <v>72.26091067062184</v>
      </c>
      <c r="AT149" s="20">
        <v>73.008535951148986</v>
      </c>
      <c r="AU149" s="20">
        <v>73.733780248056107</v>
      </c>
      <c r="AV149" s="20">
        <v>73.81779996227219</v>
      </c>
      <c r="AW149" s="20">
        <v>74.664037439095807</v>
      </c>
      <c r="AX149" s="20">
        <v>74.024942411174976</v>
      </c>
      <c r="AY149" s="20">
        <v>74.024942411174976</v>
      </c>
      <c r="AZ149" s="20">
        <v>74.024942411174976</v>
      </c>
      <c r="BA149" s="20">
        <v>74.024942411174976</v>
      </c>
      <c r="BB149" s="20">
        <v>74.024942411174976</v>
      </c>
      <c r="BC149" s="20">
        <v>74.024942411174976</v>
      </c>
      <c r="BD149" s="20">
        <v>74.024942411174976</v>
      </c>
      <c r="BE149" s="20">
        <v>74.024942411174976</v>
      </c>
      <c r="BF149" s="20">
        <v>74.024942411174976</v>
      </c>
      <c r="BG149" s="20">
        <v>74.024942411174976</v>
      </c>
      <c r="BH149" s="20">
        <v>74.024942411174976</v>
      </c>
      <c r="BI149" s="20">
        <v>74.024942411174976</v>
      </c>
      <c r="BJ149" s="20">
        <v>74.024942411174976</v>
      </c>
      <c r="BK149" s="20">
        <v>74.024942411174976</v>
      </c>
      <c r="BL149" s="20">
        <v>74.024942411174976</v>
      </c>
      <c r="BM149" s="20">
        <v>74.024942411174976</v>
      </c>
    </row>
    <row r="150" spans="1:65">
      <c r="A150" s="22">
        <v>0.97</v>
      </c>
      <c r="B150" s="20">
        <f ca="1"/>
        <v>0.37816428448424311</v>
      </c>
      <c r="C150" s="20" cm="1">
        <f t="array" ref="C150:AF150">$A150*Total_Maximum_Demand__MVA____Option_3_Summer_POE50</f>
        <v>44.499612794393407</v>
      </c>
      <c r="D150" s="20">
        <v>59.130132865777028</v>
      </c>
      <c r="E150" s="20">
        <v>63.115406865147463</v>
      </c>
      <c r="F150" s="20">
        <v>63.00136614010146</v>
      </c>
      <c r="G150" s="20">
        <v>63.000001678263267</v>
      </c>
      <c r="H150" s="20">
        <v>63.455808070361186</v>
      </c>
      <c r="I150" s="20">
        <v>63.95579699919481</v>
      </c>
      <c r="J150" s="20">
        <v>64.981216101650332</v>
      </c>
      <c r="K150" s="20">
        <v>65.717914998453153</v>
      </c>
      <c r="L150" s="20">
        <v>66.118436051571152</v>
      </c>
      <c r="M150" s="20">
        <v>66.557199665050661</v>
      </c>
      <c r="N150" s="20">
        <v>66.958141119723138</v>
      </c>
      <c r="O150" s="20">
        <v>67.681076326131887</v>
      </c>
      <c r="P150" s="20">
        <v>68.577894830706214</v>
      </c>
      <c r="Q150" s="20">
        <v>68.517284344442913</v>
      </c>
      <c r="R150" s="20">
        <v>68.517284344442913</v>
      </c>
      <c r="S150" s="20">
        <v>68.517284344442913</v>
      </c>
      <c r="T150" s="20">
        <v>68.517284344442913</v>
      </c>
      <c r="U150" s="20">
        <v>68.517284344442913</v>
      </c>
      <c r="V150" s="20">
        <v>68.517284344442913</v>
      </c>
      <c r="W150" s="20">
        <v>68.517284344442913</v>
      </c>
      <c r="X150" s="20">
        <v>68.517284344442913</v>
      </c>
      <c r="Y150" s="20">
        <v>68.517284344442913</v>
      </c>
      <c r="Z150" s="20">
        <v>68.517284344442913</v>
      </c>
      <c r="AA150" s="20">
        <v>68.517284344442913</v>
      </c>
      <c r="AB150" s="20">
        <v>68.517284344442913</v>
      </c>
      <c r="AC150" s="20">
        <v>68.517284344442913</v>
      </c>
      <c r="AD150" s="20">
        <v>68.517284344442913</v>
      </c>
      <c r="AE150" s="20">
        <v>68.517284344442913</v>
      </c>
      <c r="AF150" s="20">
        <v>68.517284344442913</v>
      </c>
      <c r="AG150" s="20"/>
      <c r="AH150" s="22">
        <v>0.97</v>
      </c>
      <c r="AI150" s="20">
        <f ca="1"/>
        <v>3.7816428448424322</v>
      </c>
      <c r="AJ150" s="20" cm="1">
        <f t="array" ref="AJ150:BM150">$AH150*Total_Maximum_Demand__MVA____Option_3_Summer_POE10</f>
        <v>49.620691717520515</v>
      </c>
      <c r="AK150" s="20">
        <v>64.280569485840289</v>
      </c>
      <c r="AL150" s="20">
        <v>68.11930693504388</v>
      </c>
      <c r="AM150" s="20">
        <v>67.891006343248549</v>
      </c>
      <c r="AN150" s="20">
        <v>67.910172443445845</v>
      </c>
      <c r="AO150" s="20">
        <v>68.30538212946324</v>
      </c>
      <c r="AP150" s="20">
        <v>69.345822497497878</v>
      </c>
      <c r="AQ150" s="20">
        <v>70.043424549140298</v>
      </c>
      <c r="AR150" s="20">
        <v>70.725763896734861</v>
      </c>
      <c r="AS150" s="20">
        <v>71.523554439288958</v>
      </c>
      <c r="AT150" s="20">
        <v>72.263550890422977</v>
      </c>
      <c r="AU150" s="20">
        <v>72.981394735320833</v>
      </c>
      <c r="AV150" s="20">
        <v>73.064557105514311</v>
      </c>
      <c r="AW150" s="20">
        <v>73.902159506043802</v>
      </c>
      <c r="AX150" s="20">
        <v>73.269585855958908</v>
      </c>
      <c r="AY150" s="20">
        <v>73.269585855958908</v>
      </c>
      <c r="AZ150" s="20">
        <v>73.269585855958908</v>
      </c>
      <c r="BA150" s="20">
        <v>73.269585855958908</v>
      </c>
      <c r="BB150" s="20">
        <v>73.269585855958908</v>
      </c>
      <c r="BC150" s="20">
        <v>73.269585855958908</v>
      </c>
      <c r="BD150" s="20">
        <v>73.269585855958908</v>
      </c>
      <c r="BE150" s="20">
        <v>73.269585855958908</v>
      </c>
      <c r="BF150" s="20">
        <v>73.269585855958908</v>
      </c>
      <c r="BG150" s="20">
        <v>73.269585855958908</v>
      </c>
      <c r="BH150" s="20">
        <v>73.269585855958908</v>
      </c>
      <c r="BI150" s="20">
        <v>73.269585855958908</v>
      </c>
      <c r="BJ150" s="20">
        <v>73.269585855958908</v>
      </c>
      <c r="BK150" s="20">
        <v>73.269585855958908</v>
      </c>
      <c r="BL150" s="20">
        <v>73.269585855958908</v>
      </c>
      <c r="BM150" s="20">
        <v>73.269585855958908</v>
      </c>
    </row>
    <row r="151" spans="1:65">
      <c r="A151" s="22">
        <v>0.95</v>
      </c>
      <c r="B151" s="20">
        <f ca="1"/>
        <v>2.2689857069054589</v>
      </c>
      <c r="C151" s="20" cm="1">
        <f t="array" ref="C151:AF151">$A151*Total_Maximum_Demand__MVA____Option_3_Summer_POE50</f>
        <v>43.582095004818285</v>
      </c>
      <c r="D151" s="20">
        <v>57.910954868544508</v>
      </c>
      <c r="E151" s="20">
        <v>61.814058269989786</v>
      </c>
      <c r="F151" s="20">
        <v>61.702368900099366</v>
      </c>
      <c r="G151" s="20">
        <v>61.701032571494949</v>
      </c>
      <c r="H151" s="20">
        <v>62.147440893652707</v>
      </c>
      <c r="I151" s="20">
        <v>62.637120772407286</v>
      </c>
      <c r="J151" s="20">
        <v>63.641397212956505</v>
      </c>
      <c r="K151" s="20">
        <v>64.36290644178402</v>
      </c>
      <c r="L151" s="20">
        <v>64.755169328858344</v>
      </c>
      <c r="M151" s="20">
        <v>65.184886269894974</v>
      </c>
      <c r="N151" s="20">
        <v>65.577560890450499</v>
      </c>
      <c r="O151" s="20">
        <v>66.285590216314731</v>
      </c>
      <c r="P151" s="20">
        <v>67.163917617701955</v>
      </c>
      <c r="Q151" s="20">
        <v>67.104556832186361</v>
      </c>
      <c r="R151" s="20">
        <v>67.104556832186361</v>
      </c>
      <c r="S151" s="20">
        <v>67.104556832186361</v>
      </c>
      <c r="T151" s="20">
        <v>67.104556832186361</v>
      </c>
      <c r="U151" s="20">
        <v>67.104556832186361</v>
      </c>
      <c r="V151" s="20">
        <v>67.104556832186361</v>
      </c>
      <c r="W151" s="20">
        <v>67.104556832186361</v>
      </c>
      <c r="X151" s="20">
        <v>67.104556832186361</v>
      </c>
      <c r="Y151" s="20">
        <v>67.104556832186361</v>
      </c>
      <c r="Z151" s="20">
        <v>67.104556832186361</v>
      </c>
      <c r="AA151" s="20">
        <v>67.104556832186361</v>
      </c>
      <c r="AB151" s="20">
        <v>67.104556832186361</v>
      </c>
      <c r="AC151" s="20">
        <v>67.104556832186361</v>
      </c>
      <c r="AD151" s="20">
        <v>67.104556832186361</v>
      </c>
      <c r="AE151" s="20">
        <v>67.104556832186361</v>
      </c>
      <c r="AF151" s="20">
        <v>67.104556832186361</v>
      </c>
      <c r="AG151" s="20"/>
      <c r="AH151" s="22">
        <v>0.95</v>
      </c>
      <c r="AI151" s="20">
        <f ca="1"/>
        <v>6.0506285517478897</v>
      </c>
      <c r="AJ151" s="20" cm="1">
        <f t="array" ref="AJ151:BM151">$AH151*Total_Maximum_Demand__MVA____Option_3_Summer_POE10</f>
        <v>48.597584671798437</v>
      </c>
      <c r="AK151" s="20">
        <v>62.955196919121931</v>
      </c>
      <c r="AL151" s="20">
        <v>66.714785142568743</v>
      </c>
      <c r="AM151" s="20">
        <v>66.491191779470228</v>
      </c>
      <c r="AN151" s="20">
        <v>66.50996270234387</v>
      </c>
      <c r="AO151" s="20">
        <v>66.897023735041316</v>
      </c>
      <c r="AP151" s="20">
        <v>67.916011724353595</v>
      </c>
      <c r="AQ151" s="20">
        <v>68.599230228539469</v>
      </c>
      <c r="AR151" s="20">
        <v>69.267500723606304</v>
      </c>
      <c r="AS151" s="20">
        <v>70.048841976623208</v>
      </c>
      <c r="AT151" s="20">
        <v>70.773580768970945</v>
      </c>
      <c r="AU151" s="20">
        <v>71.476623709850301</v>
      </c>
      <c r="AV151" s="20">
        <v>71.558071391998553</v>
      </c>
      <c r="AW151" s="20">
        <v>72.378403639939805</v>
      </c>
      <c r="AX151" s="20">
        <v>71.758872745526773</v>
      </c>
      <c r="AY151" s="20">
        <v>71.758872745526773</v>
      </c>
      <c r="AZ151" s="20">
        <v>71.758872745526773</v>
      </c>
      <c r="BA151" s="20">
        <v>71.758872745526773</v>
      </c>
      <c r="BB151" s="20">
        <v>71.758872745526773</v>
      </c>
      <c r="BC151" s="20">
        <v>71.758872745526773</v>
      </c>
      <c r="BD151" s="20">
        <v>71.758872745526773</v>
      </c>
      <c r="BE151" s="20">
        <v>71.758872745526773</v>
      </c>
      <c r="BF151" s="20">
        <v>71.758872745526773</v>
      </c>
      <c r="BG151" s="20">
        <v>71.758872745526773</v>
      </c>
      <c r="BH151" s="20">
        <v>71.758872745526773</v>
      </c>
      <c r="BI151" s="20">
        <v>71.758872745526773</v>
      </c>
      <c r="BJ151" s="20">
        <v>71.758872745526773</v>
      </c>
      <c r="BK151" s="20">
        <v>71.758872745526773</v>
      </c>
      <c r="BL151" s="20">
        <v>71.758872745526773</v>
      </c>
      <c r="BM151" s="20">
        <v>71.758872745526773</v>
      </c>
    </row>
    <row r="152" spans="1:65">
      <c r="A152" s="22">
        <v>0.9</v>
      </c>
      <c r="B152" s="20">
        <f ca="1"/>
        <v>5.6724642672636474</v>
      </c>
      <c r="C152" s="20" cm="1">
        <f t="array" ref="C152:AF152">$A152*Total_Maximum_Demand__MVA____Option_3_Summer_POE50</f>
        <v>41.288300530880484</v>
      </c>
      <c r="D152" s="20">
        <v>54.86300987546322</v>
      </c>
      <c r="E152" s="20">
        <v>58.560686782095587</v>
      </c>
      <c r="F152" s="20">
        <v>58.454875800094143</v>
      </c>
      <c r="G152" s="20">
        <v>58.453609804574171</v>
      </c>
      <c r="H152" s="20">
        <v>58.876522951881512</v>
      </c>
      <c r="I152" s="20">
        <v>59.340430205438487</v>
      </c>
      <c r="J152" s="20">
        <v>60.291849991221952</v>
      </c>
      <c r="K152" s="20">
        <v>60.975385050111186</v>
      </c>
      <c r="L152" s="20">
        <v>61.34700252207633</v>
      </c>
      <c r="M152" s="20">
        <v>61.754102782005774</v>
      </c>
      <c r="N152" s="20">
        <v>62.126110317268896</v>
      </c>
      <c r="O152" s="20">
        <v>62.796874941771854</v>
      </c>
      <c r="P152" s="20">
        <v>63.628974585191337</v>
      </c>
      <c r="Q152" s="20">
        <v>63.572738051544974</v>
      </c>
      <c r="R152" s="20">
        <v>63.572738051544974</v>
      </c>
      <c r="S152" s="20">
        <v>63.572738051544974</v>
      </c>
      <c r="T152" s="20">
        <v>63.572738051544974</v>
      </c>
      <c r="U152" s="20">
        <v>63.572738051544974</v>
      </c>
      <c r="V152" s="20">
        <v>63.572738051544974</v>
      </c>
      <c r="W152" s="20">
        <v>63.572738051544974</v>
      </c>
      <c r="X152" s="20">
        <v>63.572738051544974</v>
      </c>
      <c r="Y152" s="20">
        <v>63.572738051544974</v>
      </c>
      <c r="Z152" s="20">
        <v>63.572738051544974</v>
      </c>
      <c r="AA152" s="20">
        <v>63.572738051544974</v>
      </c>
      <c r="AB152" s="20">
        <v>63.572738051544974</v>
      </c>
      <c r="AC152" s="20">
        <v>63.572738051544974</v>
      </c>
      <c r="AD152" s="20">
        <v>63.572738051544974</v>
      </c>
      <c r="AE152" s="20">
        <v>63.572738051544974</v>
      </c>
      <c r="AF152" s="20">
        <v>63.572738051544974</v>
      </c>
      <c r="AG152" s="20"/>
      <c r="AH152" s="22">
        <v>0.9</v>
      </c>
      <c r="AI152" s="20">
        <f ca="1"/>
        <v>16.261064232822449</v>
      </c>
      <c r="AJ152" s="20" cm="1">
        <f t="array" ref="AJ152:BM152">$AH152*Total_Maximum_Demand__MVA____Option_3_Summer_POE10</f>
        <v>46.039817057493259</v>
      </c>
      <c r="AK152" s="20">
        <v>59.641765502326045</v>
      </c>
      <c r="AL152" s="20">
        <v>63.203480661380922</v>
      </c>
      <c r="AM152" s="20">
        <v>62.991655370024432</v>
      </c>
      <c r="AN152" s="20">
        <v>63.009438349588926</v>
      </c>
      <c r="AO152" s="20">
        <v>63.376127748986512</v>
      </c>
      <c r="AP152" s="20">
        <v>64.341484791492888</v>
      </c>
      <c r="AQ152" s="20">
        <v>64.988744427037389</v>
      </c>
      <c r="AR152" s="20">
        <v>65.621842790784925</v>
      </c>
      <c r="AS152" s="20">
        <v>66.362060819958828</v>
      </c>
      <c r="AT152" s="20">
        <v>67.0486554653409</v>
      </c>
      <c r="AU152" s="20">
        <v>67.714696146173978</v>
      </c>
      <c r="AV152" s="20">
        <v>67.791857108209157</v>
      </c>
      <c r="AW152" s="20">
        <v>68.56901397467982</v>
      </c>
      <c r="AX152" s="20">
        <v>67.98208996944642</v>
      </c>
      <c r="AY152" s="20">
        <v>67.98208996944642</v>
      </c>
      <c r="AZ152" s="20">
        <v>67.98208996944642</v>
      </c>
      <c r="BA152" s="20">
        <v>67.98208996944642</v>
      </c>
      <c r="BB152" s="20">
        <v>67.98208996944642</v>
      </c>
      <c r="BC152" s="20">
        <v>67.98208996944642</v>
      </c>
      <c r="BD152" s="20">
        <v>67.98208996944642</v>
      </c>
      <c r="BE152" s="20">
        <v>67.98208996944642</v>
      </c>
      <c r="BF152" s="20">
        <v>67.98208996944642</v>
      </c>
      <c r="BG152" s="20">
        <v>67.98208996944642</v>
      </c>
      <c r="BH152" s="20">
        <v>67.98208996944642</v>
      </c>
      <c r="BI152" s="20">
        <v>67.98208996944642</v>
      </c>
      <c r="BJ152" s="20">
        <v>67.98208996944642</v>
      </c>
      <c r="BK152" s="20">
        <v>67.98208996944642</v>
      </c>
      <c r="BL152" s="20">
        <v>67.98208996944642</v>
      </c>
      <c r="BM152" s="20">
        <v>67.98208996944642</v>
      </c>
    </row>
    <row r="153" spans="1:65">
      <c r="A153" s="22">
        <v>0.85</v>
      </c>
      <c r="B153" s="20">
        <f ca="1"/>
        <v>15.882899948338205</v>
      </c>
      <c r="C153" s="20" cm="1">
        <f t="array" ref="C153:AF153">$A153*Total_Maximum_Demand__MVA____Option_3_Summer_POE50</f>
        <v>38.994506056942676</v>
      </c>
      <c r="D153" s="20">
        <v>51.815064882381932</v>
      </c>
      <c r="E153" s="20">
        <v>55.307315294201388</v>
      </c>
      <c r="F153" s="20">
        <v>55.207382700088907</v>
      </c>
      <c r="G153" s="20">
        <v>55.206187037653379</v>
      </c>
      <c r="H153" s="20">
        <v>55.605605010110317</v>
      </c>
      <c r="I153" s="20">
        <v>56.043739638469674</v>
      </c>
      <c r="J153" s="20">
        <v>56.942302769487398</v>
      </c>
      <c r="K153" s="20">
        <v>57.587863658438337</v>
      </c>
      <c r="L153" s="20">
        <v>57.93883571529431</v>
      </c>
      <c r="M153" s="20">
        <v>58.323319294116558</v>
      </c>
      <c r="N153" s="20">
        <v>58.674659744087286</v>
      </c>
      <c r="O153" s="20">
        <v>59.308159667228971</v>
      </c>
      <c r="P153" s="20">
        <v>60.094031552680704</v>
      </c>
      <c r="Q153" s="20">
        <v>60.040919270903586</v>
      </c>
      <c r="R153" s="20">
        <v>60.040919270903586</v>
      </c>
      <c r="S153" s="20">
        <v>60.040919270903586</v>
      </c>
      <c r="T153" s="20">
        <v>60.040919270903586</v>
      </c>
      <c r="U153" s="20">
        <v>60.040919270903586</v>
      </c>
      <c r="V153" s="20">
        <v>60.040919270903586</v>
      </c>
      <c r="W153" s="20">
        <v>60.040919270903586</v>
      </c>
      <c r="X153" s="20">
        <v>60.040919270903586</v>
      </c>
      <c r="Y153" s="20">
        <v>60.040919270903586</v>
      </c>
      <c r="Z153" s="20">
        <v>60.040919270903586</v>
      </c>
      <c r="AA153" s="20">
        <v>60.040919270903586</v>
      </c>
      <c r="AB153" s="20">
        <v>60.040919270903586</v>
      </c>
      <c r="AC153" s="20">
        <v>60.040919270903586</v>
      </c>
      <c r="AD153" s="20">
        <v>60.040919270903586</v>
      </c>
      <c r="AE153" s="20">
        <v>60.040919270903586</v>
      </c>
      <c r="AF153" s="20">
        <v>60.040919270903586</v>
      </c>
      <c r="AG153" s="20"/>
      <c r="AH153" s="22">
        <v>0.85</v>
      </c>
      <c r="AI153" s="20">
        <f ca="1"/>
        <v>26.471499913897006</v>
      </c>
      <c r="AJ153" s="20" cm="1">
        <f t="array" ref="AJ153:BM153">$AH153*Total_Maximum_Demand__MVA____Option_3_Summer_POE10</f>
        <v>43.482049443188075</v>
      </c>
      <c r="AK153" s="20">
        <v>56.328334085530152</v>
      </c>
      <c r="AL153" s="20">
        <v>59.692176180193087</v>
      </c>
      <c r="AM153" s="20">
        <v>59.49211896057863</v>
      </c>
      <c r="AN153" s="20">
        <v>59.508913996833982</v>
      </c>
      <c r="AO153" s="20">
        <v>59.855231762931709</v>
      </c>
      <c r="AP153" s="20">
        <v>60.766957858632168</v>
      </c>
      <c r="AQ153" s="20">
        <v>61.378258625535317</v>
      </c>
      <c r="AR153" s="20">
        <v>61.976184857963538</v>
      </c>
      <c r="AS153" s="20">
        <v>62.675279663294447</v>
      </c>
      <c r="AT153" s="20">
        <v>63.323730161710849</v>
      </c>
      <c r="AU153" s="20">
        <v>63.95276858249764</v>
      </c>
      <c r="AV153" s="20">
        <v>64.025642824419748</v>
      </c>
      <c r="AW153" s="20">
        <v>64.759624309419834</v>
      </c>
      <c r="AX153" s="20">
        <v>64.205307193366053</v>
      </c>
      <c r="AY153" s="20">
        <v>64.205307193366053</v>
      </c>
      <c r="AZ153" s="20">
        <v>64.205307193366053</v>
      </c>
      <c r="BA153" s="20">
        <v>64.205307193366053</v>
      </c>
      <c r="BB153" s="20">
        <v>64.205307193366053</v>
      </c>
      <c r="BC153" s="20">
        <v>64.205307193366053</v>
      </c>
      <c r="BD153" s="20">
        <v>64.205307193366053</v>
      </c>
      <c r="BE153" s="20">
        <v>64.205307193366053</v>
      </c>
      <c r="BF153" s="20">
        <v>64.205307193366053</v>
      </c>
      <c r="BG153" s="20">
        <v>64.205307193366053</v>
      </c>
      <c r="BH153" s="20">
        <v>64.205307193366053</v>
      </c>
      <c r="BI153" s="20">
        <v>64.205307193366053</v>
      </c>
      <c r="BJ153" s="20">
        <v>64.205307193366053</v>
      </c>
      <c r="BK153" s="20">
        <v>64.205307193366053</v>
      </c>
      <c r="BL153" s="20">
        <v>64.205307193366053</v>
      </c>
      <c r="BM153" s="20">
        <v>64.205307193366053</v>
      </c>
    </row>
    <row r="154" spans="1:65">
      <c r="A154" s="22">
        <v>0.8</v>
      </c>
      <c r="B154" s="20">
        <f ca="1"/>
        <v>31.009471327707921</v>
      </c>
      <c r="C154" s="20" cm="1">
        <f t="array" ref="C154:AF154">$A154*Total_Maximum_Demand__MVA____Option_3_Summer_POE50</f>
        <v>36.700711583004875</v>
      </c>
      <c r="D154" s="20">
        <v>48.767119889300645</v>
      </c>
      <c r="E154" s="20">
        <v>52.053943806307188</v>
      </c>
      <c r="F154" s="20">
        <v>51.959889600083685</v>
      </c>
      <c r="G154" s="20">
        <v>51.958764270732594</v>
      </c>
      <c r="H154" s="20">
        <v>52.334687068339122</v>
      </c>
      <c r="I154" s="20">
        <v>52.747049071500875</v>
      </c>
      <c r="J154" s="20">
        <v>53.592755547752851</v>
      </c>
      <c r="K154" s="20">
        <v>54.200342266765496</v>
      </c>
      <c r="L154" s="20">
        <v>54.530668908512297</v>
      </c>
      <c r="M154" s="20">
        <v>54.892535806227357</v>
      </c>
      <c r="N154" s="20">
        <v>55.223209170905683</v>
      </c>
      <c r="O154" s="20">
        <v>55.819444392686094</v>
      </c>
      <c r="P154" s="20">
        <v>56.559088520170079</v>
      </c>
      <c r="Q154" s="20">
        <v>56.509100490262199</v>
      </c>
      <c r="R154" s="20">
        <v>56.509100490262199</v>
      </c>
      <c r="S154" s="20">
        <v>56.509100490262199</v>
      </c>
      <c r="T154" s="20">
        <v>56.509100490262199</v>
      </c>
      <c r="U154" s="20">
        <v>56.509100490262199</v>
      </c>
      <c r="V154" s="20">
        <v>56.509100490262199</v>
      </c>
      <c r="W154" s="20">
        <v>56.509100490262199</v>
      </c>
      <c r="X154" s="20">
        <v>56.509100490262199</v>
      </c>
      <c r="Y154" s="20">
        <v>56.509100490262199</v>
      </c>
      <c r="Z154" s="20">
        <v>56.509100490262199</v>
      </c>
      <c r="AA154" s="20">
        <v>56.509100490262199</v>
      </c>
      <c r="AB154" s="20">
        <v>56.509100490262199</v>
      </c>
      <c r="AC154" s="20">
        <v>56.509100490262199</v>
      </c>
      <c r="AD154" s="20">
        <v>56.509100490262199</v>
      </c>
      <c r="AE154" s="20">
        <v>56.509100490262199</v>
      </c>
      <c r="AF154" s="20">
        <v>56.509100490262199</v>
      </c>
      <c r="AG154" s="20"/>
      <c r="AH154" s="22">
        <v>0.8</v>
      </c>
      <c r="AI154" s="20">
        <f ca="1"/>
        <v>34.034785603581859</v>
      </c>
      <c r="AJ154" s="20" cm="1">
        <f t="array" ref="AJ154:BM154">$AH154*Total_Maximum_Demand__MVA____Option_3_Summer_POE10</f>
        <v>40.924281828882897</v>
      </c>
      <c r="AK154" s="20">
        <v>53.014902668734265</v>
      </c>
      <c r="AL154" s="20">
        <v>56.180871699005266</v>
      </c>
      <c r="AM154" s="20">
        <v>55.992582551132834</v>
      </c>
      <c r="AN154" s="20">
        <v>56.008389644079045</v>
      </c>
      <c r="AO154" s="20">
        <v>56.334335776876905</v>
      </c>
      <c r="AP154" s="20">
        <v>57.192430925771454</v>
      </c>
      <c r="AQ154" s="20">
        <v>57.767772824033244</v>
      </c>
      <c r="AR154" s="20">
        <v>58.330526925142159</v>
      </c>
      <c r="AS154" s="20">
        <v>58.988498506630073</v>
      </c>
      <c r="AT154" s="20">
        <v>59.598804858080804</v>
      </c>
      <c r="AU154" s="20">
        <v>60.190841018821317</v>
      </c>
      <c r="AV154" s="20">
        <v>60.25942854063036</v>
      </c>
      <c r="AW154" s="20">
        <v>60.950234644159849</v>
      </c>
      <c r="AX154" s="20">
        <v>60.428524417285701</v>
      </c>
      <c r="AY154" s="20">
        <v>60.428524417285701</v>
      </c>
      <c r="AZ154" s="20">
        <v>60.428524417285701</v>
      </c>
      <c r="BA154" s="20">
        <v>60.428524417285701</v>
      </c>
      <c r="BB154" s="20">
        <v>60.428524417285701</v>
      </c>
      <c r="BC154" s="20">
        <v>60.428524417285701</v>
      </c>
      <c r="BD154" s="20">
        <v>60.428524417285701</v>
      </c>
      <c r="BE154" s="20">
        <v>60.428524417285701</v>
      </c>
      <c r="BF154" s="20">
        <v>60.428524417285701</v>
      </c>
      <c r="BG154" s="20">
        <v>60.428524417285701</v>
      </c>
      <c r="BH154" s="20">
        <v>60.428524417285701</v>
      </c>
      <c r="BI154" s="20">
        <v>60.428524417285701</v>
      </c>
      <c r="BJ154" s="20">
        <v>60.428524417285701</v>
      </c>
      <c r="BK154" s="20">
        <v>60.428524417285701</v>
      </c>
      <c r="BL154" s="20">
        <v>60.428524417285701</v>
      </c>
      <c r="BM154" s="20">
        <v>60.428524417285701</v>
      </c>
    </row>
    <row r="155" spans="1:65">
      <c r="A155" s="22">
        <v>0.75</v>
      </c>
      <c r="B155" s="20">
        <f ca="1"/>
        <v>72.985706905459182</v>
      </c>
      <c r="C155" s="20" cm="1">
        <f t="array" ref="C155:AF155">$A155*Total_Maximum_Demand__MVA____Option_3_Summer_POE50</f>
        <v>34.406917109067066</v>
      </c>
      <c r="D155" s="20">
        <v>45.71917489621935</v>
      </c>
      <c r="E155" s="20">
        <v>48.800572318412989</v>
      </c>
      <c r="F155" s="20">
        <v>48.712396500078455</v>
      </c>
      <c r="G155" s="20">
        <v>48.711341503811809</v>
      </c>
      <c r="H155" s="20">
        <v>49.063769126567927</v>
      </c>
      <c r="I155" s="20">
        <v>49.450358504532069</v>
      </c>
      <c r="J155" s="20">
        <v>50.243208326018291</v>
      </c>
      <c r="K155" s="20">
        <v>50.812820875092655</v>
      </c>
      <c r="L155" s="20">
        <v>51.122502101730277</v>
      </c>
      <c r="M155" s="20">
        <v>51.461752318338142</v>
      </c>
      <c r="N155" s="20">
        <v>51.771758597724073</v>
      </c>
      <c r="O155" s="20">
        <v>52.330729118143211</v>
      </c>
      <c r="P155" s="20">
        <v>53.024145487659446</v>
      </c>
      <c r="Q155" s="20">
        <v>52.977281709620812</v>
      </c>
      <c r="R155" s="20">
        <v>52.977281709620812</v>
      </c>
      <c r="S155" s="20">
        <v>52.977281709620812</v>
      </c>
      <c r="T155" s="20">
        <v>52.977281709620812</v>
      </c>
      <c r="U155" s="20">
        <v>52.977281709620812</v>
      </c>
      <c r="V155" s="20">
        <v>52.977281709620812</v>
      </c>
      <c r="W155" s="20">
        <v>52.977281709620812</v>
      </c>
      <c r="X155" s="20">
        <v>52.977281709620812</v>
      </c>
      <c r="Y155" s="20">
        <v>52.977281709620812</v>
      </c>
      <c r="Z155" s="20">
        <v>52.977281709620812</v>
      </c>
      <c r="AA155" s="20">
        <v>52.977281709620812</v>
      </c>
      <c r="AB155" s="20">
        <v>52.977281709620812</v>
      </c>
      <c r="AC155" s="20">
        <v>52.977281709620812</v>
      </c>
      <c r="AD155" s="20">
        <v>52.977281709620812</v>
      </c>
      <c r="AE155" s="20">
        <v>52.977281709620812</v>
      </c>
      <c r="AF155" s="20">
        <v>52.977281709620812</v>
      </c>
      <c r="AG155" s="20"/>
      <c r="AH155" s="22">
        <v>0.75</v>
      </c>
      <c r="AI155" s="20">
        <f ca="1"/>
        <v>48.405028413983239</v>
      </c>
      <c r="AJ155" s="20" cm="1">
        <f t="array" ref="AJ155:BM155">$AH155*Total_Maximum_Demand__MVA____Option_3_Summer_POE10</f>
        <v>38.36651421457772</v>
      </c>
      <c r="AK155" s="20">
        <v>49.701471251938372</v>
      </c>
      <c r="AL155" s="20">
        <v>52.669567217817431</v>
      </c>
      <c r="AM155" s="20">
        <v>52.493046141687032</v>
      </c>
      <c r="AN155" s="20">
        <v>52.507865291324109</v>
      </c>
      <c r="AO155" s="20">
        <v>52.813439790822095</v>
      </c>
      <c r="AP155" s="20">
        <v>53.61790399291074</v>
      </c>
      <c r="AQ155" s="20">
        <v>54.157287022531165</v>
      </c>
      <c r="AR155" s="20">
        <v>54.684868992320773</v>
      </c>
      <c r="AS155" s="20">
        <v>55.301717349965692</v>
      </c>
      <c r="AT155" s="20">
        <v>55.873879554450752</v>
      </c>
      <c r="AU155" s="20">
        <v>56.428913455144979</v>
      </c>
      <c r="AV155" s="20">
        <v>56.493214256840957</v>
      </c>
      <c r="AW155" s="20">
        <v>57.14084497889985</v>
      </c>
      <c r="AX155" s="20">
        <v>56.651741641205348</v>
      </c>
      <c r="AY155" s="20">
        <v>56.651741641205348</v>
      </c>
      <c r="AZ155" s="20">
        <v>56.651741641205348</v>
      </c>
      <c r="BA155" s="20">
        <v>56.651741641205348</v>
      </c>
      <c r="BB155" s="20">
        <v>56.651741641205348</v>
      </c>
      <c r="BC155" s="20">
        <v>56.651741641205348</v>
      </c>
      <c r="BD155" s="20">
        <v>56.651741641205348</v>
      </c>
      <c r="BE155" s="20">
        <v>56.651741641205348</v>
      </c>
      <c r="BF155" s="20">
        <v>56.651741641205348</v>
      </c>
      <c r="BG155" s="20">
        <v>56.651741641205348</v>
      </c>
      <c r="BH155" s="20">
        <v>56.651741641205348</v>
      </c>
      <c r="BI155" s="20">
        <v>56.651741641205348</v>
      </c>
      <c r="BJ155" s="20">
        <v>56.651741641205348</v>
      </c>
      <c r="BK155" s="20">
        <v>56.651741641205348</v>
      </c>
      <c r="BL155" s="20">
        <v>56.651741641205348</v>
      </c>
      <c r="BM155" s="20">
        <v>56.651741641205348</v>
      </c>
    </row>
    <row r="156" spans="1:65">
      <c r="A156" s="22">
        <v>0.7</v>
      </c>
      <c r="B156" s="20">
        <f ca="1"/>
        <v>150.50938522472873</v>
      </c>
      <c r="C156" s="20" cm="1">
        <f t="array" ref="C156:AF156">$A156*Total_Maximum_Demand__MVA____Option_3_Summer_POE50</f>
        <v>32.113122635129265</v>
      </c>
      <c r="D156" s="20">
        <v>42.671229903138062</v>
      </c>
      <c r="E156" s="20">
        <v>45.54720083051879</v>
      </c>
      <c r="F156" s="20">
        <v>45.464903400073219</v>
      </c>
      <c r="G156" s="20">
        <v>45.463918736891017</v>
      </c>
      <c r="H156" s="20">
        <v>45.792851184796731</v>
      </c>
      <c r="I156" s="20">
        <v>46.153667937563263</v>
      </c>
      <c r="J156" s="20">
        <v>46.893661104283737</v>
      </c>
      <c r="K156" s="20">
        <v>47.425299483419806</v>
      </c>
      <c r="L156" s="20">
        <v>47.714335294948249</v>
      </c>
      <c r="M156" s="20">
        <v>48.030968830448927</v>
      </c>
      <c r="N156" s="20">
        <v>48.32030802454247</v>
      </c>
      <c r="O156" s="20">
        <v>48.842013843600327</v>
      </c>
      <c r="P156" s="20">
        <v>49.489202455148813</v>
      </c>
      <c r="Q156" s="20">
        <v>49.445462928979424</v>
      </c>
      <c r="R156" s="20">
        <v>49.445462928979424</v>
      </c>
      <c r="S156" s="20">
        <v>49.445462928979424</v>
      </c>
      <c r="T156" s="20">
        <v>49.445462928979424</v>
      </c>
      <c r="U156" s="20">
        <v>49.445462928979424</v>
      </c>
      <c r="V156" s="20">
        <v>49.445462928979424</v>
      </c>
      <c r="W156" s="20">
        <v>49.445462928979424</v>
      </c>
      <c r="X156" s="20">
        <v>49.445462928979424</v>
      </c>
      <c r="Y156" s="20">
        <v>49.445462928979424</v>
      </c>
      <c r="Z156" s="20">
        <v>49.445462928979424</v>
      </c>
      <c r="AA156" s="20">
        <v>49.445462928979424</v>
      </c>
      <c r="AB156" s="20">
        <v>49.445462928979424</v>
      </c>
      <c r="AC156" s="20">
        <v>49.445462928979424</v>
      </c>
      <c r="AD156" s="20">
        <v>49.445462928979424</v>
      </c>
      <c r="AE156" s="20">
        <v>49.445462928979424</v>
      </c>
      <c r="AF156" s="20">
        <v>49.445462928979424</v>
      </c>
      <c r="AG156" s="20"/>
      <c r="AH156" s="22">
        <v>0.7</v>
      </c>
      <c r="AI156" s="20">
        <f ca="1"/>
        <v>76.389185465817334</v>
      </c>
      <c r="AJ156" s="20" cm="1">
        <f t="array" ref="AJ156:BM156">$AH156*Total_Maximum_Demand__MVA____Option_3_Summer_POE10</f>
        <v>35.808746600272535</v>
      </c>
      <c r="AK156" s="20">
        <v>46.388039835142472</v>
      </c>
      <c r="AL156" s="20">
        <v>49.158262736629602</v>
      </c>
      <c r="AM156" s="20">
        <v>48.993509732241222</v>
      </c>
      <c r="AN156" s="20">
        <v>49.007340938569165</v>
      </c>
      <c r="AO156" s="20">
        <v>49.292543804767284</v>
      </c>
      <c r="AP156" s="20">
        <v>50.04337706005002</v>
      </c>
      <c r="AQ156" s="20">
        <v>50.546801221029078</v>
      </c>
      <c r="AR156" s="20">
        <v>51.039211059499387</v>
      </c>
      <c r="AS156" s="20">
        <v>51.614936193301311</v>
      </c>
      <c r="AT156" s="20">
        <v>52.148954250820701</v>
      </c>
      <c r="AU156" s="20">
        <v>52.666985891468642</v>
      </c>
      <c r="AV156" s="20">
        <v>52.726999973051562</v>
      </c>
      <c r="AW156" s="20">
        <v>53.331455313639857</v>
      </c>
      <c r="AX156" s="20">
        <v>52.874958865124988</v>
      </c>
      <c r="AY156" s="20">
        <v>52.874958865124988</v>
      </c>
      <c r="AZ156" s="20">
        <v>52.874958865124988</v>
      </c>
      <c r="BA156" s="20">
        <v>52.874958865124988</v>
      </c>
      <c r="BB156" s="20">
        <v>52.874958865124988</v>
      </c>
      <c r="BC156" s="20">
        <v>52.874958865124988</v>
      </c>
      <c r="BD156" s="20">
        <v>52.874958865124988</v>
      </c>
      <c r="BE156" s="20">
        <v>52.874958865124988</v>
      </c>
      <c r="BF156" s="20">
        <v>52.874958865124988</v>
      </c>
      <c r="BG156" s="20">
        <v>52.874958865124988</v>
      </c>
      <c r="BH156" s="20">
        <v>52.874958865124988</v>
      </c>
      <c r="BI156" s="20">
        <v>52.874958865124988</v>
      </c>
      <c r="BJ156" s="20">
        <v>52.874958865124988</v>
      </c>
      <c r="BK156" s="20">
        <v>52.874958865124988</v>
      </c>
      <c r="BL156" s="20">
        <v>52.874958865124988</v>
      </c>
      <c r="BM156" s="20">
        <v>52.874958865124988</v>
      </c>
    </row>
    <row r="157" spans="1:65">
      <c r="A157" s="22">
        <v>0.65</v>
      </c>
      <c r="B157" s="20">
        <f ca="1"/>
        <v>359.63423454451441</v>
      </c>
      <c r="C157" s="20" cm="1">
        <f t="array" ref="C157:AF157">$A157*Total_Maximum_Demand__MVA____Option_3_Summer_POE50</f>
        <v>29.819328161191461</v>
      </c>
      <c r="D157" s="20">
        <v>39.623284910056775</v>
      </c>
      <c r="E157" s="20">
        <v>42.293829342624591</v>
      </c>
      <c r="F157" s="20">
        <v>42.217410300067996</v>
      </c>
      <c r="G157" s="20">
        <v>42.216495969970232</v>
      </c>
      <c r="H157" s="20">
        <v>42.521933243025536</v>
      </c>
      <c r="I157" s="20">
        <v>42.856977370594464</v>
      </c>
      <c r="J157" s="20">
        <v>43.54411388254919</v>
      </c>
      <c r="K157" s="20">
        <v>44.037778091746965</v>
      </c>
      <c r="L157" s="20">
        <v>44.306168488166236</v>
      </c>
      <c r="M157" s="20">
        <v>44.600185342559726</v>
      </c>
      <c r="N157" s="20">
        <v>44.868857451360867</v>
      </c>
      <c r="O157" s="20">
        <v>45.353298569057451</v>
      </c>
      <c r="P157" s="20">
        <v>45.954259422638188</v>
      </c>
      <c r="Q157" s="20">
        <v>45.913644148338037</v>
      </c>
      <c r="R157" s="20">
        <v>45.913644148338037</v>
      </c>
      <c r="S157" s="20">
        <v>45.913644148338037</v>
      </c>
      <c r="T157" s="20">
        <v>45.913644148338037</v>
      </c>
      <c r="U157" s="20">
        <v>45.913644148338037</v>
      </c>
      <c r="V157" s="20">
        <v>45.913644148338037</v>
      </c>
      <c r="W157" s="20">
        <v>45.913644148338037</v>
      </c>
      <c r="X157" s="20">
        <v>45.913644148338037</v>
      </c>
      <c r="Y157" s="20">
        <v>45.913644148338037</v>
      </c>
      <c r="Z157" s="20">
        <v>45.913644148338037</v>
      </c>
      <c r="AA157" s="20">
        <v>45.913644148338037</v>
      </c>
      <c r="AB157" s="20">
        <v>45.913644148338037</v>
      </c>
      <c r="AC157" s="20">
        <v>45.913644148338037</v>
      </c>
      <c r="AD157" s="20">
        <v>45.913644148338037</v>
      </c>
      <c r="AE157" s="20">
        <v>45.913644148338037</v>
      </c>
      <c r="AF157" s="20">
        <v>45.913644148338037</v>
      </c>
      <c r="AG157" s="20"/>
      <c r="AH157" s="22">
        <v>0.65</v>
      </c>
      <c r="AI157" s="20">
        <f ca="1"/>
        <v>114.20561391424124</v>
      </c>
      <c r="AJ157" s="20" cm="1">
        <f t="array" ref="AJ157:BM157">$AH157*Total_Maximum_Demand__MVA____Option_3_Summer_POE10</f>
        <v>33.250978985967357</v>
      </c>
      <c r="AK157" s="20">
        <v>43.074608418346585</v>
      </c>
      <c r="AL157" s="20">
        <v>45.646958255441781</v>
      </c>
      <c r="AM157" s="20">
        <v>45.493973322795426</v>
      </c>
      <c r="AN157" s="20">
        <v>45.506816585814228</v>
      </c>
      <c r="AO157" s="20">
        <v>45.771647818712481</v>
      </c>
      <c r="AP157" s="20">
        <v>46.468850127189306</v>
      </c>
      <c r="AQ157" s="20">
        <v>46.936315419527006</v>
      </c>
      <c r="AR157" s="20">
        <v>47.393553126678007</v>
      </c>
      <c r="AS157" s="20">
        <v>47.928155036636937</v>
      </c>
      <c r="AT157" s="20">
        <v>48.424028947190656</v>
      </c>
      <c r="AU157" s="20">
        <v>48.905058327792318</v>
      </c>
      <c r="AV157" s="20">
        <v>48.960785689262167</v>
      </c>
      <c r="AW157" s="20">
        <v>49.522065648379872</v>
      </c>
      <c r="AX157" s="20">
        <v>49.098176089044635</v>
      </c>
      <c r="AY157" s="20">
        <v>49.098176089044635</v>
      </c>
      <c r="AZ157" s="20">
        <v>49.098176089044635</v>
      </c>
      <c r="BA157" s="20">
        <v>49.098176089044635</v>
      </c>
      <c r="BB157" s="20">
        <v>49.098176089044635</v>
      </c>
      <c r="BC157" s="20">
        <v>49.098176089044635</v>
      </c>
      <c r="BD157" s="20">
        <v>49.098176089044635</v>
      </c>
      <c r="BE157" s="20">
        <v>49.098176089044635</v>
      </c>
      <c r="BF157" s="20">
        <v>49.098176089044635</v>
      </c>
      <c r="BG157" s="20">
        <v>49.098176089044635</v>
      </c>
      <c r="BH157" s="20">
        <v>49.098176089044635</v>
      </c>
      <c r="BI157" s="20">
        <v>49.098176089044635</v>
      </c>
      <c r="BJ157" s="20">
        <v>49.098176089044635</v>
      </c>
      <c r="BK157" s="20">
        <v>49.098176089044635</v>
      </c>
      <c r="BL157" s="20">
        <v>49.098176089044635</v>
      </c>
      <c r="BM157" s="20">
        <v>49.098176089044635</v>
      </c>
    </row>
    <row r="158" spans="1:65">
      <c r="A158" s="22">
        <v>0.6</v>
      </c>
      <c r="B158" s="20">
        <f ca="1"/>
        <v>689.77165489926449</v>
      </c>
      <c r="C158" s="20" cm="1">
        <f t="array" ref="C158:AF158">$A158*Total_Maximum_Demand__MVA____Option_3_Summer_POE50</f>
        <v>27.525533687253656</v>
      </c>
      <c r="D158" s="20">
        <v>36.57533991697548</v>
      </c>
      <c r="E158" s="20">
        <v>39.040457854730391</v>
      </c>
      <c r="F158" s="20">
        <v>38.96991720006276</v>
      </c>
      <c r="G158" s="20">
        <v>38.96907320304944</v>
      </c>
      <c r="H158" s="20">
        <v>39.251015301254341</v>
      </c>
      <c r="I158" s="20">
        <v>39.560286803625651</v>
      </c>
      <c r="J158" s="20">
        <v>40.194566660814637</v>
      </c>
      <c r="K158" s="20">
        <v>40.650256700074117</v>
      </c>
      <c r="L158" s="20">
        <v>40.898001681384216</v>
      </c>
      <c r="M158" s="20">
        <v>41.169401854670511</v>
      </c>
      <c r="N158" s="20">
        <v>41.417406878179257</v>
      </c>
      <c r="O158" s="20">
        <v>41.864583294514567</v>
      </c>
      <c r="P158" s="20">
        <v>42.419316390127555</v>
      </c>
      <c r="Q158" s="20">
        <v>42.381825367696649</v>
      </c>
      <c r="R158" s="20">
        <v>42.381825367696649</v>
      </c>
      <c r="S158" s="20">
        <v>42.381825367696649</v>
      </c>
      <c r="T158" s="20">
        <v>42.381825367696649</v>
      </c>
      <c r="U158" s="20">
        <v>42.381825367696649</v>
      </c>
      <c r="V158" s="20">
        <v>42.381825367696649</v>
      </c>
      <c r="W158" s="20">
        <v>42.381825367696649</v>
      </c>
      <c r="X158" s="20">
        <v>42.381825367696649</v>
      </c>
      <c r="Y158" s="20">
        <v>42.381825367696649</v>
      </c>
      <c r="Z158" s="20">
        <v>42.381825367696649</v>
      </c>
      <c r="AA158" s="20">
        <v>42.381825367696649</v>
      </c>
      <c r="AB158" s="20">
        <v>42.381825367696649</v>
      </c>
      <c r="AC158" s="20">
        <v>42.381825367696649</v>
      </c>
      <c r="AD158" s="20">
        <v>42.381825367696649</v>
      </c>
      <c r="AE158" s="20">
        <v>42.381825367696649</v>
      </c>
      <c r="AF158" s="20">
        <v>42.381825367696649</v>
      </c>
      <c r="AG158" s="20"/>
      <c r="AH158" s="22">
        <v>0.6</v>
      </c>
      <c r="AI158" s="20">
        <f ca="1"/>
        <v>178.11537799207929</v>
      </c>
      <c r="AJ158" s="20" cm="1">
        <f t="array" ref="AJ158:BM158">$AH158*Total_Maximum_Demand__MVA____Option_3_Summer_POE10</f>
        <v>30.693211371662173</v>
      </c>
      <c r="AK158" s="20">
        <v>39.761177001550692</v>
      </c>
      <c r="AL158" s="20">
        <v>42.135653774253946</v>
      </c>
      <c r="AM158" s="20">
        <v>41.994436913349624</v>
      </c>
      <c r="AN158" s="20">
        <v>42.006292233059284</v>
      </c>
      <c r="AO158" s="20">
        <v>42.250751832657677</v>
      </c>
      <c r="AP158" s="20">
        <v>42.894323194328585</v>
      </c>
      <c r="AQ158" s="20">
        <v>43.325829618024926</v>
      </c>
      <c r="AR158" s="20">
        <v>43.747895193856614</v>
      </c>
      <c r="AS158" s="20">
        <v>44.241373879972549</v>
      </c>
      <c r="AT158" s="20">
        <v>44.699103643560598</v>
      </c>
      <c r="AU158" s="20">
        <v>45.14313076411598</v>
      </c>
      <c r="AV158" s="20">
        <v>45.194571405472765</v>
      </c>
      <c r="AW158" s="20">
        <v>45.71267598311988</v>
      </c>
      <c r="AX158" s="20">
        <v>45.321393312964275</v>
      </c>
      <c r="AY158" s="20">
        <v>45.321393312964275</v>
      </c>
      <c r="AZ158" s="20">
        <v>45.321393312964275</v>
      </c>
      <c r="BA158" s="20">
        <v>45.321393312964275</v>
      </c>
      <c r="BB158" s="20">
        <v>45.321393312964275</v>
      </c>
      <c r="BC158" s="20">
        <v>45.321393312964275</v>
      </c>
      <c r="BD158" s="20">
        <v>45.321393312964275</v>
      </c>
      <c r="BE158" s="20">
        <v>45.321393312964275</v>
      </c>
      <c r="BF158" s="20">
        <v>45.321393312964275</v>
      </c>
      <c r="BG158" s="20">
        <v>45.321393312964275</v>
      </c>
      <c r="BH158" s="20">
        <v>45.321393312964275</v>
      </c>
      <c r="BI158" s="20">
        <v>45.321393312964275</v>
      </c>
      <c r="BJ158" s="20">
        <v>45.321393312964275</v>
      </c>
      <c r="BK158" s="20">
        <v>45.321393312964275</v>
      </c>
      <c r="BL158" s="20">
        <v>45.321393312964275</v>
      </c>
      <c r="BM158" s="20">
        <v>45.321393312964275</v>
      </c>
    </row>
    <row r="159" spans="1:65">
      <c r="A159" s="22">
        <v>0.55000000000000104</v>
      </c>
      <c r="B159" s="20">
        <f ca="1"/>
        <v>1095.5419321509021</v>
      </c>
      <c r="C159" s="20" cm="1">
        <f t="array" ref="C159:AF159">$A159*Total_Maximum_Demand__MVA____Option_3_Summer_POE50</f>
        <v>25.231739213315898</v>
      </c>
      <c r="D159" s="20">
        <v>33.527394923894256</v>
      </c>
      <c r="E159" s="20">
        <v>35.787086366836263</v>
      </c>
      <c r="F159" s="20">
        <v>35.722424100057601</v>
      </c>
      <c r="G159" s="20">
        <v>35.721650436128726</v>
      </c>
      <c r="H159" s="20">
        <v>35.980097359483217</v>
      </c>
      <c r="I159" s="20">
        <v>36.263596236656916</v>
      </c>
      <c r="J159" s="20">
        <v>36.845019439080154</v>
      </c>
      <c r="K159" s="20">
        <v>37.262735308401346</v>
      </c>
      <c r="L159" s="20">
        <v>37.489834874602273</v>
      </c>
      <c r="M159" s="20">
        <v>37.738618366781374</v>
      </c>
      <c r="N159" s="20">
        <v>37.965956304997725</v>
      </c>
      <c r="O159" s="20">
        <v>38.375868019971762</v>
      </c>
      <c r="P159" s="20">
        <v>38.884373357617001</v>
      </c>
      <c r="Q159" s="20">
        <v>38.850006587055333</v>
      </c>
      <c r="R159" s="20">
        <v>38.850006587055333</v>
      </c>
      <c r="S159" s="20">
        <v>38.850006587055333</v>
      </c>
      <c r="T159" s="20">
        <v>38.850006587055333</v>
      </c>
      <c r="U159" s="20">
        <v>38.850006587055333</v>
      </c>
      <c r="V159" s="20">
        <v>38.850006587055333</v>
      </c>
      <c r="W159" s="20">
        <v>38.850006587055333</v>
      </c>
      <c r="X159" s="20">
        <v>38.850006587055333</v>
      </c>
      <c r="Y159" s="20">
        <v>38.850006587055333</v>
      </c>
      <c r="Z159" s="20">
        <v>38.850006587055333</v>
      </c>
      <c r="AA159" s="20">
        <v>38.850006587055333</v>
      </c>
      <c r="AB159" s="20">
        <v>38.850006587055333</v>
      </c>
      <c r="AC159" s="20">
        <v>38.850006587055333</v>
      </c>
      <c r="AD159" s="20">
        <v>38.850006587055333</v>
      </c>
      <c r="AE159" s="20">
        <v>38.850006587055333</v>
      </c>
      <c r="AF159" s="20">
        <v>38.850006587055333</v>
      </c>
      <c r="AG159" s="20"/>
      <c r="AH159" s="22">
        <v>0.55000000000000104</v>
      </c>
      <c r="AI159" s="20">
        <f ca="1"/>
        <v>311.60737041501801</v>
      </c>
      <c r="AJ159" s="20" cm="1">
        <f t="array" ref="AJ159:BM159">$AH159*Total_Maximum_Demand__MVA____Option_3_Summer_POE10</f>
        <v>28.135443757357045</v>
      </c>
      <c r="AK159" s="20">
        <v>36.44774558475487</v>
      </c>
      <c r="AL159" s="20">
        <v>38.624349293066189</v>
      </c>
      <c r="AM159" s="20">
        <v>38.494900503903892</v>
      </c>
      <c r="AN159" s="20">
        <v>38.505767880304418</v>
      </c>
      <c r="AO159" s="20">
        <v>38.729855846602945</v>
      </c>
      <c r="AP159" s="20">
        <v>39.31979626146795</v>
      </c>
      <c r="AQ159" s="20">
        <v>39.715343816522925</v>
      </c>
      <c r="AR159" s="20">
        <v>40.102237261035313</v>
      </c>
      <c r="AS159" s="20">
        <v>40.554592723308254</v>
      </c>
      <c r="AT159" s="20">
        <v>40.974178339930631</v>
      </c>
      <c r="AU159" s="20">
        <v>41.381203200439728</v>
      </c>
      <c r="AV159" s="20">
        <v>41.428357121683447</v>
      </c>
      <c r="AW159" s="20">
        <v>41.903286317859973</v>
      </c>
      <c r="AX159" s="20">
        <v>41.544610536884001</v>
      </c>
      <c r="AY159" s="20">
        <v>41.544610536884001</v>
      </c>
      <c r="AZ159" s="20">
        <v>41.544610536884001</v>
      </c>
      <c r="BA159" s="20">
        <v>41.544610536884001</v>
      </c>
      <c r="BB159" s="20">
        <v>41.544610536884001</v>
      </c>
      <c r="BC159" s="20">
        <v>41.544610536884001</v>
      </c>
      <c r="BD159" s="20">
        <v>41.544610536884001</v>
      </c>
      <c r="BE159" s="20">
        <v>41.544610536884001</v>
      </c>
      <c r="BF159" s="20">
        <v>41.544610536884001</v>
      </c>
      <c r="BG159" s="20">
        <v>41.544610536884001</v>
      </c>
      <c r="BH159" s="20">
        <v>41.544610536884001</v>
      </c>
      <c r="BI159" s="20">
        <v>41.544610536884001</v>
      </c>
      <c r="BJ159" s="20">
        <v>41.544610536884001</v>
      </c>
      <c r="BK159" s="20">
        <v>41.544610536884001</v>
      </c>
      <c r="BL159" s="20">
        <v>41.544610536884001</v>
      </c>
      <c r="BM159" s="20">
        <v>41.544610536884001</v>
      </c>
    </row>
    <row r="160" spans="1:65">
      <c r="A160" s="22">
        <v>0.500000000000001</v>
      </c>
      <c r="B160" s="20">
        <f ca="1"/>
        <v>1666.1918374375045</v>
      </c>
      <c r="C160" s="20" cm="1">
        <f t="array" ref="C160:AF160">$A160*Total_Maximum_Demand__MVA____Option_3_Summer_POE50</f>
        <v>22.937944739378093</v>
      </c>
      <c r="D160" s="20">
        <v>30.479449930812962</v>
      </c>
      <c r="E160" s="20">
        <v>32.533714878942057</v>
      </c>
      <c r="F160" s="20">
        <v>32.474931000052365</v>
      </c>
      <c r="G160" s="20">
        <v>32.474227669207934</v>
      </c>
      <c r="H160" s="20">
        <v>32.709179417712015</v>
      </c>
      <c r="I160" s="20">
        <v>32.96690566968811</v>
      </c>
      <c r="J160" s="20">
        <v>33.495472217345593</v>
      </c>
      <c r="K160" s="20">
        <v>33.875213916728505</v>
      </c>
      <c r="L160" s="20">
        <v>34.081668067820253</v>
      </c>
      <c r="M160" s="20">
        <v>34.307834878892166</v>
      </c>
      <c r="N160" s="20">
        <v>34.514505731816122</v>
      </c>
      <c r="O160" s="20">
        <v>34.887152745428878</v>
      </c>
      <c r="P160" s="20">
        <v>35.349430325106368</v>
      </c>
      <c r="Q160" s="20">
        <v>35.318187806413945</v>
      </c>
      <c r="R160" s="20">
        <v>35.318187806413945</v>
      </c>
      <c r="S160" s="20">
        <v>35.318187806413945</v>
      </c>
      <c r="T160" s="20">
        <v>35.318187806413945</v>
      </c>
      <c r="U160" s="20">
        <v>35.318187806413945</v>
      </c>
      <c r="V160" s="20">
        <v>35.318187806413945</v>
      </c>
      <c r="W160" s="20">
        <v>35.318187806413945</v>
      </c>
      <c r="X160" s="20">
        <v>35.318187806413945</v>
      </c>
      <c r="Y160" s="20">
        <v>35.318187806413945</v>
      </c>
      <c r="Z160" s="20">
        <v>35.318187806413945</v>
      </c>
      <c r="AA160" s="20">
        <v>35.318187806413945</v>
      </c>
      <c r="AB160" s="20">
        <v>35.318187806413945</v>
      </c>
      <c r="AC160" s="20">
        <v>35.318187806413945</v>
      </c>
      <c r="AD160" s="20">
        <v>35.318187806413945</v>
      </c>
      <c r="AE160" s="20">
        <v>35.318187806413945</v>
      </c>
      <c r="AF160" s="20">
        <v>35.318187806413945</v>
      </c>
      <c r="AG160" s="20"/>
      <c r="AH160" s="22">
        <v>0.500000000000001</v>
      </c>
      <c r="AI160" s="20">
        <f ca="1"/>
        <v>636.07232650249614</v>
      </c>
      <c r="AJ160" s="20" cm="1">
        <f t="array" ref="AJ160:BM160">$AH160*Total_Maximum_Demand__MVA____Option_3_Summer_POE10</f>
        <v>25.57767614305186</v>
      </c>
      <c r="AK160" s="20">
        <v>33.134314167958976</v>
      </c>
      <c r="AL160" s="20">
        <v>35.11304481187836</v>
      </c>
      <c r="AM160" s="20">
        <v>34.99536409445809</v>
      </c>
      <c r="AN160" s="20">
        <v>35.005243527549474</v>
      </c>
      <c r="AO160" s="20">
        <v>35.208959860548134</v>
      </c>
      <c r="AP160" s="20">
        <v>35.745269328607229</v>
      </c>
      <c r="AQ160" s="20">
        <v>36.104858015020845</v>
      </c>
      <c r="AR160" s="20">
        <v>36.45657932821392</v>
      </c>
      <c r="AS160" s="20">
        <v>36.867811566643866</v>
      </c>
      <c r="AT160" s="20">
        <v>37.249253036300573</v>
      </c>
      <c r="AU160" s="20">
        <v>37.619275636763398</v>
      </c>
      <c r="AV160" s="20">
        <v>37.662142837894052</v>
      </c>
      <c r="AW160" s="20">
        <v>38.09389665259998</v>
      </c>
      <c r="AX160" s="20">
        <v>37.767827760803641</v>
      </c>
      <c r="AY160" s="20">
        <v>37.767827760803641</v>
      </c>
      <c r="AZ160" s="20">
        <v>37.767827760803641</v>
      </c>
      <c r="BA160" s="20">
        <v>37.767827760803641</v>
      </c>
      <c r="BB160" s="20">
        <v>37.767827760803641</v>
      </c>
      <c r="BC160" s="20">
        <v>37.767827760803641</v>
      </c>
      <c r="BD160" s="20">
        <v>37.767827760803641</v>
      </c>
      <c r="BE160" s="20">
        <v>37.767827760803641</v>
      </c>
      <c r="BF160" s="20">
        <v>37.767827760803641</v>
      </c>
      <c r="BG160" s="20">
        <v>37.767827760803641</v>
      </c>
      <c r="BH160" s="20">
        <v>37.767827760803641</v>
      </c>
      <c r="BI160" s="20">
        <v>37.767827760803641</v>
      </c>
      <c r="BJ160" s="20">
        <v>37.767827760803641</v>
      </c>
      <c r="BK160" s="20">
        <v>37.767827760803641</v>
      </c>
      <c r="BL160" s="20">
        <v>37.767827760803641</v>
      </c>
      <c r="BM160" s="20">
        <v>37.767827760803641</v>
      </c>
    </row>
    <row r="161" spans="1:65">
      <c r="A161" s="22">
        <v>0.45000000000000101</v>
      </c>
      <c r="B161" s="20">
        <f ca="1"/>
        <v>2506.0947132770302</v>
      </c>
      <c r="C161" s="20" cm="1">
        <f t="array" ref="C161:AF161">$A161*Total_Maximum_Demand__MVA____Option_3_Summer_POE50</f>
        <v>20.644150265440288</v>
      </c>
      <c r="D161" s="20">
        <v>27.431504937731674</v>
      </c>
      <c r="E161" s="20">
        <v>29.280343391047861</v>
      </c>
      <c r="F161" s="20">
        <v>29.227437900047136</v>
      </c>
      <c r="G161" s="20">
        <v>29.226804902287149</v>
      </c>
      <c r="H161" s="20">
        <v>29.438261475940823</v>
      </c>
      <c r="I161" s="20">
        <v>29.670215102719308</v>
      </c>
      <c r="J161" s="20">
        <v>30.145924995611043</v>
      </c>
      <c r="K161" s="20">
        <v>30.48769252505566</v>
      </c>
      <c r="L161" s="20">
        <v>30.673501261038233</v>
      </c>
      <c r="M161" s="20">
        <v>30.877051391002954</v>
      </c>
      <c r="N161" s="20">
        <v>31.063055158634516</v>
      </c>
      <c r="O161" s="20">
        <v>31.398437470885998</v>
      </c>
      <c r="P161" s="20">
        <v>31.814487292595739</v>
      </c>
      <c r="Q161" s="20">
        <v>31.786369025772558</v>
      </c>
      <c r="R161" s="20">
        <v>31.786369025772558</v>
      </c>
      <c r="S161" s="20">
        <v>31.786369025772558</v>
      </c>
      <c r="T161" s="20">
        <v>31.786369025772558</v>
      </c>
      <c r="U161" s="20">
        <v>31.786369025772558</v>
      </c>
      <c r="V161" s="20">
        <v>31.786369025772558</v>
      </c>
      <c r="W161" s="20">
        <v>31.786369025772558</v>
      </c>
      <c r="X161" s="20">
        <v>31.786369025772558</v>
      </c>
      <c r="Y161" s="20">
        <v>31.786369025772558</v>
      </c>
      <c r="Z161" s="20">
        <v>31.786369025772558</v>
      </c>
      <c r="AA161" s="20">
        <v>31.786369025772558</v>
      </c>
      <c r="AB161" s="20">
        <v>31.786369025772558</v>
      </c>
      <c r="AC161" s="20">
        <v>31.786369025772558</v>
      </c>
      <c r="AD161" s="20">
        <v>31.786369025772558</v>
      </c>
      <c r="AE161" s="20">
        <v>31.786369025772558</v>
      </c>
      <c r="AF161" s="20">
        <v>31.786369025772558</v>
      </c>
      <c r="AG161" s="20"/>
      <c r="AH161" s="22">
        <v>0.45000000000000101</v>
      </c>
      <c r="AI161" s="20">
        <f ca="1"/>
        <v>1179.4944033063869</v>
      </c>
      <c r="AJ161" s="20" cm="1">
        <f t="array" ref="AJ161:BM161">$AH161*Total_Maximum_Demand__MVA____Option_3_Summer_POE10</f>
        <v>23.019908528746683</v>
      </c>
      <c r="AK161" s="20">
        <v>29.820882751163087</v>
      </c>
      <c r="AL161" s="20">
        <v>31.601740330690532</v>
      </c>
      <c r="AM161" s="20">
        <v>31.495827685012287</v>
      </c>
      <c r="AN161" s="20">
        <v>31.504719174794534</v>
      </c>
      <c r="AO161" s="20">
        <v>31.688063874493327</v>
      </c>
      <c r="AP161" s="20">
        <v>32.170742395746515</v>
      </c>
      <c r="AQ161" s="20">
        <v>32.494372213518773</v>
      </c>
      <c r="AR161" s="20">
        <v>32.81092139539254</v>
      </c>
      <c r="AS161" s="20">
        <v>33.181030409979492</v>
      </c>
      <c r="AT161" s="20">
        <v>33.524327732670528</v>
      </c>
      <c r="AU161" s="20">
        <v>33.85734807308706</v>
      </c>
      <c r="AV161" s="20">
        <v>33.89592855410465</v>
      </c>
      <c r="AW161" s="20">
        <v>34.284506987339988</v>
      </c>
      <c r="AX161" s="20">
        <v>33.991044984723281</v>
      </c>
      <c r="AY161" s="20">
        <v>33.991044984723281</v>
      </c>
      <c r="AZ161" s="20">
        <v>33.991044984723281</v>
      </c>
      <c r="BA161" s="20">
        <v>33.991044984723281</v>
      </c>
      <c r="BB161" s="20">
        <v>33.991044984723281</v>
      </c>
      <c r="BC161" s="20">
        <v>33.991044984723281</v>
      </c>
      <c r="BD161" s="20">
        <v>33.991044984723281</v>
      </c>
      <c r="BE161" s="20">
        <v>33.991044984723281</v>
      </c>
      <c r="BF161" s="20">
        <v>33.991044984723281</v>
      </c>
      <c r="BG161" s="20">
        <v>33.991044984723281</v>
      </c>
      <c r="BH161" s="20">
        <v>33.991044984723281</v>
      </c>
      <c r="BI161" s="20">
        <v>33.991044984723281</v>
      </c>
      <c r="BJ161" s="20">
        <v>33.991044984723281</v>
      </c>
      <c r="BK161" s="20">
        <v>33.991044984723281</v>
      </c>
      <c r="BL161" s="20">
        <v>33.991044984723281</v>
      </c>
      <c r="BM161" s="20">
        <v>33.991044984723281</v>
      </c>
    </row>
    <row r="162" spans="1:65">
      <c r="A162" s="22">
        <v>0.40000000000000102</v>
      </c>
      <c r="B162" s="20">
        <f ca="1"/>
        <v>3164.478732564382</v>
      </c>
      <c r="C162" s="20" cm="1">
        <f t="array" ref="C162:AF162">$A162*Total_Maximum_Demand__MVA____Option_3_Summer_POE50</f>
        <v>18.350355791502484</v>
      </c>
      <c r="D162" s="20">
        <v>24.383559944650383</v>
      </c>
      <c r="E162" s="20">
        <v>26.026971903153662</v>
      </c>
      <c r="F162" s="20">
        <v>25.979944800041906</v>
      </c>
      <c r="G162" s="20">
        <v>25.979382135366361</v>
      </c>
      <c r="H162" s="20">
        <v>26.167343534169628</v>
      </c>
      <c r="I162" s="20">
        <v>26.373524535750505</v>
      </c>
      <c r="J162" s="20">
        <v>26.796377773876493</v>
      </c>
      <c r="K162" s="20">
        <v>27.100171133382815</v>
      </c>
      <c r="L162" s="20">
        <v>27.265334454256216</v>
      </c>
      <c r="M162" s="20">
        <v>27.446267903113746</v>
      </c>
      <c r="N162" s="20">
        <v>27.611604585452913</v>
      </c>
      <c r="O162" s="20">
        <v>27.909722196343118</v>
      </c>
      <c r="P162" s="20">
        <v>28.27954426008511</v>
      </c>
      <c r="Q162" s="20">
        <v>28.254550245131171</v>
      </c>
      <c r="R162" s="20">
        <v>28.254550245131171</v>
      </c>
      <c r="S162" s="20">
        <v>28.254550245131171</v>
      </c>
      <c r="T162" s="20">
        <v>28.254550245131171</v>
      </c>
      <c r="U162" s="20">
        <v>28.254550245131171</v>
      </c>
      <c r="V162" s="20">
        <v>28.254550245131171</v>
      </c>
      <c r="W162" s="20">
        <v>28.254550245131171</v>
      </c>
      <c r="X162" s="20">
        <v>28.254550245131171</v>
      </c>
      <c r="Y162" s="20">
        <v>28.254550245131171</v>
      </c>
      <c r="Z162" s="20">
        <v>28.254550245131171</v>
      </c>
      <c r="AA162" s="20">
        <v>28.254550245131171</v>
      </c>
      <c r="AB162" s="20">
        <v>28.254550245131171</v>
      </c>
      <c r="AC162" s="20">
        <v>28.254550245131171</v>
      </c>
      <c r="AD162" s="20">
        <v>28.254550245131171</v>
      </c>
      <c r="AE162" s="20">
        <v>28.254550245131171</v>
      </c>
      <c r="AF162" s="20">
        <v>28.254550245131171</v>
      </c>
      <c r="AG162" s="20"/>
      <c r="AH162" s="22">
        <v>0.40000000000000102</v>
      </c>
      <c r="AI162" s="20">
        <f ca="1"/>
        <v>1808.3816084035498</v>
      </c>
      <c r="AJ162" s="20" cm="1">
        <f t="array" ref="AJ162:BM162">$AH162*Total_Maximum_Demand__MVA____Option_3_Summer_POE10</f>
        <v>20.462140914441502</v>
      </c>
      <c r="AK162" s="20">
        <v>26.507451334367197</v>
      </c>
      <c r="AL162" s="20">
        <v>28.090435849502704</v>
      </c>
      <c r="AM162" s="20">
        <v>27.996291275566488</v>
      </c>
      <c r="AN162" s="20">
        <v>28.004194822039594</v>
      </c>
      <c r="AO162" s="20">
        <v>28.167167888438524</v>
      </c>
      <c r="AP162" s="20">
        <v>28.596215462885798</v>
      </c>
      <c r="AQ162" s="20">
        <v>28.883886412016693</v>
      </c>
      <c r="AR162" s="20">
        <v>29.165263462571154</v>
      </c>
      <c r="AS162" s="20">
        <v>29.494249253315111</v>
      </c>
      <c r="AT162" s="20">
        <v>29.799402429040477</v>
      </c>
      <c r="AU162" s="20">
        <v>30.095420509410733</v>
      </c>
      <c r="AV162" s="20">
        <v>30.129714270315255</v>
      </c>
      <c r="AW162" s="20">
        <v>30.475117322079999</v>
      </c>
      <c r="AX162" s="20">
        <v>30.214262208642928</v>
      </c>
      <c r="AY162" s="20">
        <v>30.214262208642928</v>
      </c>
      <c r="AZ162" s="20">
        <v>30.214262208642928</v>
      </c>
      <c r="BA162" s="20">
        <v>30.214262208642928</v>
      </c>
      <c r="BB162" s="20">
        <v>30.214262208642928</v>
      </c>
      <c r="BC162" s="20">
        <v>30.214262208642928</v>
      </c>
      <c r="BD162" s="20">
        <v>30.214262208642928</v>
      </c>
      <c r="BE162" s="20">
        <v>30.214262208642928</v>
      </c>
      <c r="BF162" s="20">
        <v>30.214262208642928</v>
      </c>
      <c r="BG162" s="20">
        <v>30.214262208642928</v>
      </c>
      <c r="BH162" s="20">
        <v>30.214262208642928</v>
      </c>
      <c r="BI162" s="20">
        <v>30.214262208642928</v>
      </c>
      <c r="BJ162" s="20">
        <v>30.214262208642928</v>
      </c>
      <c r="BK162" s="20">
        <v>30.214262208642928</v>
      </c>
      <c r="BL162" s="20">
        <v>30.214262208642928</v>
      </c>
      <c r="BM162" s="20">
        <v>30.214262208642928</v>
      </c>
    </row>
    <row r="163" spans="1:65">
      <c r="A163" s="22">
        <v>0.35000000000000098</v>
      </c>
      <c r="B163" s="20">
        <f ca="1"/>
        <v>3551.3407955919301</v>
      </c>
      <c r="C163" s="20" cm="1">
        <f t="array" ref="C163:AF163">$A163*Total_Maximum_Demand__MVA____Option_3_Summer_POE50</f>
        <v>16.056561317564679</v>
      </c>
      <c r="D163" s="20">
        <v>21.335614951569092</v>
      </c>
      <c r="E163" s="20">
        <v>22.773600415259459</v>
      </c>
      <c r="F163" s="20">
        <v>22.732451700036673</v>
      </c>
      <c r="G163" s="20">
        <v>22.731959368445573</v>
      </c>
      <c r="H163" s="20">
        <v>22.89642559239843</v>
      </c>
      <c r="I163" s="20">
        <v>23.076833968781695</v>
      </c>
      <c r="J163" s="20">
        <v>23.446830552141936</v>
      </c>
      <c r="K163" s="20">
        <v>23.712649741709971</v>
      </c>
      <c r="L163" s="20">
        <v>23.857167647474196</v>
      </c>
      <c r="M163" s="20">
        <v>24.015484415224535</v>
      </c>
      <c r="N163" s="20">
        <v>24.160154012271303</v>
      </c>
      <c r="O163" s="20">
        <v>24.421006921800235</v>
      </c>
      <c r="P163" s="20">
        <v>24.744601227574478</v>
      </c>
      <c r="Q163" s="20">
        <v>24.72273146448978</v>
      </c>
      <c r="R163" s="20">
        <v>24.72273146448978</v>
      </c>
      <c r="S163" s="20">
        <v>24.72273146448978</v>
      </c>
      <c r="T163" s="20">
        <v>24.72273146448978</v>
      </c>
      <c r="U163" s="20">
        <v>24.72273146448978</v>
      </c>
      <c r="V163" s="20">
        <v>24.72273146448978</v>
      </c>
      <c r="W163" s="20">
        <v>24.72273146448978</v>
      </c>
      <c r="X163" s="20">
        <v>24.72273146448978</v>
      </c>
      <c r="Y163" s="20">
        <v>24.72273146448978</v>
      </c>
      <c r="Z163" s="20">
        <v>24.72273146448978</v>
      </c>
      <c r="AA163" s="20">
        <v>24.72273146448978</v>
      </c>
      <c r="AB163" s="20">
        <v>24.72273146448978</v>
      </c>
      <c r="AC163" s="20">
        <v>24.72273146448978</v>
      </c>
      <c r="AD163" s="20">
        <v>24.72273146448978</v>
      </c>
      <c r="AE163" s="20">
        <v>24.72273146448978</v>
      </c>
      <c r="AF163" s="20">
        <v>24.72273146448978</v>
      </c>
      <c r="AG163" s="20"/>
      <c r="AH163" s="22">
        <v>0.35000000000000098</v>
      </c>
      <c r="AI163" s="20">
        <f ca="1"/>
        <v>2779.1293266747716</v>
      </c>
      <c r="AJ163" s="20" cm="1">
        <f t="array" ref="AJ163:BM163">$AH163*Total_Maximum_Demand__MVA____Option_3_Summer_POE10</f>
        <v>17.904373300136317</v>
      </c>
      <c r="AK163" s="20">
        <v>23.194019917571303</v>
      </c>
      <c r="AL163" s="20">
        <v>24.579131368314872</v>
      </c>
      <c r="AM163" s="20">
        <v>24.496754866120682</v>
      </c>
      <c r="AN163" s="20">
        <v>24.50367046928465</v>
      </c>
      <c r="AO163" s="20">
        <v>24.646271902383713</v>
      </c>
      <c r="AP163" s="20">
        <v>25.021688530025081</v>
      </c>
      <c r="AQ163" s="20">
        <v>25.273400610514614</v>
      </c>
      <c r="AR163" s="20">
        <v>25.519605529749764</v>
      </c>
      <c r="AS163" s="20">
        <v>25.807468096650727</v>
      </c>
      <c r="AT163" s="20">
        <v>26.074477125410425</v>
      </c>
      <c r="AU163" s="20">
        <v>26.333492945734395</v>
      </c>
      <c r="AV163" s="20">
        <v>26.363499986525856</v>
      </c>
      <c r="AW163" s="20">
        <v>26.665727656820007</v>
      </c>
      <c r="AX163" s="20">
        <v>26.437479432562569</v>
      </c>
      <c r="AY163" s="20">
        <v>26.437479432562569</v>
      </c>
      <c r="AZ163" s="20">
        <v>26.437479432562569</v>
      </c>
      <c r="BA163" s="20">
        <v>26.437479432562569</v>
      </c>
      <c r="BB163" s="20">
        <v>26.437479432562569</v>
      </c>
      <c r="BC163" s="20">
        <v>26.437479432562569</v>
      </c>
      <c r="BD163" s="20">
        <v>26.437479432562569</v>
      </c>
      <c r="BE163" s="20">
        <v>26.437479432562569</v>
      </c>
      <c r="BF163" s="20">
        <v>26.437479432562569</v>
      </c>
      <c r="BG163" s="20">
        <v>26.437479432562569</v>
      </c>
      <c r="BH163" s="20">
        <v>26.437479432562569</v>
      </c>
      <c r="BI163" s="20">
        <v>26.437479432562569</v>
      </c>
      <c r="BJ163" s="20">
        <v>26.437479432562569</v>
      </c>
      <c r="BK163" s="20">
        <v>26.437479432562569</v>
      </c>
      <c r="BL163" s="20">
        <v>26.437479432562569</v>
      </c>
      <c r="BM163" s="20">
        <v>26.437479432562569</v>
      </c>
    </row>
    <row r="164" spans="1:65">
      <c r="A164" s="22">
        <v>0.30000000000000099</v>
      </c>
      <c r="B164" s="20">
        <f ca="1"/>
        <v>3758.9529877738692</v>
      </c>
      <c r="C164" s="20" cm="1">
        <f t="array" ref="C164:AF164">$A164*Total_Maximum_Demand__MVA____Option_3_Summer_POE50</f>
        <v>13.762766843626874</v>
      </c>
      <c r="D164" s="20">
        <v>18.2876699584878</v>
      </c>
      <c r="E164" s="20">
        <v>19.52022892736526</v>
      </c>
      <c r="F164" s="20">
        <v>19.484958600031444</v>
      </c>
      <c r="G164" s="20">
        <v>19.484536601524788</v>
      </c>
      <c r="H164" s="20">
        <v>19.625507650627235</v>
      </c>
      <c r="I164" s="20">
        <v>19.780143401812893</v>
      </c>
      <c r="J164" s="20">
        <v>20.097283330407382</v>
      </c>
      <c r="K164" s="20">
        <v>20.325128350037126</v>
      </c>
      <c r="L164" s="20">
        <v>20.449000840692175</v>
      </c>
      <c r="M164" s="20">
        <v>20.584700927335323</v>
      </c>
      <c r="N164" s="20">
        <v>20.7087034390897</v>
      </c>
      <c r="O164" s="20">
        <v>20.932291647257355</v>
      </c>
      <c r="P164" s="20">
        <v>21.209658195063849</v>
      </c>
      <c r="Q164" s="20">
        <v>21.190912683848396</v>
      </c>
      <c r="R164" s="20">
        <v>21.190912683848396</v>
      </c>
      <c r="S164" s="20">
        <v>21.190912683848396</v>
      </c>
      <c r="T164" s="20">
        <v>21.190912683848396</v>
      </c>
      <c r="U164" s="20">
        <v>21.190912683848396</v>
      </c>
      <c r="V164" s="20">
        <v>21.190912683848396</v>
      </c>
      <c r="W164" s="20">
        <v>21.190912683848396</v>
      </c>
      <c r="X164" s="20">
        <v>21.190912683848396</v>
      </c>
      <c r="Y164" s="20">
        <v>21.190912683848396</v>
      </c>
      <c r="Z164" s="20">
        <v>21.190912683848396</v>
      </c>
      <c r="AA164" s="20">
        <v>21.190912683848396</v>
      </c>
      <c r="AB164" s="20">
        <v>21.190912683848396</v>
      </c>
      <c r="AC164" s="20">
        <v>21.190912683848396</v>
      </c>
      <c r="AD164" s="20">
        <v>21.190912683848396</v>
      </c>
      <c r="AE164" s="20">
        <v>21.190912683848396</v>
      </c>
      <c r="AF164" s="20">
        <v>21.190912683848396</v>
      </c>
      <c r="AG164" s="20"/>
      <c r="AH164" s="22">
        <v>0.30000000000000099</v>
      </c>
      <c r="AI164" s="20">
        <f ca="1"/>
        <v>3814.1649733085928</v>
      </c>
      <c r="AJ164" s="20" cm="1">
        <f t="array" ref="AJ164:BM164">$AH164*Total_Maximum_Demand__MVA____Option_3_Summer_POE10</f>
        <v>15.346605685831136</v>
      </c>
      <c r="AK164" s="20">
        <v>19.880588500775414</v>
      </c>
      <c r="AL164" s="20">
        <v>21.067826887127044</v>
      </c>
      <c r="AM164" s="20">
        <v>20.997218456674879</v>
      </c>
      <c r="AN164" s="20">
        <v>21.00314611652971</v>
      </c>
      <c r="AO164" s="20">
        <v>21.125375916328906</v>
      </c>
      <c r="AP164" s="20">
        <v>21.447161597164364</v>
      </c>
      <c r="AQ164" s="20">
        <v>21.662914809012534</v>
      </c>
      <c r="AR164" s="20">
        <v>21.873947596928382</v>
      </c>
      <c r="AS164" s="20">
        <v>22.120686939986349</v>
      </c>
      <c r="AT164" s="20">
        <v>22.349551821780373</v>
      </c>
      <c r="AU164" s="20">
        <v>22.571565382058065</v>
      </c>
      <c r="AV164" s="20">
        <v>22.59728570273646</v>
      </c>
      <c r="AW164" s="20">
        <v>22.856337991560018</v>
      </c>
      <c r="AX164" s="20">
        <v>22.660696656482212</v>
      </c>
      <c r="AY164" s="20">
        <v>22.660696656482212</v>
      </c>
      <c r="AZ164" s="20">
        <v>22.660696656482212</v>
      </c>
      <c r="BA164" s="20">
        <v>22.660696656482212</v>
      </c>
      <c r="BB164" s="20">
        <v>22.660696656482212</v>
      </c>
      <c r="BC164" s="20">
        <v>22.660696656482212</v>
      </c>
      <c r="BD164" s="20">
        <v>22.660696656482212</v>
      </c>
      <c r="BE164" s="20">
        <v>22.660696656482212</v>
      </c>
      <c r="BF164" s="20">
        <v>22.660696656482212</v>
      </c>
      <c r="BG164" s="20">
        <v>22.660696656482212</v>
      </c>
      <c r="BH164" s="20">
        <v>22.660696656482212</v>
      </c>
      <c r="BI164" s="20">
        <v>22.660696656482212</v>
      </c>
      <c r="BJ164" s="20">
        <v>22.660696656482212</v>
      </c>
      <c r="BK164" s="20">
        <v>22.660696656482212</v>
      </c>
      <c r="BL164" s="20">
        <v>22.660696656482212</v>
      </c>
      <c r="BM164" s="20">
        <v>22.660696656482212</v>
      </c>
    </row>
    <row r="165" spans="1:65">
      <c r="A165" s="22">
        <v>0.250000000000001</v>
      </c>
      <c r="B165" s="20">
        <f ca="1"/>
        <v>3926.4797658004613</v>
      </c>
      <c r="C165" s="20" cm="1">
        <f t="array" ref="C165:AF165">$A165*Total_Maximum_Demand__MVA____Option_3_Summer_POE50</f>
        <v>11.46897236968907</v>
      </c>
      <c r="D165" s="20">
        <v>15.239724965406511</v>
      </c>
      <c r="E165" s="20">
        <v>16.26685743947106</v>
      </c>
      <c r="F165" s="20">
        <v>16.237465500026214</v>
      </c>
      <c r="G165" s="20">
        <v>16.237113834603999</v>
      </c>
      <c r="H165" s="20">
        <v>16.354589708856039</v>
      </c>
      <c r="I165" s="20">
        <v>16.483452834844091</v>
      </c>
      <c r="J165" s="20">
        <v>16.747736108672832</v>
      </c>
      <c r="K165" s="20">
        <v>16.937606958364285</v>
      </c>
      <c r="L165" s="20">
        <v>17.040834033910158</v>
      </c>
      <c r="M165" s="20">
        <v>17.153917439446115</v>
      </c>
      <c r="N165" s="20">
        <v>17.257252865908093</v>
      </c>
      <c r="O165" s="20">
        <v>17.443576372714475</v>
      </c>
      <c r="P165" s="20">
        <v>17.67471516255322</v>
      </c>
      <c r="Q165" s="20">
        <v>17.659093903207008</v>
      </c>
      <c r="R165" s="20">
        <v>17.659093903207008</v>
      </c>
      <c r="S165" s="20">
        <v>17.659093903207008</v>
      </c>
      <c r="T165" s="20">
        <v>17.659093903207008</v>
      </c>
      <c r="U165" s="20">
        <v>17.659093903207008</v>
      </c>
      <c r="V165" s="20">
        <v>17.659093903207008</v>
      </c>
      <c r="W165" s="20">
        <v>17.659093903207008</v>
      </c>
      <c r="X165" s="20">
        <v>17.659093903207008</v>
      </c>
      <c r="Y165" s="20">
        <v>17.659093903207008</v>
      </c>
      <c r="Z165" s="20">
        <v>17.659093903207008</v>
      </c>
      <c r="AA165" s="20">
        <v>17.659093903207008</v>
      </c>
      <c r="AB165" s="20">
        <v>17.659093903207008</v>
      </c>
      <c r="AC165" s="20">
        <v>17.659093903207008</v>
      </c>
      <c r="AD165" s="20">
        <v>17.659093903207008</v>
      </c>
      <c r="AE165" s="20">
        <v>17.659093903207008</v>
      </c>
      <c r="AF165" s="20">
        <v>17.659093903207008</v>
      </c>
      <c r="AG165" s="20"/>
      <c r="AH165" s="22">
        <v>0.250000000000001</v>
      </c>
      <c r="AI165" s="20">
        <f ca="1"/>
        <v>4166.9922507325437</v>
      </c>
      <c r="AJ165" s="20" cm="1">
        <f t="array" ref="AJ165:BM165">$AH165*Total_Maximum_Demand__MVA____Option_3_Summer_POE10</f>
        <v>12.788838071525957</v>
      </c>
      <c r="AK165" s="20">
        <v>16.567157083979524</v>
      </c>
      <c r="AL165" s="20">
        <v>17.556522405939216</v>
      </c>
      <c r="AM165" s="20">
        <v>17.49768204722908</v>
      </c>
      <c r="AN165" s="20">
        <v>17.502621763774773</v>
      </c>
      <c r="AO165" s="20">
        <v>17.604479930274103</v>
      </c>
      <c r="AP165" s="20">
        <v>17.87263466430365</v>
      </c>
      <c r="AQ165" s="20">
        <v>18.052429007510458</v>
      </c>
      <c r="AR165" s="20">
        <v>18.228289664106999</v>
      </c>
      <c r="AS165" s="20">
        <v>18.433905783321972</v>
      </c>
      <c r="AT165" s="20">
        <v>18.624626518150325</v>
      </c>
      <c r="AU165" s="20">
        <v>18.809637818381734</v>
      </c>
      <c r="AV165" s="20">
        <v>18.831071418947062</v>
      </c>
      <c r="AW165" s="20">
        <v>19.046948326300026</v>
      </c>
      <c r="AX165" s="20">
        <v>18.883913880401856</v>
      </c>
      <c r="AY165" s="20">
        <v>18.883913880401856</v>
      </c>
      <c r="AZ165" s="20">
        <v>18.883913880401856</v>
      </c>
      <c r="BA165" s="20">
        <v>18.883913880401856</v>
      </c>
      <c r="BB165" s="20">
        <v>18.883913880401856</v>
      </c>
      <c r="BC165" s="20">
        <v>18.883913880401856</v>
      </c>
      <c r="BD165" s="20">
        <v>18.883913880401856</v>
      </c>
      <c r="BE165" s="20">
        <v>18.883913880401856</v>
      </c>
      <c r="BF165" s="20">
        <v>18.883913880401856</v>
      </c>
      <c r="BG165" s="20">
        <v>18.883913880401856</v>
      </c>
      <c r="BH165" s="20">
        <v>18.883913880401856</v>
      </c>
      <c r="BI165" s="20">
        <v>18.883913880401856</v>
      </c>
      <c r="BJ165" s="20">
        <v>18.883913880401856</v>
      </c>
      <c r="BK165" s="20">
        <v>18.883913880401856</v>
      </c>
      <c r="BL165" s="20">
        <v>18.883913880401856</v>
      </c>
      <c r="BM165" s="20">
        <v>18.883913880401856</v>
      </c>
    </row>
    <row r="166" spans="1:65">
      <c r="A166" s="22">
        <v>0.20000000000000101</v>
      </c>
      <c r="B166" s="20">
        <f ca="1"/>
        <v>4050.5176511113468</v>
      </c>
      <c r="C166" s="20" cm="1">
        <f t="array" ref="C166:AF166">$A166*Total_Maximum_Demand__MVA____Option_3_Summer_POE50</f>
        <v>9.1751778957512649</v>
      </c>
      <c r="D166" s="20">
        <v>12.191779972325222</v>
      </c>
      <c r="E166" s="20">
        <v>13.013485951576863</v>
      </c>
      <c r="F166" s="20">
        <v>12.989972400020987</v>
      </c>
      <c r="G166" s="20">
        <v>12.989691067683214</v>
      </c>
      <c r="H166" s="20">
        <v>13.083671767084846</v>
      </c>
      <c r="I166" s="20">
        <v>13.186762267875284</v>
      </c>
      <c r="J166" s="20">
        <v>13.39818888693828</v>
      </c>
      <c r="K166" s="20">
        <v>13.550085566691441</v>
      </c>
      <c r="L166" s="20">
        <v>13.632667227128142</v>
      </c>
      <c r="M166" s="20">
        <v>13.723133951556907</v>
      </c>
      <c r="N166" s="20">
        <v>13.80580229272649</v>
      </c>
      <c r="O166" s="20">
        <v>13.954861098171593</v>
      </c>
      <c r="P166" s="20">
        <v>14.139772130042591</v>
      </c>
      <c r="Q166" s="20">
        <v>14.127275122565621</v>
      </c>
      <c r="R166" s="20">
        <v>14.127275122565621</v>
      </c>
      <c r="S166" s="20">
        <v>14.127275122565621</v>
      </c>
      <c r="T166" s="20">
        <v>14.127275122565621</v>
      </c>
      <c r="U166" s="20">
        <v>14.127275122565621</v>
      </c>
      <c r="V166" s="20">
        <v>14.127275122565621</v>
      </c>
      <c r="W166" s="20">
        <v>14.127275122565621</v>
      </c>
      <c r="X166" s="20">
        <v>14.127275122565621</v>
      </c>
      <c r="Y166" s="20">
        <v>14.127275122565621</v>
      </c>
      <c r="Z166" s="20">
        <v>14.127275122565621</v>
      </c>
      <c r="AA166" s="20">
        <v>14.127275122565621</v>
      </c>
      <c r="AB166" s="20">
        <v>14.127275122565621</v>
      </c>
      <c r="AC166" s="20">
        <v>14.127275122565621</v>
      </c>
      <c r="AD166" s="20">
        <v>14.127275122565621</v>
      </c>
      <c r="AE166" s="20">
        <v>14.127275122565621</v>
      </c>
      <c r="AF166" s="20">
        <v>14.127275122565621</v>
      </c>
      <c r="AG166" s="20"/>
      <c r="AH166" s="22">
        <v>0.20000000000000101</v>
      </c>
      <c r="AI166" s="20">
        <f ca="1"/>
        <v>4282.7105217847729</v>
      </c>
      <c r="AJ166" s="20" cm="1">
        <f t="array" ref="AJ166:BM166">$AH166*Total_Maximum_Demand__MVA____Option_3_Summer_POE10</f>
        <v>10.231070457220776</v>
      </c>
      <c r="AK166" s="20">
        <v>13.253725667183632</v>
      </c>
      <c r="AL166" s="20">
        <v>14.045217924751388</v>
      </c>
      <c r="AM166" s="20">
        <v>13.998145637783278</v>
      </c>
      <c r="AN166" s="20">
        <v>14.002097411019832</v>
      </c>
      <c r="AO166" s="20">
        <v>14.083583944219296</v>
      </c>
      <c r="AP166" s="20">
        <v>14.298107731442935</v>
      </c>
      <c r="AQ166" s="20">
        <v>14.441943206008382</v>
      </c>
      <c r="AR166" s="20">
        <v>14.582631731285613</v>
      </c>
      <c r="AS166" s="20">
        <v>14.747124626657593</v>
      </c>
      <c r="AT166" s="20">
        <v>14.899701214520276</v>
      </c>
      <c r="AU166" s="20">
        <v>15.047710254705404</v>
      </c>
      <c r="AV166" s="20">
        <v>15.064857135157666</v>
      </c>
      <c r="AW166" s="20">
        <v>15.237558661040039</v>
      </c>
      <c r="AX166" s="20">
        <v>15.107131104321502</v>
      </c>
      <c r="AY166" s="20">
        <v>15.107131104321502</v>
      </c>
      <c r="AZ166" s="20">
        <v>15.107131104321502</v>
      </c>
      <c r="BA166" s="20">
        <v>15.107131104321502</v>
      </c>
      <c r="BB166" s="20">
        <v>15.107131104321502</v>
      </c>
      <c r="BC166" s="20">
        <v>15.107131104321502</v>
      </c>
      <c r="BD166" s="20">
        <v>15.107131104321502</v>
      </c>
      <c r="BE166" s="20">
        <v>15.107131104321502</v>
      </c>
      <c r="BF166" s="20">
        <v>15.107131104321502</v>
      </c>
      <c r="BG166" s="20">
        <v>15.107131104321502</v>
      </c>
      <c r="BH166" s="20">
        <v>15.107131104321502</v>
      </c>
      <c r="BI166" s="20">
        <v>15.107131104321502</v>
      </c>
      <c r="BJ166" s="20">
        <v>15.107131104321502</v>
      </c>
      <c r="BK166" s="20">
        <v>15.107131104321502</v>
      </c>
      <c r="BL166" s="20">
        <v>15.107131104321502</v>
      </c>
      <c r="BM166" s="20">
        <v>15.107131104321502</v>
      </c>
    </row>
    <row r="167" spans="1:65">
      <c r="A167" s="22">
        <v>0.15000000000000099</v>
      </c>
      <c r="B167" s="20">
        <f ca="1"/>
        <v>4152.6220079221366</v>
      </c>
      <c r="C167" s="20" cm="1">
        <f t="array" ref="C167:AF167">$A167*Total_Maximum_Demand__MVA____Option_3_Summer_POE50</f>
        <v>6.8813834218134593</v>
      </c>
      <c r="D167" s="20">
        <v>9.1438349792439304</v>
      </c>
      <c r="E167" s="20">
        <v>9.7601144636826618</v>
      </c>
      <c r="F167" s="20">
        <v>9.7424793000157557</v>
      </c>
      <c r="G167" s="20">
        <v>9.7422683007624258</v>
      </c>
      <c r="H167" s="20">
        <v>9.812753825313651</v>
      </c>
      <c r="I167" s="20">
        <v>9.8900717009064785</v>
      </c>
      <c r="J167" s="20">
        <v>10.048641665203725</v>
      </c>
      <c r="K167" s="20">
        <v>10.162564175018597</v>
      </c>
      <c r="L167" s="20">
        <v>10.224500420346123</v>
      </c>
      <c r="M167" s="20">
        <v>10.292350463667697</v>
      </c>
      <c r="N167" s="20">
        <v>10.354351719544884</v>
      </c>
      <c r="O167" s="20">
        <v>10.466145823628711</v>
      </c>
      <c r="P167" s="20">
        <v>10.60482909753196</v>
      </c>
      <c r="Q167" s="20">
        <v>10.595456341924233</v>
      </c>
      <c r="R167" s="20">
        <v>10.595456341924233</v>
      </c>
      <c r="S167" s="20">
        <v>10.595456341924233</v>
      </c>
      <c r="T167" s="20">
        <v>10.595456341924233</v>
      </c>
      <c r="U167" s="20">
        <v>10.595456341924233</v>
      </c>
      <c r="V167" s="20">
        <v>10.595456341924233</v>
      </c>
      <c r="W167" s="20">
        <v>10.595456341924233</v>
      </c>
      <c r="X167" s="20">
        <v>10.595456341924233</v>
      </c>
      <c r="Y167" s="20">
        <v>10.595456341924233</v>
      </c>
      <c r="Z167" s="20">
        <v>10.595456341924233</v>
      </c>
      <c r="AA167" s="20">
        <v>10.595456341924233</v>
      </c>
      <c r="AB167" s="20">
        <v>10.595456341924233</v>
      </c>
      <c r="AC167" s="20">
        <v>10.595456341924233</v>
      </c>
      <c r="AD167" s="20">
        <v>10.595456341924233</v>
      </c>
      <c r="AE167" s="20">
        <v>10.595456341924233</v>
      </c>
      <c r="AF167" s="20">
        <v>10.595456341924233</v>
      </c>
      <c r="AG167" s="20"/>
      <c r="AH167" s="22">
        <v>0.15000000000000099</v>
      </c>
      <c r="AI167" s="20">
        <f ca="1"/>
        <v>4364.7721715178886</v>
      </c>
      <c r="AJ167" s="20" cm="1">
        <f t="array" ref="AJ167:BM167">$AH167*Total_Maximum_Demand__MVA____Option_3_Summer_POE10</f>
        <v>7.6733028429155938</v>
      </c>
      <c r="AK167" s="20">
        <v>9.9402942503877387</v>
      </c>
      <c r="AL167" s="20">
        <v>10.533913443563556</v>
      </c>
      <c r="AM167" s="20">
        <v>10.498609228337475</v>
      </c>
      <c r="AN167" s="20">
        <v>10.50157305826489</v>
      </c>
      <c r="AO167" s="20">
        <v>10.562687958164489</v>
      </c>
      <c r="AP167" s="20">
        <v>10.723580798582219</v>
      </c>
      <c r="AQ167" s="20">
        <v>10.831457404506304</v>
      </c>
      <c r="AR167" s="20">
        <v>10.936973798464226</v>
      </c>
      <c r="AS167" s="20">
        <v>11.060343469993212</v>
      </c>
      <c r="AT167" s="20">
        <v>11.174775910890224</v>
      </c>
      <c r="AU167" s="20">
        <v>11.28578269102907</v>
      </c>
      <c r="AV167" s="20">
        <v>11.298642851368268</v>
      </c>
      <c r="AW167" s="20">
        <v>11.428168995780046</v>
      </c>
      <c r="AX167" s="20">
        <v>11.330348328241143</v>
      </c>
      <c r="AY167" s="20">
        <v>11.330348328241143</v>
      </c>
      <c r="AZ167" s="20">
        <v>11.330348328241143</v>
      </c>
      <c r="BA167" s="20">
        <v>11.330348328241143</v>
      </c>
      <c r="BB167" s="20">
        <v>11.330348328241143</v>
      </c>
      <c r="BC167" s="20">
        <v>11.330348328241143</v>
      </c>
      <c r="BD167" s="20">
        <v>11.330348328241143</v>
      </c>
      <c r="BE167" s="20">
        <v>11.330348328241143</v>
      </c>
      <c r="BF167" s="20">
        <v>11.330348328241143</v>
      </c>
      <c r="BG167" s="20">
        <v>11.330348328241143</v>
      </c>
      <c r="BH167" s="20">
        <v>11.330348328241143</v>
      </c>
      <c r="BI167" s="20">
        <v>11.330348328241143</v>
      </c>
      <c r="BJ167" s="20">
        <v>11.330348328241143</v>
      </c>
      <c r="BK167" s="20">
        <v>11.330348328241143</v>
      </c>
      <c r="BL167" s="20">
        <v>11.330348328241143</v>
      </c>
      <c r="BM167" s="20">
        <v>11.330348328241143</v>
      </c>
    </row>
    <row r="168" spans="1:65">
      <c r="A168" s="22">
        <v>0.100000000000001</v>
      </c>
      <c r="B168" s="20">
        <f ca="1"/>
        <v>4248.2975718966918</v>
      </c>
      <c r="C168" s="20" cm="1">
        <f t="array" ref="C168:AF168">$A168*Total_Maximum_Demand__MVA____Option_3_Summer_POE50</f>
        <v>4.5875889478756555</v>
      </c>
      <c r="D168" s="20">
        <v>6.0958899861626419</v>
      </c>
      <c r="E168" s="20">
        <v>6.5067429757884643</v>
      </c>
      <c r="F168" s="20">
        <v>6.4949862000105254</v>
      </c>
      <c r="G168" s="20">
        <v>6.4948455338416391</v>
      </c>
      <c r="H168" s="20">
        <v>6.5418358835424559</v>
      </c>
      <c r="I168" s="20">
        <v>6.5933811339376751</v>
      </c>
      <c r="J168" s="20">
        <v>6.699094443469173</v>
      </c>
      <c r="K168" s="20">
        <v>6.7750427833457545</v>
      </c>
      <c r="L168" s="20">
        <v>6.8163336135641046</v>
      </c>
      <c r="M168" s="20">
        <v>6.8615669757784881</v>
      </c>
      <c r="N168" s="20">
        <v>6.9029011463632797</v>
      </c>
      <c r="O168" s="20">
        <v>6.9774305490858319</v>
      </c>
      <c r="P168" s="20">
        <v>7.0698860650213309</v>
      </c>
      <c r="Q168" s="20">
        <v>7.0636375612828459</v>
      </c>
      <c r="R168" s="20">
        <v>7.0636375612828459</v>
      </c>
      <c r="S168" s="20">
        <v>7.0636375612828459</v>
      </c>
      <c r="T168" s="20">
        <v>7.0636375612828459</v>
      </c>
      <c r="U168" s="20">
        <v>7.0636375612828459</v>
      </c>
      <c r="V168" s="20">
        <v>7.0636375612828459</v>
      </c>
      <c r="W168" s="20">
        <v>7.0636375612828459</v>
      </c>
      <c r="X168" s="20">
        <v>7.0636375612828459</v>
      </c>
      <c r="Y168" s="20">
        <v>7.0636375612828459</v>
      </c>
      <c r="Z168" s="20">
        <v>7.0636375612828459</v>
      </c>
      <c r="AA168" s="20">
        <v>7.0636375612828459</v>
      </c>
      <c r="AB168" s="20">
        <v>7.0636375612828459</v>
      </c>
      <c r="AC168" s="20">
        <v>7.0636375612828459</v>
      </c>
      <c r="AD168" s="20">
        <v>7.0636375612828459</v>
      </c>
      <c r="AE168" s="20">
        <v>7.0636375612828459</v>
      </c>
      <c r="AF168" s="20">
        <v>7.0636375612828459</v>
      </c>
      <c r="AG168" s="20"/>
      <c r="AH168" s="22">
        <v>0.100000000000001</v>
      </c>
      <c r="AI168" s="20">
        <f ca="1"/>
        <v>4391.6218357162816</v>
      </c>
      <c r="AJ168" s="20" cm="1">
        <f t="array" ref="AJ168:BM168">$AH168*Total_Maximum_Demand__MVA____Option_3_Summer_POE10</f>
        <v>5.1155352286104137</v>
      </c>
      <c r="AK168" s="20">
        <v>6.6268628335918489</v>
      </c>
      <c r="AL168" s="20">
        <v>7.0226089623757284</v>
      </c>
      <c r="AM168" s="20">
        <v>6.9990728188916744</v>
      </c>
      <c r="AN168" s="20">
        <v>7.0010487055099508</v>
      </c>
      <c r="AO168" s="20">
        <v>7.0417919721096833</v>
      </c>
      <c r="AP168" s="20">
        <v>7.1490538657215037</v>
      </c>
      <c r="AQ168" s="20">
        <v>7.2209716030042275</v>
      </c>
      <c r="AR168" s="20">
        <v>7.2913158656428427</v>
      </c>
      <c r="AS168" s="20">
        <v>7.3735623133288328</v>
      </c>
      <c r="AT168" s="20">
        <v>7.4498506072601751</v>
      </c>
      <c r="AU168" s="20">
        <v>7.5238551273527392</v>
      </c>
      <c r="AV168" s="20">
        <v>7.5324285675788705</v>
      </c>
      <c r="AW168" s="20">
        <v>7.6187793305200566</v>
      </c>
      <c r="AX168" s="20">
        <v>7.5535655521607881</v>
      </c>
      <c r="AY168" s="20">
        <v>7.5535655521607881</v>
      </c>
      <c r="AZ168" s="20">
        <v>7.5535655521607881</v>
      </c>
      <c r="BA168" s="20">
        <v>7.5535655521607881</v>
      </c>
      <c r="BB168" s="20">
        <v>7.5535655521607881</v>
      </c>
      <c r="BC168" s="20">
        <v>7.5535655521607881</v>
      </c>
      <c r="BD168" s="20">
        <v>7.5535655521607881</v>
      </c>
      <c r="BE168" s="20">
        <v>7.5535655521607881</v>
      </c>
      <c r="BF168" s="20">
        <v>7.5535655521607881</v>
      </c>
      <c r="BG168" s="20">
        <v>7.5535655521607881</v>
      </c>
      <c r="BH168" s="20">
        <v>7.5535655521607881</v>
      </c>
      <c r="BI168" s="20">
        <v>7.5535655521607881</v>
      </c>
      <c r="BJ168" s="20">
        <v>7.5535655521607881</v>
      </c>
      <c r="BK168" s="20">
        <v>7.5535655521607881</v>
      </c>
      <c r="BL168" s="20">
        <v>7.5535655521607881</v>
      </c>
      <c r="BM168" s="20">
        <v>7.5535655521607881</v>
      </c>
    </row>
    <row r="169" spans="1:65">
      <c r="A169" s="22">
        <v>5.0000000000001002E-2</v>
      </c>
      <c r="B169" s="20">
        <f ca="1"/>
        <v>4361.7468572420139</v>
      </c>
      <c r="C169" s="20" cm="1">
        <f t="array" ref="C169:AF169">$A169*Total_Maximum_Demand__MVA____Option_3_Summer_POE50</f>
        <v>2.2937944739378509</v>
      </c>
      <c r="D169" s="20">
        <v>3.0479449930813511</v>
      </c>
      <c r="E169" s="20">
        <v>3.2533714878942646</v>
      </c>
      <c r="F169" s="20">
        <v>3.2474931000052951</v>
      </c>
      <c r="G169" s="20">
        <v>3.247422766920852</v>
      </c>
      <c r="H169" s="20">
        <v>3.2709179417712608</v>
      </c>
      <c r="I169" s="20">
        <v>3.2966905669688709</v>
      </c>
      <c r="J169" s="20">
        <v>3.3495472217346203</v>
      </c>
      <c r="K169" s="20">
        <v>3.3875213916729114</v>
      </c>
      <c r="L169" s="20">
        <v>3.4081668067820865</v>
      </c>
      <c r="M169" s="20">
        <v>3.4307834878892782</v>
      </c>
      <c r="N169" s="20">
        <v>3.4514505731816745</v>
      </c>
      <c r="O169" s="20">
        <v>3.4887152745429506</v>
      </c>
      <c r="P169" s="20">
        <v>3.5349430325107005</v>
      </c>
      <c r="Q169" s="20">
        <v>3.531818780641458</v>
      </c>
      <c r="R169" s="20">
        <v>3.531818780641458</v>
      </c>
      <c r="S169" s="20">
        <v>3.531818780641458</v>
      </c>
      <c r="T169" s="20">
        <v>3.531818780641458</v>
      </c>
      <c r="U169" s="20">
        <v>3.531818780641458</v>
      </c>
      <c r="V169" s="20">
        <v>3.531818780641458</v>
      </c>
      <c r="W169" s="20">
        <v>3.531818780641458</v>
      </c>
      <c r="X169" s="20">
        <v>3.531818780641458</v>
      </c>
      <c r="Y169" s="20">
        <v>3.531818780641458</v>
      </c>
      <c r="Z169" s="20">
        <v>3.531818780641458</v>
      </c>
      <c r="AA169" s="20">
        <v>3.531818780641458</v>
      </c>
      <c r="AB169" s="20">
        <v>3.531818780641458</v>
      </c>
      <c r="AC169" s="20">
        <v>3.531818780641458</v>
      </c>
      <c r="AD169" s="20">
        <v>3.531818780641458</v>
      </c>
      <c r="AE169" s="20">
        <v>3.531818780641458</v>
      </c>
      <c r="AF169" s="20">
        <v>3.531818780641458</v>
      </c>
      <c r="AG169" s="20"/>
      <c r="AH169" s="22">
        <v>5.0000000000001002E-2</v>
      </c>
      <c r="AI169" s="20">
        <f ca="1"/>
        <v>4391.6218357162816</v>
      </c>
      <c r="AJ169" s="20" cm="1">
        <f t="array" ref="AJ169:BM169">$AH169*Total_Maximum_Demand__MVA____Option_3_Summer_POE10</f>
        <v>2.5577676143052321</v>
      </c>
      <c r="AK169" s="20">
        <v>3.3134314167959578</v>
      </c>
      <c r="AL169" s="20">
        <v>3.5113044811878993</v>
      </c>
      <c r="AM169" s="20">
        <v>3.4995364094458719</v>
      </c>
      <c r="AN169" s="20">
        <v>3.5005243527550105</v>
      </c>
      <c r="AO169" s="20">
        <v>3.5208959860548767</v>
      </c>
      <c r="AP169" s="20">
        <v>3.5745269328607874</v>
      </c>
      <c r="AQ169" s="20">
        <v>3.6104858015021497</v>
      </c>
      <c r="AR169" s="20">
        <v>3.6456579328214578</v>
      </c>
      <c r="AS169" s="20">
        <v>3.6867811566644533</v>
      </c>
      <c r="AT169" s="20">
        <v>3.7249253036301249</v>
      </c>
      <c r="AU169" s="20">
        <v>3.7619275636764073</v>
      </c>
      <c r="AV169" s="20">
        <v>3.766214283789473</v>
      </c>
      <c r="AW169" s="20">
        <v>3.8093896652600665</v>
      </c>
      <c r="AX169" s="20">
        <v>3.7767827760804318</v>
      </c>
      <c r="AY169" s="20">
        <v>3.7767827760804318</v>
      </c>
      <c r="AZ169" s="20">
        <v>3.7767827760804318</v>
      </c>
      <c r="BA169" s="20">
        <v>3.7767827760804318</v>
      </c>
      <c r="BB169" s="20">
        <v>3.7767827760804318</v>
      </c>
      <c r="BC169" s="20">
        <v>3.7767827760804318</v>
      </c>
      <c r="BD169" s="20">
        <v>3.7767827760804318</v>
      </c>
      <c r="BE169" s="20">
        <v>3.7767827760804318</v>
      </c>
      <c r="BF169" s="20">
        <v>3.7767827760804318</v>
      </c>
      <c r="BG169" s="20">
        <v>3.7767827760804318</v>
      </c>
      <c r="BH169" s="20">
        <v>3.7767827760804318</v>
      </c>
      <c r="BI169" s="20">
        <v>3.7767827760804318</v>
      </c>
      <c r="BJ169" s="20">
        <v>3.7767827760804318</v>
      </c>
      <c r="BK169" s="20">
        <v>3.7767827760804318</v>
      </c>
      <c r="BL169" s="20">
        <v>3.7767827760804318</v>
      </c>
      <c r="BM169" s="20">
        <v>3.7767827760804318</v>
      </c>
    </row>
    <row r="170" spans="1:65">
      <c r="A170" s="22">
        <v>9.9920072216264108E-16</v>
      </c>
      <c r="B170" s="20">
        <f ca="1"/>
        <v>4391.6218357162816</v>
      </c>
      <c r="C170" s="20" cm="1">
        <f t="array" ref="C170:AF170">$A170*Total_Maximum_Demand__MVA____Option_3_Summer_POE50</f>
        <v>4.5839221897026595E-14</v>
      </c>
      <c r="D170" s="20">
        <v>6.0910176763976618E-14</v>
      </c>
      <c r="E170" s="20">
        <v>6.5015422803344607E-14</v>
      </c>
      <c r="F170" s="20">
        <v>6.4897949014868403E-14</v>
      </c>
      <c r="G170" s="20">
        <v>6.4896543477493054E-14</v>
      </c>
      <c r="H170" s="20">
        <v>6.5366071391050351E-14</v>
      </c>
      <c r="I170" s="20">
        <v>6.5881111905239928E-14</v>
      </c>
      <c r="J170" s="20">
        <v>6.6937400057500669E-14</v>
      </c>
      <c r="K170" s="20">
        <v>6.7696276418018005E-14</v>
      </c>
      <c r="L170" s="20">
        <v>6.8108854691746704E-14</v>
      </c>
      <c r="M170" s="20">
        <v>6.8560826773651253E-14</v>
      </c>
      <c r="N170" s="20">
        <v>6.8973838104634421E-14</v>
      </c>
      <c r="O170" s="20">
        <v>6.971853643486166E-14</v>
      </c>
      <c r="P170" s="20">
        <v>7.0642352617768355E-14</v>
      </c>
      <c r="Q170" s="20">
        <v>7.0579917523289061E-14</v>
      </c>
      <c r="R170" s="20">
        <v>7.0579917523289061E-14</v>
      </c>
      <c r="S170" s="20">
        <v>7.0579917523289061E-14</v>
      </c>
      <c r="T170" s="20">
        <v>7.0579917523289061E-14</v>
      </c>
      <c r="U170" s="20">
        <v>7.0579917523289061E-14</v>
      </c>
      <c r="V170" s="20">
        <v>7.0579917523289061E-14</v>
      </c>
      <c r="W170" s="20">
        <v>7.0579917523289061E-14</v>
      </c>
      <c r="X170" s="20">
        <v>7.0579917523289061E-14</v>
      </c>
      <c r="Y170" s="20">
        <v>7.0579917523289061E-14</v>
      </c>
      <c r="Z170" s="20">
        <v>7.0579917523289061E-14</v>
      </c>
      <c r="AA170" s="20">
        <v>7.0579917523289061E-14</v>
      </c>
      <c r="AB170" s="20">
        <v>7.0579917523289061E-14</v>
      </c>
      <c r="AC170" s="20">
        <v>7.0579917523289061E-14</v>
      </c>
      <c r="AD170" s="20">
        <v>7.0579917523289061E-14</v>
      </c>
      <c r="AE170" s="20">
        <v>7.0579917523289061E-14</v>
      </c>
      <c r="AF170" s="20">
        <v>7.0579917523289061E-14</v>
      </c>
      <c r="AG170" s="20"/>
      <c r="AH170" s="22">
        <v>9.9920072216264108E-16</v>
      </c>
      <c r="AI170" s="20">
        <f ca="1"/>
        <v>4391.6218357162816</v>
      </c>
      <c r="AJ170" s="20" cm="1">
        <f t="array" ref="AJ170:BM170">$AH170*Total_Maximum_Demand__MVA____Option_3_Summer_POE10</f>
        <v>5.1114464946759052E-14</v>
      </c>
      <c r="AK170" s="20">
        <v>6.6215661289976749E-14</v>
      </c>
      <c r="AL170" s="20">
        <v>7.016995946671593E-14</v>
      </c>
      <c r="AM170" s="20">
        <v>6.9934786151054022E-14</v>
      </c>
      <c r="AN170" s="20">
        <v>6.995452922441296E-14</v>
      </c>
      <c r="AO170" s="20">
        <v>7.0361636238510137E-14</v>
      </c>
      <c r="AP170" s="20">
        <v>7.143339785408475E-14</v>
      </c>
      <c r="AQ170" s="20">
        <v>7.2152000404376758E-14</v>
      </c>
      <c r="AR170" s="20">
        <v>7.2854880784661785E-14</v>
      </c>
      <c r="AS170" s="20">
        <v>7.3676687883893304E-14</v>
      </c>
      <c r="AT170" s="20">
        <v>7.4438961067780823E-14</v>
      </c>
      <c r="AU170" s="20">
        <v>7.5178414766978721E-14</v>
      </c>
      <c r="AV170" s="20">
        <v>7.5264080643632405E-14</v>
      </c>
      <c r="AW170" s="20">
        <v>7.6126898090533681E-14</v>
      </c>
      <c r="AX170" s="20">
        <v>7.547528154621833E-14</v>
      </c>
      <c r="AY170" s="20">
        <v>7.547528154621833E-14</v>
      </c>
      <c r="AZ170" s="20">
        <v>7.547528154621833E-14</v>
      </c>
      <c r="BA170" s="20">
        <v>7.547528154621833E-14</v>
      </c>
      <c r="BB170" s="20">
        <v>7.547528154621833E-14</v>
      </c>
      <c r="BC170" s="20">
        <v>7.547528154621833E-14</v>
      </c>
      <c r="BD170" s="20">
        <v>7.547528154621833E-14</v>
      </c>
      <c r="BE170" s="20">
        <v>7.547528154621833E-14</v>
      </c>
      <c r="BF170" s="20">
        <v>7.547528154621833E-14</v>
      </c>
      <c r="BG170" s="20">
        <v>7.547528154621833E-14</v>
      </c>
      <c r="BH170" s="20">
        <v>7.547528154621833E-14</v>
      </c>
      <c r="BI170" s="20">
        <v>7.547528154621833E-14</v>
      </c>
      <c r="BJ170" s="20">
        <v>7.547528154621833E-14</v>
      </c>
      <c r="BK170" s="20">
        <v>7.547528154621833E-14</v>
      </c>
      <c r="BL170" s="20">
        <v>7.547528154621833E-14</v>
      </c>
      <c r="BM170" s="20">
        <v>7.547528154621833E-14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40.358000048329181</v>
      </c>
      <c r="D175" s="20">
        <v>56.023851376391043</v>
      </c>
      <c r="E175" s="20">
        <v>60.096420727224967</v>
      </c>
      <c r="F175" s="20">
        <v>56.79062425359129</v>
      </c>
      <c r="G175" s="20">
        <v>57.332054750547123</v>
      </c>
      <c r="H175" s="20">
        <v>58.264280899926007</v>
      </c>
      <c r="I175" s="20">
        <v>60.385183215098948</v>
      </c>
      <c r="J175" s="20">
        <v>61.80488638422564</v>
      </c>
      <c r="K175" s="20">
        <v>63.603406580572667</v>
      </c>
      <c r="L175" s="20">
        <v>64.536944619722561</v>
      </c>
      <c r="M175" s="20">
        <v>65.358230439498485</v>
      </c>
      <c r="N175" s="20">
        <v>63.844988356574859</v>
      </c>
      <c r="O175" s="20">
        <v>65.618459746612885</v>
      </c>
      <c r="P175" s="20">
        <v>68.406562464468465</v>
      </c>
      <c r="Q175" s="20">
        <v>66.290779415462211</v>
      </c>
      <c r="R175" s="20">
        <v>66.290779415462211</v>
      </c>
      <c r="S175" s="20">
        <v>66.290779415462211</v>
      </c>
      <c r="T175" s="20">
        <v>66.290779415462211</v>
      </c>
      <c r="U175" s="20">
        <v>66.290779415462211</v>
      </c>
      <c r="V175" s="20">
        <v>66.290779415462211</v>
      </c>
      <c r="W175" s="20">
        <v>66.290779415462211</v>
      </c>
      <c r="X175" s="20">
        <v>66.290779415462211</v>
      </c>
      <c r="Y175" s="20">
        <v>66.290779415462211</v>
      </c>
      <c r="Z175" s="20">
        <v>66.290779415462211</v>
      </c>
      <c r="AA175" s="20">
        <v>66.290779415462211</v>
      </c>
      <c r="AB175" s="20">
        <v>66.290779415462211</v>
      </c>
      <c r="AC175" s="20">
        <v>66.290779415462211</v>
      </c>
      <c r="AD175" s="20">
        <v>66.290779415462211</v>
      </c>
      <c r="AE175" s="20">
        <v>66.290779415462211</v>
      </c>
      <c r="AF175" s="20">
        <v>66.290779415462211</v>
      </c>
      <c r="AH175" s="22" cm="1">
        <f t="array" ref="AH175:AH198">Percent_MD</f>
        <v>1</v>
      </c>
      <c r="AI175" s="20" cm="1">
        <f t="array" aca="1" ref="AI175:AI198" ca="1">Winter___MD___Hours</f>
        <v>0</v>
      </c>
      <c r="AJ175" s="20" cm="1">
        <f t="array" ref="AJ175:BM175">$AH175*Total_Maximum_Demand__MVA____Option_4_Winter_POE10</f>
        <v>43.208000137299429</v>
      </c>
      <c r="AK175" s="20">
        <v>58.676273051919495</v>
      </c>
      <c r="AL175" s="20">
        <v>62.907807726333047</v>
      </c>
      <c r="AM175" s="20">
        <v>59.562544025591215</v>
      </c>
      <c r="AN175" s="20">
        <v>59.97827016973995</v>
      </c>
      <c r="AO175" s="20">
        <v>60.890283208132914</v>
      </c>
      <c r="AP175" s="20">
        <v>63.044332457236649</v>
      </c>
      <c r="AQ175" s="20">
        <v>64.220391841509922</v>
      </c>
      <c r="AR175" s="20">
        <v>66.460766743744614</v>
      </c>
      <c r="AS175" s="20">
        <v>73.27088488661596</v>
      </c>
      <c r="AT175" s="20">
        <v>67.656636119765352</v>
      </c>
      <c r="AU175" s="20">
        <v>66.558483130880745</v>
      </c>
      <c r="AV175" s="20">
        <v>68.040847371048898</v>
      </c>
      <c r="AW175" s="20">
        <v>71.282738840852318</v>
      </c>
      <c r="AX175" s="20">
        <v>69.088347586967487</v>
      </c>
      <c r="AY175" s="20">
        <v>69.088347586967487</v>
      </c>
      <c r="AZ175" s="20">
        <v>69.088347586967487</v>
      </c>
      <c r="BA175" s="20">
        <v>69.088347586967487</v>
      </c>
      <c r="BB175" s="20">
        <v>69.088347586967487</v>
      </c>
      <c r="BC175" s="20">
        <v>69.088347586967487</v>
      </c>
      <c r="BD175" s="20">
        <v>69.088347586967487</v>
      </c>
      <c r="BE175" s="20">
        <v>69.088347586967487</v>
      </c>
      <c r="BF175" s="20">
        <v>69.088347586967487</v>
      </c>
      <c r="BG175" s="20">
        <v>69.088347586967487</v>
      </c>
      <c r="BH175" s="20">
        <v>69.088347586967487</v>
      </c>
      <c r="BI175" s="20">
        <v>69.088347586967487</v>
      </c>
      <c r="BJ175" s="20">
        <v>69.088347586967487</v>
      </c>
      <c r="BK175" s="20">
        <v>69.088347586967487</v>
      </c>
      <c r="BL175" s="20">
        <v>69.088347586967487</v>
      </c>
      <c r="BM175" s="20">
        <v>69.088347586967487</v>
      </c>
    </row>
    <row r="176" spans="1:65">
      <c r="A176" s="22">
        <v>0.99</v>
      </c>
      <c r="B176" s="20">
        <f ca="1"/>
        <v>1.4859926918392203</v>
      </c>
      <c r="C176" s="20" cm="1">
        <f t="array" ref="C176:AF176">$A176*Total_Maximum_Demand__MVA____Option_4_Winter_POE50</f>
        <v>39.954420047845886</v>
      </c>
      <c r="D176" s="20">
        <v>55.46361286262713</v>
      </c>
      <c r="E176" s="20">
        <v>59.495456519952718</v>
      </c>
      <c r="F176" s="20">
        <v>56.222718011055377</v>
      </c>
      <c r="G176" s="20">
        <v>56.758734203041648</v>
      </c>
      <c r="H176" s="20">
        <v>57.681638090926747</v>
      </c>
      <c r="I176" s="20">
        <v>59.781331382947961</v>
      </c>
      <c r="J176" s="20">
        <v>61.186837520383385</v>
      </c>
      <c r="K176" s="20">
        <v>62.967372514766943</v>
      </c>
      <c r="L176" s="20">
        <v>63.891575173525332</v>
      </c>
      <c r="M176" s="20">
        <v>64.704648135103497</v>
      </c>
      <c r="N176" s="20">
        <v>63.206538473009111</v>
      </c>
      <c r="O176" s="20">
        <v>64.962275149146762</v>
      </c>
      <c r="P176" s="20">
        <v>67.722496839823776</v>
      </c>
      <c r="Q176" s="20">
        <v>65.627871621307591</v>
      </c>
      <c r="R176" s="20">
        <v>65.627871621307591</v>
      </c>
      <c r="S176" s="20">
        <v>65.627871621307591</v>
      </c>
      <c r="T176" s="20">
        <v>65.627871621307591</v>
      </c>
      <c r="U176" s="20">
        <v>65.627871621307591</v>
      </c>
      <c r="V176" s="20">
        <v>65.627871621307591</v>
      </c>
      <c r="W176" s="20">
        <v>65.627871621307591</v>
      </c>
      <c r="X176" s="20">
        <v>65.627871621307591</v>
      </c>
      <c r="Y176" s="20">
        <v>65.627871621307591</v>
      </c>
      <c r="Z176" s="20">
        <v>65.627871621307591</v>
      </c>
      <c r="AA176" s="20">
        <v>65.627871621307591</v>
      </c>
      <c r="AB176" s="20">
        <v>65.627871621307591</v>
      </c>
      <c r="AC176" s="20">
        <v>65.627871621307591</v>
      </c>
      <c r="AD176" s="20">
        <v>65.627871621307591</v>
      </c>
      <c r="AE176" s="20">
        <v>65.627871621307591</v>
      </c>
      <c r="AF176" s="20">
        <v>65.627871621307591</v>
      </c>
      <c r="AH176" s="22">
        <v>0.99</v>
      </c>
      <c r="AI176" s="20">
        <f ca="1"/>
        <v>1.4859926918392203</v>
      </c>
      <c r="AJ176" s="20" cm="1">
        <f t="array" ref="AJ176:BM176">$AH176*Total_Maximum_Demand__MVA____Option_4_Winter_POE10</f>
        <v>42.775920135926434</v>
      </c>
      <c r="AK176" s="20">
        <v>58.089510321400297</v>
      </c>
      <c r="AL176" s="20">
        <v>62.278729649069717</v>
      </c>
      <c r="AM176" s="20">
        <v>58.9669185853353</v>
      </c>
      <c r="AN176" s="20">
        <v>59.37848746804255</v>
      </c>
      <c r="AO176" s="20">
        <v>60.281380376051587</v>
      </c>
      <c r="AP176" s="20">
        <v>62.413889132664281</v>
      </c>
      <c r="AQ176" s="20">
        <v>63.578187923094823</v>
      </c>
      <c r="AR176" s="20">
        <v>65.796159076307163</v>
      </c>
      <c r="AS176" s="20">
        <v>72.538176037749793</v>
      </c>
      <c r="AT176" s="20">
        <v>66.980069758567694</v>
      </c>
      <c r="AU176" s="20">
        <v>65.892898299571939</v>
      </c>
      <c r="AV176" s="20">
        <v>67.360438897338412</v>
      </c>
      <c r="AW176" s="20">
        <v>70.56991145244379</v>
      </c>
      <c r="AX176" s="20">
        <v>68.397464111097818</v>
      </c>
      <c r="AY176" s="20">
        <v>68.397464111097818</v>
      </c>
      <c r="AZ176" s="20">
        <v>68.397464111097818</v>
      </c>
      <c r="BA176" s="20">
        <v>68.397464111097818</v>
      </c>
      <c r="BB176" s="20">
        <v>68.397464111097818</v>
      </c>
      <c r="BC176" s="20">
        <v>68.397464111097818</v>
      </c>
      <c r="BD176" s="20">
        <v>68.397464111097818</v>
      </c>
      <c r="BE176" s="20">
        <v>68.397464111097818</v>
      </c>
      <c r="BF176" s="20">
        <v>68.397464111097818</v>
      </c>
      <c r="BG176" s="20">
        <v>68.397464111097818</v>
      </c>
      <c r="BH176" s="20">
        <v>68.397464111097818</v>
      </c>
      <c r="BI176" s="20">
        <v>68.397464111097818</v>
      </c>
      <c r="BJ176" s="20">
        <v>68.397464111097818</v>
      </c>
      <c r="BK176" s="20">
        <v>68.397464111097818</v>
      </c>
      <c r="BL176" s="20">
        <v>68.397464111097818</v>
      </c>
      <c r="BM176" s="20">
        <v>68.397464111097818</v>
      </c>
    </row>
    <row r="177" spans="1:65">
      <c r="A177" s="22">
        <v>0.98</v>
      </c>
      <c r="B177" s="20">
        <f ca="1"/>
        <v>3.2691839220462842</v>
      </c>
      <c r="C177" s="20" cm="1">
        <f t="array" ref="C177:AF177">$A177*Total_Maximum_Demand__MVA____Option_4_Winter_POE50</f>
        <v>39.550840047362598</v>
      </c>
      <c r="D177" s="20">
        <v>54.903374348863224</v>
      </c>
      <c r="E177" s="20">
        <v>58.89449231268047</v>
      </c>
      <c r="F177" s="20">
        <v>55.654811768519465</v>
      </c>
      <c r="G177" s="20">
        <v>56.18541365553618</v>
      </c>
      <c r="H177" s="20">
        <v>57.098995281927486</v>
      </c>
      <c r="I177" s="20">
        <v>59.177479550796967</v>
      </c>
      <c r="J177" s="20">
        <v>60.568788656541123</v>
      </c>
      <c r="K177" s="20">
        <v>62.331338448961212</v>
      </c>
      <c r="L177" s="20">
        <v>63.24620572732811</v>
      </c>
      <c r="M177" s="20">
        <v>64.051065830708509</v>
      </c>
      <c r="N177" s="20">
        <v>62.568088589443363</v>
      </c>
      <c r="O177" s="20">
        <v>64.306090551680626</v>
      </c>
      <c r="P177" s="20">
        <v>67.038431215179088</v>
      </c>
      <c r="Q177" s="20">
        <v>64.964963827152971</v>
      </c>
      <c r="R177" s="20">
        <v>64.964963827152971</v>
      </c>
      <c r="S177" s="20">
        <v>64.964963827152971</v>
      </c>
      <c r="T177" s="20">
        <v>64.964963827152971</v>
      </c>
      <c r="U177" s="20">
        <v>64.964963827152971</v>
      </c>
      <c r="V177" s="20">
        <v>64.964963827152971</v>
      </c>
      <c r="W177" s="20">
        <v>64.964963827152971</v>
      </c>
      <c r="X177" s="20">
        <v>64.964963827152971</v>
      </c>
      <c r="Y177" s="20">
        <v>64.964963827152971</v>
      </c>
      <c r="Z177" s="20">
        <v>64.964963827152971</v>
      </c>
      <c r="AA177" s="20">
        <v>64.964963827152971</v>
      </c>
      <c r="AB177" s="20">
        <v>64.964963827152971</v>
      </c>
      <c r="AC177" s="20">
        <v>64.964963827152971</v>
      </c>
      <c r="AD177" s="20">
        <v>64.964963827152971</v>
      </c>
      <c r="AE177" s="20">
        <v>64.964963827152971</v>
      </c>
      <c r="AF177" s="20">
        <v>64.964963827152971</v>
      </c>
      <c r="AH177" s="22">
        <v>0.98</v>
      </c>
      <c r="AI177" s="20">
        <f ca="1"/>
        <v>3.2691839220462842</v>
      </c>
      <c r="AJ177" s="20" cm="1">
        <f t="array" ref="AJ177:BM177">$AH177*Total_Maximum_Demand__MVA____Option_4_Winter_POE10</f>
        <v>42.343840134553439</v>
      </c>
      <c r="AK177" s="20">
        <v>57.502747590881107</v>
      </c>
      <c r="AL177" s="20">
        <v>61.649651571806388</v>
      </c>
      <c r="AM177" s="20">
        <v>58.371293145079392</v>
      </c>
      <c r="AN177" s="20">
        <v>58.77870476634515</v>
      </c>
      <c r="AO177" s="20">
        <v>59.672477543970253</v>
      </c>
      <c r="AP177" s="20">
        <v>61.783445808091912</v>
      </c>
      <c r="AQ177" s="20">
        <v>62.935984004679725</v>
      </c>
      <c r="AR177" s="20">
        <v>65.131551408869726</v>
      </c>
      <c r="AS177" s="20">
        <v>71.80546718888364</v>
      </c>
      <c r="AT177" s="20">
        <v>66.303503397370051</v>
      </c>
      <c r="AU177" s="20">
        <v>65.227313468263134</v>
      </c>
      <c r="AV177" s="20">
        <v>66.680030423627912</v>
      </c>
      <c r="AW177" s="20">
        <v>69.857084064035277</v>
      </c>
      <c r="AX177" s="20">
        <v>67.706580635228136</v>
      </c>
      <c r="AY177" s="20">
        <v>67.706580635228136</v>
      </c>
      <c r="AZ177" s="20">
        <v>67.706580635228136</v>
      </c>
      <c r="BA177" s="20">
        <v>67.706580635228136</v>
      </c>
      <c r="BB177" s="20">
        <v>67.706580635228136</v>
      </c>
      <c r="BC177" s="20">
        <v>67.706580635228136</v>
      </c>
      <c r="BD177" s="20">
        <v>67.706580635228136</v>
      </c>
      <c r="BE177" s="20">
        <v>67.706580635228136</v>
      </c>
      <c r="BF177" s="20">
        <v>67.706580635228136</v>
      </c>
      <c r="BG177" s="20">
        <v>67.706580635228136</v>
      </c>
      <c r="BH177" s="20">
        <v>67.706580635228136</v>
      </c>
      <c r="BI177" s="20">
        <v>67.706580635228136</v>
      </c>
      <c r="BJ177" s="20">
        <v>67.706580635228136</v>
      </c>
      <c r="BK177" s="20">
        <v>67.706580635228136</v>
      </c>
      <c r="BL177" s="20">
        <v>67.706580635228136</v>
      </c>
      <c r="BM177" s="20">
        <v>67.706580635228136</v>
      </c>
    </row>
    <row r="178" spans="1:65">
      <c r="A178" s="22">
        <v>0.97</v>
      </c>
      <c r="B178" s="20">
        <f ca="1"/>
        <v>6.8355663824604127</v>
      </c>
      <c r="C178" s="20" cm="1">
        <f t="array" ref="C178:AF178">$A178*Total_Maximum_Demand__MVA____Option_4_Winter_POE50</f>
        <v>39.147260046879303</v>
      </c>
      <c r="D178" s="20">
        <v>54.343135835099311</v>
      </c>
      <c r="E178" s="20">
        <v>58.293528105408214</v>
      </c>
      <c r="F178" s="20">
        <v>55.086905525983546</v>
      </c>
      <c r="G178" s="20">
        <v>55.612093108030706</v>
      </c>
      <c r="H178" s="20">
        <v>56.516352472928226</v>
      </c>
      <c r="I178" s="20">
        <v>58.57362771864598</v>
      </c>
      <c r="J178" s="20">
        <v>59.950739792698869</v>
      </c>
      <c r="K178" s="20">
        <v>61.695304383155488</v>
      </c>
      <c r="L178" s="20">
        <v>62.600836281130881</v>
      </c>
      <c r="M178" s="20">
        <v>63.397483526313529</v>
      </c>
      <c r="N178" s="20">
        <v>61.929638705877615</v>
      </c>
      <c r="O178" s="20">
        <v>63.649905954214496</v>
      </c>
      <c r="P178" s="20">
        <v>66.354365590534414</v>
      </c>
      <c r="Q178" s="20">
        <v>64.302056032998337</v>
      </c>
      <c r="R178" s="20">
        <v>64.302056032998337</v>
      </c>
      <c r="S178" s="20">
        <v>64.302056032998337</v>
      </c>
      <c r="T178" s="20">
        <v>64.302056032998337</v>
      </c>
      <c r="U178" s="20">
        <v>64.302056032998337</v>
      </c>
      <c r="V178" s="20">
        <v>64.302056032998337</v>
      </c>
      <c r="W178" s="20">
        <v>64.302056032998337</v>
      </c>
      <c r="X178" s="20">
        <v>64.302056032998337</v>
      </c>
      <c r="Y178" s="20">
        <v>64.302056032998337</v>
      </c>
      <c r="Z178" s="20">
        <v>64.302056032998337</v>
      </c>
      <c r="AA178" s="20">
        <v>64.302056032998337</v>
      </c>
      <c r="AB178" s="20">
        <v>64.302056032998337</v>
      </c>
      <c r="AC178" s="20">
        <v>64.302056032998337</v>
      </c>
      <c r="AD178" s="20">
        <v>64.302056032998337</v>
      </c>
      <c r="AE178" s="20">
        <v>64.302056032998337</v>
      </c>
      <c r="AF178" s="20">
        <v>64.302056032998337</v>
      </c>
      <c r="AH178" s="22">
        <v>0.97</v>
      </c>
      <c r="AI178" s="20">
        <f ca="1"/>
        <v>6.8355663824604127</v>
      </c>
      <c r="AJ178" s="20" cm="1">
        <f t="array" ref="AJ178:BM178">$AH178*Total_Maximum_Demand__MVA____Option_4_Winter_POE10</f>
        <v>41.911760133180444</v>
      </c>
      <c r="AK178" s="20">
        <v>56.91598486036191</v>
      </c>
      <c r="AL178" s="20">
        <v>61.020573494543051</v>
      </c>
      <c r="AM178" s="20">
        <v>57.775667704823476</v>
      </c>
      <c r="AN178" s="20">
        <v>58.17892206464775</v>
      </c>
      <c r="AO178" s="20">
        <v>59.063574711888926</v>
      </c>
      <c r="AP178" s="20">
        <v>61.15300248351955</v>
      </c>
      <c r="AQ178" s="20">
        <v>62.293780086264626</v>
      </c>
      <c r="AR178" s="20">
        <v>64.466943741432274</v>
      </c>
      <c r="AS178" s="20">
        <v>71.072758340017472</v>
      </c>
      <c r="AT178" s="20">
        <v>65.626937036172393</v>
      </c>
      <c r="AU178" s="20">
        <v>64.561728636954328</v>
      </c>
      <c r="AV178" s="20">
        <v>65.999621949917426</v>
      </c>
      <c r="AW178" s="20">
        <v>69.14425667562675</v>
      </c>
      <c r="AX178" s="20">
        <v>67.015697159358467</v>
      </c>
      <c r="AY178" s="20">
        <v>67.015697159358467</v>
      </c>
      <c r="AZ178" s="20">
        <v>67.015697159358467</v>
      </c>
      <c r="BA178" s="20">
        <v>67.015697159358467</v>
      </c>
      <c r="BB178" s="20">
        <v>67.015697159358467</v>
      </c>
      <c r="BC178" s="20">
        <v>67.015697159358467</v>
      </c>
      <c r="BD178" s="20">
        <v>67.015697159358467</v>
      </c>
      <c r="BE178" s="20">
        <v>67.015697159358467</v>
      </c>
      <c r="BF178" s="20">
        <v>67.015697159358467</v>
      </c>
      <c r="BG178" s="20">
        <v>67.015697159358467</v>
      </c>
      <c r="BH178" s="20">
        <v>67.015697159358467</v>
      </c>
      <c r="BI178" s="20">
        <v>67.015697159358467</v>
      </c>
      <c r="BJ178" s="20">
        <v>67.015697159358467</v>
      </c>
      <c r="BK178" s="20">
        <v>67.015697159358467</v>
      </c>
      <c r="BL178" s="20">
        <v>67.015697159358467</v>
      </c>
      <c r="BM178" s="20">
        <v>67.015697159358467</v>
      </c>
    </row>
    <row r="179" spans="1:65">
      <c r="A179" s="22">
        <v>0.95</v>
      </c>
      <c r="B179" s="20">
        <f ca="1"/>
        <v>17.534713763702822</v>
      </c>
      <c r="C179" s="20" cm="1">
        <f t="array" ref="C179:AF179">$A179*Total_Maximum_Demand__MVA____Option_4_Winter_POE50</f>
        <v>38.34010004591272</v>
      </c>
      <c r="D179" s="20">
        <v>53.222658807571491</v>
      </c>
      <c r="E179" s="20">
        <v>57.091599690863717</v>
      </c>
      <c r="F179" s="20">
        <v>53.951093040911722</v>
      </c>
      <c r="G179" s="20">
        <v>54.465452013019764</v>
      </c>
      <c r="H179" s="20">
        <v>55.351066854929705</v>
      </c>
      <c r="I179" s="20">
        <v>57.365924054343999</v>
      </c>
      <c r="J179" s="20">
        <v>58.714642065014353</v>
      </c>
      <c r="K179" s="20">
        <v>60.423236251544033</v>
      </c>
      <c r="L179" s="20">
        <v>61.31009738873643</v>
      </c>
      <c r="M179" s="20">
        <v>62.090318917523554</v>
      </c>
      <c r="N179" s="20">
        <v>60.652738938746111</v>
      </c>
      <c r="O179" s="20">
        <v>62.337536759282237</v>
      </c>
      <c r="P179" s="20">
        <v>64.986234341245037</v>
      </c>
      <c r="Q179" s="20">
        <v>62.976240444689097</v>
      </c>
      <c r="R179" s="20">
        <v>62.976240444689097</v>
      </c>
      <c r="S179" s="20">
        <v>62.976240444689097</v>
      </c>
      <c r="T179" s="20">
        <v>62.976240444689097</v>
      </c>
      <c r="U179" s="20">
        <v>62.976240444689097</v>
      </c>
      <c r="V179" s="20">
        <v>62.976240444689097</v>
      </c>
      <c r="W179" s="20">
        <v>62.976240444689097</v>
      </c>
      <c r="X179" s="20">
        <v>62.976240444689097</v>
      </c>
      <c r="Y179" s="20">
        <v>62.976240444689097</v>
      </c>
      <c r="Z179" s="20">
        <v>62.976240444689097</v>
      </c>
      <c r="AA179" s="20">
        <v>62.976240444689097</v>
      </c>
      <c r="AB179" s="20">
        <v>62.976240444689097</v>
      </c>
      <c r="AC179" s="20">
        <v>62.976240444689097</v>
      </c>
      <c r="AD179" s="20">
        <v>62.976240444689097</v>
      </c>
      <c r="AE179" s="20">
        <v>62.976240444689097</v>
      </c>
      <c r="AF179" s="20">
        <v>62.976240444689097</v>
      </c>
      <c r="AH179" s="22">
        <v>0.95</v>
      </c>
      <c r="AI179" s="20">
        <f ca="1"/>
        <v>17.534713763702822</v>
      </c>
      <c r="AJ179" s="20" cm="1">
        <f t="array" ref="AJ179:BM179">$AH179*Total_Maximum_Demand__MVA____Option_4_Winter_POE10</f>
        <v>41.047600130434454</v>
      </c>
      <c r="AK179" s="20">
        <v>55.742459399323515</v>
      </c>
      <c r="AL179" s="20">
        <v>59.762417340016391</v>
      </c>
      <c r="AM179" s="20">
        <v>56.584416824311653</v>
      </c>
      <c r="AN179" s="20">
        <v>56.97935666125295</v>
      </c>
      <c r="AO179" s="20">
        <v>57.845769047726264</v>
      </c>
      <c r="AP179" s="20">
        <v>59.892115834374813</v>
      </c>
      <c r="AQ179" s="20">
        <v>61.009372249434421</v>
      </c>
      <c r="AR179" s="20">
        <v>63.137728406557379</v>
      </c>
      <c r="AS179" s="20">
        <v>69.607340642285152</v>
      </c>
      <c r="AT179" s="20">
        <v>64.273804313777077</v>
      </c>
      <c r="AU179" s="20">
        <v>63.230558974336702</v>
      </c>
      <c r="AV179" s="20">
        <v>64.638805002496454</v>
      </c>
      <c r="AW179" s="20">
        <v>67.718601898809695</v>
      </c>
      <c r="AX179" s="20">
        <v>65.633930207619116</v>
      </c>
      <c r="AY179" s="20">
        <v>65.633930207619116</v>
      </c>
      <c r="AZ179" s="20">
        <v>65.633930207619116</v>
      </c>
      <c r="BA179" s="20">
        <v>65.633930207619116</v>
      </c>
      <c r="BB179" s="20">
        <v>65.633930207619116</v>
      </c>
      <c r="BC179" s="20">
        <v>65.633930207619116</v>
      </c>
      <c r="BD179" s="20">
        <v>65.633930207619116</v>
      </c>
      <c r="BE179" s="20">
        <v>65.633930207619116</v>
      </c>
      <c r="BF179" s="20">
        <v>65.633930207619116</v>
      </c>
      <c r="BG179" s="20">
        <v>65.633930207619116</v>
      </c>
      <c r="BH179" s="20">
        <v>65.633930207619116</v>
      </c>
      <c r="BI179" s="20">
        <v>65.633930207619116</v>
      </c>
      <c r="BJ179" s="20">
        <v>65.633930207619116</v>
      </c>
      <c r="BK179" s="20">
        <v>65.633930207619116</v>
      </c>
      <c r="BL179" s="20">
        <v>65.633930207619116</v>
      </c>
      <c r="BM179" s="20">
        <v>65.633930207619116</v>
      </c>
    </row>
    <row r="180" spans="1:65">
      <c r="A180" s="22">
        <v>0.9</v>
      </c>
      <c r="B180" s="20">
        <f ca="1"/>
        <v>78.757612667478497</v>
      </c>
      <c r="C180" s="20" cm="1">
        <f t="array" ref="C180:AF180">$A180*Total_Maximum_Demand__MVA____Option_4_Winter_POE50</f>
        <v>36.322200043496267</v>
      </c>
      <c r="D180" s="20">
        <v>50.42146623875194</v>
      </c>
      <c r="E180" s="20">
        <v>54.086778654502474</v>
      </c>
      <c r="F180" s="20">
        <v>51.111561828232162</v>
      </c>
      <c r="G180" s="20">
        <v>51.598849275492412</v>
      </c>
      <c r="H180" s="20">
        <v>52.43785280993341</v>
      </c>
      <c r="I180" s="20">
        <v>54.346664893589057</v>
      </c>
      <c r="J180" s="20">
        <v>55.62439774580308</v>
      </c>
      <c r="K180" s="20">
        <v>57.243065922515399</v>
      </c>
      <c r="L180" s="20">
        <v>58.083250157750307</v>
      </c>
      <c r="M180" s="20">
        <v>58.822407395548638</v>
      </c>
      <c r="N180" s="20">
        <v>57.460489520917378</v>
      </c>
      <c r="O180" s="20">
        <v>59.056613771951596</v>
      </c>
      <c r="P180" s="20">
        <v>61.565906218021617</v>
      </c>
      <c r="Q180" s="20">
        <v>59.66170147391599</v>
      </c>
      <c r="R180" s="20">
        <v>59.66170147391599</v>
      </c>
      <c r="S180" s="20">
        <v>59.66170147391599</v>
      </c>
      <c r="T180" s="20">
        <v>59.66170147391599</v>
      </c>
      <c r="U180" s="20">
        <v>59.66170147391599</v>
      </c>
      <c r="V180" s="20">
        <v>59.66170147391599</v>
      </c>
      <c r="W180" s="20">
        <v>59.66170147391599</v>
      </c>
      <c r="X180" s="20">
        <v>59.66170147391599</v>
      </c>
      <c r="Y180" s="20">
        <v>59.66170147391599</v>
      </c>
      <c r="Z180" s="20">
        <v>59.66170147391599</v>
      </c>
      <c r="AA180" s="20">
        <v>59.66170147391599</v>
      </c>
      <c r="AB180" s="20">
        <v>59.66170147391599</v>
      </c>
      <c r="AC180" s="20">
        <v>59.66170147391599</v>
      </c>
      <c r="AD180" s="20">
        <v>59.66170147391599</v>
      </c>
      <c r="AE180" s="20">
        <v>59.66170147391599</v>
      </c>
      <c r="AF180" s="20">
        <v>59.66170147391599</v>
      </c>
      <c r="AH180" s="22">
        <v>0.9</v>
      </c>
      <c r="AI180" s="20">
        <f ca="1"/>
        <v>78.757612667478497</v>
      </c>
      <c r="AJ180" s="20" cm="1">
        <f t="array" ref="AJ180:BM180">$AH180*Total_Maximum_Demand__MVA____Option_4_Winter_POE10</f>
        <v>38.887200123569485</v>
      </c>
      <c r="AK180" s="20">
        <v>52.808645746727549</v>
      </c>
      <c r="AL180" s="20">
        <v>56.617026953699742</v>
      </c>
      <c r="AM180" s="20">
        <v>53.606289623032097</v>
      </c>
      <c r="AN180" s="20">
        <v>53.980443152765957</v>
      </c>
      <c r="AO180" s="20">
        <v>54.801254887319622</v>
      </c>
      <c r="AP180" s="20">
        <v>56.739899211512984</v>
      </c>
      <c r="AQ180" s="20">
        <v>57.798352657358933</v>
      </c>
      <c r="AR180" s="20">
        <v>59.814690069370151</v>
      </c>
      <c r="AS180" s="20">
        <v>65.943796397954372</v>
      </c>
      <c r="AT180" s="20">
        <v>60.890972507788817</v>
      </c>
      <c r="AU180" s="20">
        <v>59.902634817792674</v>
      </c>
      <c r="AV180" s="20">
        <v>61.236762633944011</v>
      </c>
      <c r="AW180" s="20">
        <v>64.154464956767086</v>
      </c>
      <c r="AX180" s="20">
        <v>62.179512828270738</v>
      </c>
      <c r="AY180" s="20">
        <v>62.179512828270738</v>
      </c>
      <c r="AZ180" s="20">
        <v>62.179512828270738</v>
      </c>
      <c r="BA180" s="20">
        <v>62.179512828270738</v>
      </c>
      <c r="BB180" s="20">
        <v>62.179512828270738</v>
      </c>
      <c r="BC180" s="20">
        <v>62.179512828270738</v>
      </c>
      <c r="BD180" s="20">
        <v>62.179512828270738</v>
      </c>
      <c r="BE180" s="20">
        <v>62.179512828270738</v>
      </c>
      <c r="BF180" s="20">
        <v>62.179512828270738</v>
      </c>
      <c r="BG180" s="20">
        <v>62.179512828270738</v>
      </c>
      <c r="BH180" s="20">
        <v>62.179512828270738</v>
      </c>
      <c r="BI180" s="20">
        <v>62.179512828270738</v>
      </c>
      <c r="BJ180" s="20">
        <v>62.179512828270738</v>
      </c>
      <c r="BK180" s="20">
        <v>62.179512828270738</v>
      </c>
      <c r="BL180" s="20">
        <v>62.179512828270738</v>
      </c>
      <c r="BM180" s="20">
        <v>62.179512828270738</v>
      </c>
    </row>
    <row r="181" spans="1:65">
      <c r="A181" s="22">
        <v>0.85</v>
      </c>
      <c r="B181" s="20">
        <f ca="1"/>
        <v>236.86723507917608</v>
      </c>
      <c r="C181" s="20" cm="1">
        <f t="array" ref="C181:AF181">$A181*Total_Maximum_Demand__MVA____Option_4_Winter_POE50</f>
        <v>34.304300041079806</v>
      </c>
      <c r="D181" s="20">
        <v>47.620273669932388</v>
      </c>
      <c r="E181" s="20">
        <v>51.081957618141217</v>
      </c>
      <c r="F181" s="20">
        <v>48.272030615552595</v>
      </c>
      <c r="G181" s="20">
        <v>48.732246537965054</v>
      </c>
      <c r="H181" s="20">
        <v>49.524638764937102</v>
      </c>
      <c r="I181" s="20">
        <v>51.327405732834102</v>
      </c>
      <c r="J181" s="20">
        <v>52.534153426591793</v>
      </c>
      <c r="K181" s="20">
        <v>54.062895593486765</v>
      </c>
      <c r="L181" s="20">
        <v>54.856402926764176</v>
      </c>
      <c r="M181" s="20">
        <v>55.554495873573707</v>
      </c>
      <c r="N181" s="20">
        <v>54.26824010308863</v>
      </c>
      <c r="O181" s="20">
        <v>55.775690784620949</v>
      </c>
      <c r="P181" s="20">
        <v>58.145578094798196</v>
      </c>
      <c r="Q181" s="20">
        <v>56.347162503142876</v>
      </c>
      <c r="R181" s="20">
        <v>56.347162503142876</v>
      </c>
      <c r="S181" s="20">
        <v>56.347162503142876</v>
      </c>
      <c r="T181" s="20">
        <v>56.347162503142876</v>
      </c>
      <c r="U181" s="20">
        <v>56.347162503142876</v>
      </c>
      <c r="V181" s="20">
        <v>56.347162503142876</v>
      </c>
      <c r="W181" s="20">
        <v>56.347162503142876</v>
      </c>
      <c r="X181" s="20">
        <v>56.347162503142876</v>
      </c>
      <c r="Y181" s="20">
        <v>56.347162503142876</v>
      </c>
      <c r="Z181" s="20">
        <v>56.347162503142876</v>
      </c>
      <c r="AA181" s="20">
        <v>56.347162503142876</v>
      </c>
      <c r="AB181" s="20">
        <v>56.347162503142876</v>
      </c>
      <c r="AC181" s="20">
        <v>56.347162503142876</v>
      </c>
      <c r="AD181" s="20">
        <v>56.347162503142876</v>
      </c>
      <c r="AE181" s="20">
        <v>56.347162503142876</v>
      </c>
      <c r="AF181" s="20">
        <v>56.347162503142876</v>
      </c>
      <c r="AH181" s="22">
        <v>0.85</v>
      </c>
      <c r="AI181" s="20">
        <f ca="1"/>
        <v>236.86723507917608</v>
      </c>
      <c r="AJ181" s="20" cm="1">
        <f t="array" ref="AJ181:BM181">$AH181*Total_Maximum_Demand__MVA____Option_4_Winter_POE10</f>
        <v>36.726800116704517</v>
      </c>
      <c r="AK181" s="20">
        <v>49.87483209413157</v>
      </c>
      <c r="AL181" s="20">
        <v>53.471636567383086</v>
      </c>
      <c r="AM181" s="20">
        <v>50.628162421752535</v>
      </c>
      <c r="AN181" s="20">
        <v>50.981529644278957</v>
      </c>
      <c r="AO181" s="20">
        <v>51.756740726912973</v>
      </c>
      <c r="AP181" s="20">
        <v>53.587682588651148</v>
      </c>
      <c r="AQ181" s="20">
        <v>54.587333065283431</v>
      </c>
      <c r="AR181" s="20">
        <v>56.491651732182923</v>
      </c>
      <c r="AS181" s="20">
        <v>62.280252153623564</v>
      </c>
      <c r="AT181" s="20">
        <v>57.508140701800549</v>
      </c>
      <c r="AU181" s="20">
        <v>56.574710661248631</v>
      </c>
      <c r="AV181" s="20">
        <v>57.83472026539156</v>
      </c>
      <c r="AW181" s="20">
        <v>60.59032801472447</v>
      </c>
      <c r="AX181" s="20">
        <v>58.72509544892236</v>
      </c>
      <c r="AY181" s="20">
        <v>58.72509544892236</v>
      </c>
      <c r="AZ181" s="20">
        <v>58.72509544892236</v>
      </c>
      <c r="BA181" s="20">
        <v>58.72509544892236</v>
      </c>
      <c r="BB181" s="20">
        <v>58.72509544892236</v>
      </c>
      <c r="BC181" s="20">
        <v>58.72509544892236</v>
      </c>
      <c r="BD181" s="20">
        <v>58.72509544892236</v>
      </c>
      <c r="BE181" s="20">
        <v>58.72509544892236</v>
      </c>
      <c r="BF181" s="20">
        <v>58.72509544892236</v>
      </c>
      <c r="BG181" s="20">
        <v>58.72509544892236</v>
      </c>
      <c r="BH181" s="20">
        <v>58.72509544892236</v>
      </c>
      <c r="BI181" s="20">
        <v>58.72509544892236</v>
      </c>
      <c r="BJ181" s="20">
        <v>58.72509544892236</v>
      </c>
      <c r="BK181" s="20">
        <v>58.72509544892236</v>
      </c>
      <c r="BL181" s="20">
        <v>58.72509544892236</v>
      </c>
      <c r="BM181" s="20">
        <v>58.72509544892236</v>
      </c>
    </row>
    <row r="182" spans="1:65">
      <c r="A182" s="22">
        <v>0.8</v>
      </c>
      <c r="B182" s="20">
        <f ca="1"/>
        <v>497.51035322778779</v>
      </c>
      <c r="C182" s="20" cm="1">
        <f t="array" ref="C182:AF182">$A182*Total_Maximum_Demand__MVA____Option_4_Winter_POE50</f>
        <v>32.286400038663345</v>
      </c>
      <c r="D182" s="20">
        <v>44.819081101112836</v>
      </c>
      <c r="E182" s="20">
        <v>48.077136581779975</v>
      </c>
      <c r="F182" s="20">
        <v>45.432499402873034</v>
      </c>
      <c r="G182" s="20">
        <v>45.865643800437702</v>
      </c>
      <c r="H182" s="20">
        <v>46.611424719940807</v>
      </c>
      <c r="I182" s="20">
        <v>48.30814657207916</v>
      </c>
      <c r="J182" s="20">
        <v>49.443909107380513</v>
      </c>
      <c r="K182" s="20">
        <v>50.882725264458138</v>
      </c>
      <c r="L182" s="20">
        <v>51.629555695778052</v>
      </c>
      <c r="M182" s="20">
        <v>52.28658435159879</v>
      </c>
      <c r="N182" s="20">
        <v>51.075990685259889</v>
      </c>
      <c r="O182" s="20">
        <v>52.494767797290308</v>
      </c>
      <c r="P182" s="20">
        <v>54.725249971574776</v>
      </c>
      <c r="Q182" s="20">
        <v>53.032623532369769</v>
      </c>
      <c r="R182" s="20">
        <v>53.032623532369769</v>
      </c>
      <c r="S182" s="20">
        <v>53.032623532369769</v>
      </c>
      <c r="T182" s="20">
        <v>53.032623532369769</v>
      </c>
      <c r="U182" s="20">
        <v>53.032623532369769</v>
      </c>
      <c r="V182" s="20">
        <v>53.032623532369769</v>
      </c>
      <c r="W182" s="20">
        <v>53.032623532369769</v>
      </c>
      <c r="X182" s="20">
        <v>53.032623532369769</v>
      </c>
      <c r="Y182" s="20">
        <v>53.032623532369769</v>
      </c>
      <c r="Z182" s="20">
        <v>53.032623532369769</v>
      </c>
      <c r="AA182" s="20">
        <v>53.032623532369769</v>
      </c>
      <c r="AB182" s="20">
        <v>53.032623532369769</v>
      </c>
      <c r="AC182" s="20">
        <v>53.032623532369769</v>
      </c>
      <c r="AD182" s="20">
        <v>53.032623532369769</v>
      </c>
      <c r="AE182" s="20">
        <v>53.032623532369769</v>
      </c>
      <c r="AF182" s="20">
        <v>53.032623532369769</v>
      </c>
      <c r="AH182" s="22">
        <v>0.8</v>
      </c>
      <c r="AI182" s="20">
        <f ca="1"/>
        <v>497.51035322778779</v>
      </c>
      <c r="AJ182" s="20" cm="1">
        <f t="array" ref="AJ182:BM182">$AH182*Total_Maximum_Demand__MVA____Option_4_Winter_POE10</f>
        <v>34.566400109839542</v>
      </c>
      <c r="AK182" s="20">
        <v>46.941018441535597</v>
      </c>
      <c r="AL182" s="20">
        <v>50.326246181066438</v>
      </c>
      <c r="AM182" s="20">
        <v>47.650035220472972</v>
      </c>
      <c r="AN182" s="20">
        <v>47.982616135791964</v>
      </c>
      <c r="AO182" s="20">
        <v>48.712226566506331</v>
      </c>
      <c r="AP182" s="20">
        <v>50.435465965789319</v>
      </c>
      <c r="AQ182" s="20">
        <v>51.376313473207944</v>
      </c>
      <c r="AR182" s="20">
        <v>53.168613394995695</v>
      </c>
      <c r="AS182" s="20">
        <v>58.616707909292771</v>
      </c>
      <c r="AT182" s="20">
        <v>54.125308895812282</v>
      </c>
      <c r="AU182" s="20">
        <v>53.246786504704602</v>
      </c>
      <c r="AV182" s="20">
        <v>54.432677896839124</v>
      </c>
      <c r="AW182" s="20">
        <v>57.026191072681854</v>
      </c>
      <c r="AX182" s="20">
        <v>55.270678069573989</v>
      </c>
      <c r="AY182" s="20">
        <v>55.270678069573989</v>
      </c>
      <c r="AZ182" s="20">
        <v>55.270678069573989</v>
      </c>
      <c r="BA182" s="20">
        <v>55.270678069573989</v>
      </c>
      <c r="BB182" s="20">
        <v>55.270678069573989</v>
      </c>
      <c r="BC182" s="20">
        <v>55.270678069573989</v>
      </c>
      <c r="BD182" s="20">
        <v>55.270678069573989</v>
      </c>
      <c r="BE182" s="20">
        <v>55.270678069573989</v>
      </c>
      <c r="BF182" s="20">
        <v>55.270678069573989</v>
      </c>
      <c r="BG182" s="20">
        <v>55.270678069573989</v>
      </c>
      <c r="BH182" s="20">
        <v>55.270678069573989</v>
      </c>
      <c r="BI182" s="20">
        <v>55.270678069573989</v>
      </c>
      <c r="BJ182" s="20">
        <v>55.270678069573989</v>
      </c>
      <c r="BK182" s="20">
        <v>55.270678069573989</v>
      </c>
      <c r="BL182" s="20">
        <v>55.270678069573989</v>
      </c>
      <c r="BM182" s="20">
        <v>55.270678069573989</v>
      </c>
    </row>
    <row r="183" spans="1:65">
      <c r="A183" s="22">
        <v>0.75</v>
      </c>
      <c r="B183" s="20">
        <f ca="1"/>
        <v>803.6248477466296</v>
      </c>
      <c r="C183" s="20" cm="1">
        <f t="array" ref="C183:AF183">$A183*Total_Maximum_Demand__MVA____Option_4_Winter_POE50</f>
        <v>30.268500036246884</v>
      </c>
      <c r="D183" s="20">
        <v>42.017888532293284</v>
      </c>
      <c r="E183" s="20">
        <v>45.072315545418725</v>
      </c>
      <c r="F183" s="20">
        <v>42.592968190193467</v>
      </c>
      <c r="G183" s="20">
        <v>42.999041062910344</v>
      </c>
      <c r="H183" s="20">
        <v>43.698210674944505</v>
      </c>
      <c r="I183" s="20">
        <v>45.288887411324211</v>
      </c>
      <c r="J183" s="20">
        <v>46.353664788169226</v>
      </c>
      <c r="K183" s="20">
        <v>47.702554935429504</v>
      </c>
      <c r="L183" s="20">
        <v>48.402708464791921</v>
      </c>
      <c r="M183" s="20">
        <v>49.018672829623867</v>
      </c>
      <c r="N183" s="20">
        <v>47.883741267431148</v>
      </c>
      <c r="O183" s="20">
        <v>49.213844809959667</v>
      </c>
      <c r="P183" s="20">
        <v>51.304921848351349</v>
      </c>
      <c r="Q183" s="20">
        <v>49.718084561596655</v>
      </c>
      <c r="R183" s="20">
        <v>49.718084561596655</v>
      </c>
      <c r="S183" s="20">
        <v>49.718084561596655</v>
      </c>
      <c r="T183" s="20">
        <v>49.718084561596655</v>
      </c>
      <c r="U183" s="20">
        <v>49.718084561596655</v>
      </c>
      <c r="V183" s="20">
        <v>49.718084561596655</v>
      </c>
      <c r="W183" s="20">
        <v>49.718084561596655</v>
      </c>
      <c r="X183" s="20">
        <v>49.718084561596655</v>
      </c>
      <c r="Y183" s="20">
        <v>49.718084561596655</v>
      </c>
      <c r="Z183" s="20">
        <v>49.718084561596655</v>
      </c>
      <c r="AA183" s="20">
        <v>49.718084561596655</v>
      </c>
      <c r="AB183" s="20">
        <v>49.718084561596655</v>
      </c>
      <c r="AC183" s="20">
        <v>49.718084561596655</v>
      </c>
      <c r="AD183" s="20">
        <v>49.718084561596655</v>
      </c>
      <c r="AE183" s="20">
        <v>49.718084561596655</v>
      </c>
      <c r="AF183" s="20">
        <v>49.718084561596655</v>
      </c>
      <c r="AH183" s="22">
        <v>0.75</v>
      </c>
      <c r="AI183" s="20">
        <f ca="1"/>
        <v>803.6248477466296</v>
      </c>
      <c r="AJ183" s="20" cm="1">
        <f t="array" ref="AJ183:BM183">$AH183*Total_Maximum_Demand__MVA____Option_4_Winter_POE10</f>
        <v>32.406000102974573</v>
      </c>
      <c r="AK183" s="20">
        <v>44.007204788939617</v>
      </c>
      <c r="AL183" s="20">
        <v>47.180855794749789</v>
      </c>
      <c r="AM183" s="20">
        <v>44.67190801919341</v>
      </c>
      <c r="AN183" s="20">
        <v>44.983702627304964</v>
      </c>
      <c r="AO183" s="20">
        <v>45.667712406099682</v>
      </c>
      <c r="AP183" s="20">
        <v>47.28324934292749</v>
      </c>
      <c r="AQ183" s="20">
        <v>48.165293881132442</v>
      </c>
      <c r="AR183" s="20">
        <v>49.84557505780846</v>
      </c>
      <c r="AS183" s="20">
        <v>54.95316366496197</v>
      </c>
      <c r="AT183" s="20">
        <v>50.742477089824014</v>
      </c>
      <c r="AU183" s="20">
        <v>49.918862348160559</v>
      </c>
      <c r="AV183" s="20">
        <v>51.030635528286673</v>
      </c>
      <c r="AW183" s="20">
        <v>53.462054130639238</v>
      </c>
      <c r="AX183" s="20">
        <v>51.816260690225619</v>
      </c>
      <c r="AY183" s="20">
        <v>51.816260690225619</v>
      </c>
      <c r="AZ183" s="20">
        <v>51.816260690225619</v>
      </c>
      <c r="BA183" s="20">
        <v>51.816260690225619</v>
      </c>
      <c r="BB183" s="20">
        <v>51.816260690225619</v>
      </c>
      <c r="BC183" s="20">
        <v>51.816260690225619</v>
      </c>
      <c r="BD183" s="20">
        <v>51.816260690225619</v>
      </c>
      <c r="BE183" s="20">
        <v>51.816260690225619</v>
      </c>
      <c r="BF183" s="20">
        <v>51.816260690225619</v>
      </c>
      <c r="BG183" s="20">
        <v>51.816260690225619</v>
      </c>
      <c r="BH183" s="20">
        <v>51.816260690225619</v>
      </c>
      <c r="BI183" s="20">
        <v>51.816260690225619</v>
      </c>
      <c r="BJ183" s="20">
        <v>51.816260690225619</v>
      </c>
      <c r="BK183" s="20">
        <v>51.816260690225619</v>
      </c>
      <c r="BL183" s="20">
        <v>51.816260690225619</v>
      </c>
      <c r="BM183" s="20">
        <v>51.816260690225619</v>
      </c>
    </row>
    <row r="184" spans="1:65">
      <c r="A184" s="22">
        <v>0.7</v>
      </c>
      <c r="B184" s="20">
        <f ca="1"/>
        <v>1155.2107186357339</v>
      </c>
      <c r="C184" s="20" cm="1">
        <f t="array" ref="C184:AF184">$A184*Total_Maximum_Demand__MVA____Option_4_Winter_POE50</f>
        <v>28.250600033830423</v>
      </c>
      <c r="D184" s="20">
        <v>39.216695963473725</v>
      </c>
      <c r="E184" s="20">
        <v>42.067494509057475</v>
      </c>
      <c r="F184" s="20">
        <v>39.7534369775139</v>
      </c>
      <c r="G184" s="20">
        <v>40.132438325382985</v>
      </c>
      <c r="H184" s="20">
        <v>40.784996629948203</v>
      </c>
      <c r="I184" s="20">
        <v>42.269628250569262</v>
      </c>
      <c r="J184" s="20">
        <v>43.263420468957946</v>
      </c>
      <c r="K184" s="20">
        <v>44.522384606400863</v>
      </c>
      <c r="L184" s="20">
        <v>45.17586123380579</v>
      </c>
      <c r="M184" s="20">
        <v>45.750761307648936</v>
      </c>
      <c r="N184" s="20">
        <v>44.6914918496024</v>
      </c>
      <c r="O184" s="20">
        <v>45.932921822629019</v>
      </c>
      <c r="P184" s="20">
        <v>47.884593725127921</v>
      </c>
      <c r="Q184" s="20">
        <v>46.403545590823548</v>
      </c>
      <c r="R184" s="20">
        <v>46.403545590823548</v>
      </c>
      <c r="S184" s="20">
        <v>46.403545590823548</v>
      </c>
      <c r="T184" s="20">
        <v>46.403545590823548</v>
      </c>
      <c r="U184" s="20">
        <v>46.403545590823548</v>
      </c>
      <c r="V184" s="20">
        <v>46.403545590823548</v>
      </c>
      <c r="W184" s="20">
        <v>46.403545590823548</v>
      </c>
      <c r="X184" s="20">
        <v>46.403545590823548</v>
      </c>
      <c r="Y184" s="20">
        <v>46.403545590823548</v>
      </c>
      <c r="Z184" s="20">
        <v>46.403545590823548</v>
      </c>
      <c r="AA184" s="20">
        <v>46.403545590823548</v>
      </c>
      <c r="AB184" s="20">
        <v>46.403545590823548</v>
      </c>
      <c r="AC184" s="20">
        <v>46.403545590823548</v>
      </c>
      <c r="AD184" s="20">
        <v>46.403545590823548</v>
      </c>
      <c r="AE184" s="20">
        <v>46.403545590823548</v>
      </c>
      <c r="AF184" s="20">
        <v>46.403545590823548</v>
      </c>
      <c r="AH184" s="22">
        <v>0.7</v>
      </c>
      <c r="AI184" s="20">
        <f ca="1"/>
        <v>1155.2107186357339</v>
      </c>
      <c r="AJ184" s="20" cm="1">
        <f t="array" ref="AJ184:BM184">$AH184*Total_Maximum_Demand__MVA____Option_4_Winter_POE10</f>
        <v>30.245600096109598</v>
      </c>
      <c r="AK184" s="20">
        <v>41.073391136343645</v>
      </c>
      <c r="AL184" s="20">
        <v>44.035465408433133</v>
      </c>
      <c r="AM184" s="20">
        <v>41.693780817913847</v>
      </c>
      <c r="AN184" s="20">
        <v>41.984789118817964</v>
      </c>
      <c r="AO184" s="20">
        <v>42.62319824569304</v>
      </c>
      <c r="AP184" s="20">
        <v>44.131032720065654</v>
      </c>
      <c r="AQ184" s="20">
        <v>44.95427428905694</v>
      </c>
      <c r="AR184" s="20">
        <v>46.522536720621225</v>
      </c>
      <c r="AS184" s="20">
        <v>51.289619420631169</v>
      </c>
      <c r="AT184" s="20">
        <v>47.359645283835746</v>
      </c>
      <c r="AU184" s="20">
        <v>46.590938191616516</v>
      </c>
      <c r="AV184" s="20">
        <v>47.628593159734223</v>
      </c>
      <c r="AW184" s="20">
        <v>49.897917188596622</v>
      </c>
      <c r="AX184" s="20">
        <v>48.361843310877241</v>
      </c>
      <c r="AY184" s="20">
        <v>48.361843310877241</v>
      </c>
      <c r="AZ184" s="20">
        <v>48.361843310877241</v>
      </c>
      <c r="BA184" s="20">
        <v>48.361843310877241</v>
      </c>
      <c r="BB184" s="20">
        <v>48.361843310877241</v>
      </c>
      <c r="BC184" s="20">
        <v>48.361843310877241</v>
      </c>
      <c r="BD184" s="20">
        <v>48.361843310877241</v>
      </c>
      <c r="BE184" s="20">
        <v>48.361843310877241</v>
      </c>
      <c r="BF184" s="20">
        <v>48.361843310877241</v>
      </c>
      <c r="BG184" s="20">
        <v>48.361843310877241</v>
      </c>
      <c r="BH184" s="20">
        <v>48.361843310877241</v>
      </c>
      <c r="BI184" s="20">
        <v>48.361843310877241</v>
      </c>
      <c r="BJ184" s="20">
        <v>48.361843310877241</v>
      </c>
      <c r="BK184" s="20">
        <v>48.361843310877241</v>
      </c>
      <c r="BL184" s="20">
        <v>48.361843310877241</v>
      </c>
      <c r="BM184" s="20">
        <v>48.361843310877241</v>
      </c>
    </row>
    <row r="185" spans="1:65">
      <c r="A185" s="22">
        <v>0.65</v>
      </c>
      <c r="B185" s="20">
        <f ca="1"/>
        <v>1553.1595615102144</v>
      </c>
      <c r="C185" s="20" cm="1">
        <f t="array" ref="C185:AF185">$A185*Total_Maximum_Demand__MVA____Option_4_Winter_POE50</f>
        <v>26.23270003141397</v>
      </c>
      <c r="D185" s="20">
        <v>36.415503394654181</v>
      </c>
      <c r="E185" s="20">
        <v>39.062673472696233</v>
      </c>
      <c r="F185" s="20">
        <v>36.91390576483434</v>
      </c>
      <c r="G185" s="20">
        <v>37.265835587855634</v>
      </c>
      <c r="H185" s="20">
        <v>37.871782584951909</v>
      </c>
      <c r="I185" s="20">
        <v>39.25036908981432</v>
      </c>
      <c r="J185" s="20">
        <v>40.173176149746666</v>
      </c>
      <c r="K185" s="20">
        <v>41.342214277372236</v>
      </c>
      <c r="L185" s="20">
        <v>41.949014002819666</v>
      </c>
      <c r="M185" s="20">
        <v>42.48284978567402</v>
      </c>
      <c r="N185" s="20">
        <v>41.499242431773659</v>
      </c>
      <c r="O185" s="20">
        <v>42.651998835298379</v>
      </c>
      <c r="P185" s="20">
        <v>44.464265601904501</v>
      </c>
      <c r="Q185" s="20">
        <v>43.089006620050441</v>
      </c>
      <c r="R185" s="20">
        <v>43.089006620050441</v>
      </c>
      <c r="S185" s="20">
        <v>43.089006620050441</v>
      </c>
      <c r="T185" s="20">
        <v>43.089006620050441</v>
      </c>
      <c r="U185" s="20">
        <v>43.089006620050441</v>
      </c>
      <c r="V185" s="20">
        <v>43.089006620050441</v>
      </c>
      <c r="W185" s="20">
        <v>43.089006620050441</v>
      </c>
      <c r="X185" s="20">
        <v>43.089006620050441</v>
      </c>
      <c r="Y185" s="20">
        <v>43.089006620050441</v>
      </c>
      <c r="Z185" s="20">
        <v>43.089006620050441</v>
      </c>
      <c r="AA185" s="20">
        <v>43.089006620050441</v>
      </c>
      <c r="AB185" s="20">
        <v>43.089006620050441</v>
      </c>
      <c r="AC185" s="20">
        <v>43.089006620050441</v>
      </c>
      <c r="AD185" s="20">
        <v>43.089006620050441</v>
      </c>
      <c r="AE185" s="20">
        <v>43.089006620050441</v>
      </c>
      <c r="AF185" s="20">
        <v>43.089006620050441</v>
      </c>
      <c r="AH185" s="22">
        <v>0.65</v>
      </c>
      <c r="AI185" s="20">
        <f ca="1"/>
        <v>1553.1595615102144</v>
      </c>
      <c r="AJ185" s="20" cm="1">
        <f t="array" ref="AJ185:BM185">$AH185*Total_Maximum_Demand__MVA____Option_4_Winter_POE10</f>
        <v>28.08520008924463</v>
      </c>
      <c r="AK185" s="20">
        <v>38.139577483747672</v>
      </c>
      <c r="AL185" s="20">
        <v>40.890075022116484</v>
      </c>
      <c r="AM185" s="20">
        <v>38.715653616634292</v>
      </c>
      <c r="AN185" s="20">
        <v>38.985875610330972</v>
      </c>
      <c r="AO185" s="20">
        <v>39.578684085286397</v>
      </c>
      <c r="AP185" s="20">
        <v>40.978816097203826</v>
      </c>
      <c r="AQ185" s="20">
        <v>41.743254696981452</v>
      </c>
      <c r="AR185" s="20">
        <v>43.199498383433998</v>
      </c>
      <c r="AS185" s="20">
        <v>47.626075176300375</v>
      </c>
      <c r="AT185" s="20">
        <v>43.976813477847479</v>
      </c>
      <c r="AU185" s="20">
        <v>43.263014035072487</v>
      </c>
      <c r="AV185" s="20">
        <v>44.226550791181786</v>
      </c>
      <c r="AW185" s="20">
        <v>46.333780246554007</v>
      </c>
      <c r="AX185" s="20">
        <v>44.90742593152887</v>
      </c>
      <c r="AY185" s="20">
        <v>44.90742593152887</v>
      </c>
      <c r="AZ185" s="20">
        <v>44.90742593152887</v>
      </c>
      <c r="BA185" s="20">
        <v>44.90742593152887</v>
      </c>
      <c r="BB185" s="20">
        <v>44.90742593152887</v>
      </c>
      <c r="BC185" s="20">
        <v>44.90742593152887</v>
      </c>
      <c r="BD185" s="20">
        <v>44.90742593152887</v>
      </c>
      <c r="BE185" s="20">
        <v>44.90742593152887</v>
      </c>
      <c r="BF185" s="20">
        <v>44.90742593152887</v>
      </c>
      <c r="BG185" s="20">
        <v>44.90742593152887</v>
      </c>
      <c r="BH185" s="20">
        <v>44.90742593152887</v>
      </c>
      <c r="BI185" s="20">
        <v>44.90742593152887</v>
      </c>
      <c r="BJ185" s="20">
        <v>44.90742593152887</v>
      </c>
      <c r="BK185" s="20">
        <v>44.90742593152887</v>
      </c>
      <c r="BL185" s="20">
        <v>44.90742593152887</v>
      </c>
      <c r="BM185" s="20">
        <v>44.90742593152887</v>
      </c>
    </row>
    <row r="186" spans="1:65">
      <c r="A186" s="22">
        <v>0.6</v>
      </c>
      <c r="B186" s="20">
        <f ca="1"/>
        <v>2026.2996345917479</v>
      </c>
      <c r="C186" s="20" cm="1">
        <f t="array" ref="C186:AF186">$A186*Total_Maximum_Demand__MVA____Option_4_Winter_POE50</f>
        <v>24.214800028997509</v>
      </c>
      <c r="D186" s="20">
        <v>33.614310825834622</v>
      </c>
      <c r="E186" s="20">
        <v>36.057852436334976</v>
      </c>
      <c r="F186" s="20">
        <v>34.074374552154772</v>
      </c>
      <c r="G186" s="20">
        <v>34.399232850328275</v>
      </c>
      <c r="H186" s="20">
        <v>34.9585685399556</v>
      </c>
      <c r="I186" s="20">
        <v>36.231109929059365</v>
      </c>
      <c r="J186" s="20">
        <v>37.082931830535379</v>
      </c>
      <c r="K186" s="20">
        <v>38.162043948343602</v>
      </c>
      <c r="L186" s="20">
        <v>38.722166771833535</v>
      </c>
      <c r="M186" s="20">
        <v>39.214938263699089</v>
      </c>
      <c r="N186" s="20">
        <v>38.306993013944911</v>
      </c>
      <c r="O186" s="20">
        <v>39.371075847967731</v>
      </c>
      <c r="P186" s="20">
        <v>41.04393747868108</v>
      </c>
      <c r="Q186" s="20">
        <v>39.774467649277327</v>
      </c>
      <c r="R186" s="20">
        <v>39.774467649277327</v>
      </c>
      <c r="S186" s="20">
        <v>39.774467649277327</v>
      </c>
      <c r="T186" s="20">
        <v>39.774467649277327</v>
      </c>
      <c r="U186" s="20">
        <v>39.774467649277327</v>
      </c>
      <c r="V186" s="20">
        <v>39.774467649277327</v>
      </c>
      <c r="W186" s="20">
        <v>39.774467649277327</v>
      </c>
      <c r="X186" s="20">
        <v>39.774467649277327</v>
      </c>
      <c r="Y186" s="20">
        <v>39.774467649277327</v>
      </c>
      <c r="Z186" s="20">
        <v>39.774467649277327</v>
      </c>
      <c r="AA186" s="20">
        <v>39.774467649277327</v>
      </c>
      <c r="AB186" s="20">
        <v>39.774467649277327</v>
      </c>
      <c r="AC186" s="20">
        <v>39.774467649277327</v>
      </c>
      <c r="AD186" s="20">
        <v>39.774467649277327</v>
      </c>
      <c r="AE186" s="20">
        <v>39.774467649277327</v>
      </c>
      <c r="AF186" s="20">
        <v>39.774467649277327</v>
      </c>
      <c r="AH186" s="22">
        <v>0.6</v>
      </c>
      <c r="AI186" s="20">
        <f ca="1"/>
        <v>2026.2996345917479</v>
      </c>
      <c r="AJ186" s="20" cm="1">
        <f t="array" ref="AJ186:BM186">$AH186*Total_Maximum_Demand__MVA____Option_4_Winter_POE10</f>
        <v>25.924800082379658</v>
      </c>
      <c r="AK186" s="20">
        <v>35.205763831151693</v>
      </c>
      <c r="AL186" s="20">
        <v>37.744684635799828</v>
      </c>
      <c r="AM186" s="20">
        <v>35.737526415354729</v>
      </c>
      <c r="AN186" s="20">
        <v>35.986962101843972</v>
      </c>
      <c r="AO186" s="20">
        <v>36.534169924879748</v>
      </c>
      <c r="AP186" s="20">
        <v>37.82659947434199</v>
      </c>
      <c r="AQ186" s="20">
        <v>38.532235104905951</v>
      </c>
      <c r="AR186" s="20">
        <v>39.87646004624677</v>
      </c>
      <c r="AS186" s="20">
        <v>43.962530931969575</v>
      </c>
      <c r="AT186" s="20">
        <v>40.593981671859211</v>
      </c>
      <c r="AU186" s="20">
        <v>39.935089878528444</v>
      </c>
      <c r="AV186" s="20">
        <v>40.824508422629336</v>
      </c>
      <c r="AW186" s="20">
        <v>42.769643304511391</v>
      </c>
      <c r="AX186" s="20">
        <v>41.453008552180492</v>
      </c>
      <c r="AY186" s="20">
        <v>41.453008552180492</v>
      </c>
      <c r="AZ186" s="20">
        <v>41.453008552180492</v>
      </c>
      <c r="BA186" s="20">
        <v>41.453008552180492</v>
      </c>
      <c r="BB186" s="20">
        <v>41.453008552180492</v>
      </c>
      <c r="BC186" s="20">
        <v>41.453008552180492</v>
      </c>
      <c r="BD186" s="20">
        <v>41.453008552180492</v>
      </c>
      <c r="BE186" s="20">
        <v>41.453008552180492</v>
      </c>
      <c r="BF186" s="20">
        <v>41.453008552180492</v>
      </c>
      <c r="BG186" s="20">
        <v>41.453008552180492</v>
      </c>
      <c r="BH186" s="20">
        <v>41.453008552180492</v>
      </c>
      <c r="BI186" s="20">
        <v>41.453008552180492</v>
      </c>
      <c r="BJ186" s="20">
        <v>41.453008552180492</v>
      </c>
      <c r="BK186" s="20">
        <v>41.453008552180492</v>
      </c>
      <c r="BL186" s="20">
        <v>41.453008552180492</v>
      </c>
      <c r="BM186" s="20">
        <v>41.453008552180492</v>
      </c>
    </row>
    <row r="187" spans="1:65">
      <c r="A187" s="22">
        <v>0.55000000000000104</v>
      </c>
      <c r="B187" s="20">
        <f ca="1"/>
        <v>2598.4068209497577</v>
      </c>
      <c r="C187" s="20" cm="1">
        <f t="array" ref="C187:AF187">$A187*Total_Maximum_Demand__MVA____Option_4_Winter_POE50</f>
        <v>22.196900026581091</v>
      </c>
      <c r="D187" s="20">
        <v>30.813118257015134</v>
      </c>
      <c r="E187" s="20">
        <v>33.053031399973797</v>
      </c>
      <c r="F187" s="20">
        <v>31.234843339475269</v>
      </c>
      <c r="G187" s="20">
        <v>31.532630112800977</v>
      </c>
      <c r="H187" s="20">
        <v>32.045354494959362</v>
      </c>
      <c r="I187" s="20">
        <v>33.211850768304487</v>
      </c>
      <c r="J187" s="20">
        <v>33.992687511324164</v>
      </c>
      <c r="K187" s="20">
        <v>34.981873619315031</v>
      </c>
      <c r="L187" s="20">
        <v>35.495319540847476</v>
      </c>
      <c r="M187" s="20">
        <v>35.947026741724237</v>
      </c>
      <c r="N187" s="20">
        <v>35.114743596116242</v>
      </c>
      <c r="O187" s="20">
        <v>36.090152860637154</v>
      </c>
      <c r="P187" s="20">
        <v>37.623609355457724</v>
      </c>
      <c r="Q187" s="20">
        <v>36.459928678504284</v>
      </c>
      <c r="R187" s="20">
        <v>36.459928678504284</v>
      </c>
      <c r="S187" s="20">
        <v>36.459928678504284</v>
      </c>
      <c r="T187" s="20">
        <v>36.459928678504284</v>
      </c>
      <c r="U187" s="20">
        <v>36.459928678504284</v>
      </c>
      <c r="V187" s="20">
        <v>36.459928678504284</v>
      </c>
      <c r="W187" s="20">
        <v>36.459928678504284</v>
      </c>
      <c r="X187" s="20">
        <v>36.459928678504284</v>
      </c>
      <c r="Y187" s="20">
        <v>36.459928678504284</v>
      </c>
      <c r="Z187" s="20">
        <v>36.459928678504284</v>
      </c>
      <c r="AA187" s="20">
        <v>36.459928678504284</v>
      </c>
      <c r="AB187" s="20">
        <v>36.459928678504284</v>
      </c>
      <c r="AC187" s="20">
        <v>36.459928678504284</v>
      </c>
      <c r="AD187" s="20">
        <v>36.459928678504284</v>
      </c>
      <c r="AE187" s="20">
        <v>36.459928678504284</v>
      </c>
      <c r="AF187" s="20">
        <v>36.459928678504284</v>
      </c>
      <c r="AH187" s="22">
        <v>0.55000000000000104</v>
      </c>
      <c r="AI187" s="20">
        <f ca="1"/>
        <v>2598.4068209497577</v>
      </c>
      <c r="AJ187" s="20" cm="1">
        <f t="array" ref="AJ187:BM187">$AH187*Total_Maximum_Demand__MVA____Option_4_Winter_POE10</f>
        <v>23.764400075514732</v>
      </c>
      <c r="AK187" s="20">
        <v>32.271950178555784</v>
      </c>
      <c r="AL187" s="20">
        <v>34.599294249483243</v>
      </c>
      <c r="AM187" s="20">
        <v>32.759399214075231</v>
      </c>
      <c r="AN187" s="20">
        <v>32.988048593357036</v>
      </c>
      <c r="AO187" s="20">
        <v>33.489655764473163</v>
      </c>
      <c r="AP187" s="20">
        <v>34.674382851480225</v>
      </c>
      <c r="AQ187" s="20">
        <v>35.321215512830527</v>
      </c>
      <c r="AR187" s="20">
        <v>36.553421709059606</v>
      </c>
      <c r="AS187" s="20">
        <v>40.298986687638852</v>
      </c>
      <c r="AT187" s="20">
        <v>37.211149865871015</v>
      </c>
      <c r="AU187" s="20">
        <v>36.607165721984479</v>
      </c>
      <c r="AV187" s="20">
        <v>37.422466054076963</v>
      </c>
      <c r="AW187" s="20">
        <v>39.205506362468846</v>
      </c>
      <c r="AX187" s="20">
        <v>37.998591172832192</v>
      </c>
      <c r="AY187" s="20">
        <v>37.998591172832192</v>
      </c>
      <c r="AZ187" s="20">
        <v>37.998591172832192</v>
      </c>
      <c r="BA187" s="20">
        <v>37.998591172832192</v>
      </c>
      <c r="BB187" s="20">
        <v>37.998591172832192</v>
      </c>
      <c r="BC187" s="20">
        <v>37.998591172832192</v>
      </c>
      <c r="BD187" s="20">
        <v>37.998591172832192</v>
      </c>
      <c r="BE187" s="20">
        <v>37.998591172832192</v>
      </c>
      <c r="BF187" s="20">
        <v>37.998591172832192</v>
      </c>
      <c r="BG187" s="20">
        <v>37.998591172832192</v>
      </c>
      <c r="BH187" s="20">
        <v>37.998591172832192</v>
      </c>
      <c r="BI187" s="20">
        <v>37.998591172832192</v>
      </c>
      <c r="BJ187" s="20">
        <v>37.998591172832192</v>
      </c>
      <c r="BK187" s="20">
        <v>37.998591172832192</v>
      </c>
      <c r="BL187" s="20">
        <v>37.998591172832192</v>
      </c>
      <c r="BM187" s="20">
        <v>37.998591172832192</v>
      </c>
    </row>
    <row r="188" spans="1:65">
      <c r="A188" s="22">
        <v>0.500000000000001</v>
      </c>
      <c r="B188" s="20">
        <f ca="1"/>
        <v>3233.5200974417403</v>
      </c>
      <c r="C188" s="20" cm="1">
        <f t="array" ref="C188:AF188">$A188*Total_Maximum_Demand__MVA____Option_4_Winter_POE50</f>
        <v>20.17900002416463</v>
      </c>
      <c r="D188" s="20">
        <v>28.011925688195578</v>
      </c>
      <c r="E188" s="20">
        <v>30.048210363612544</v>
      </c>
      <c r="F188" s="20">
        <v>28.395312126795702</v>
      </c>
      <c r="G188" s="20">
        <v>28.666027375273618</v>
      </c>
      <c r="H188" s="20">
        <v>29.13214044996306</v>
      </c>
      <c r="I188" s="20">
        <v>30.192591607549534</v>
      </c>
      <c r="J188" s="20">
        <v>30.90244319211288</v>
      </c>
      <c r="K188" s="20">
        <v>31.801703290286397</v>
      </c>
      <c r="L188" s="20">
        <v>32.268472309861345</v>
      </c>
      <c r="M188" s="20">
        <v>32.679115219749306</v>
      </c>
      <c r="N188" s="20">
        <v>31.922494178287494</v>
      </c>
      <c r="O188" s="20">
        <v>32.809229873306506</v>
      </c>
      <c r="P188" s="20">
        <v>34.203281232234303</v>
      </c>
      <c r="Q188" s="20">
        <v>33.145389707731169</v>
      </c>
      <c r="R188" s="20">
        <v>33.145389707731169</v>
      </c>
      <c r="S188" s="20">
        <v>33.145389707731169</v>
      </c>
      <c r="T188" s="20">
        <v>33.145389707731169</v>
      </c>
      <c r="U188" s="20">
        <v>33.145389707731169</v>
      </c>
      <c r="V188" s="20">
        <v>33.145389707731169</v>
      </c>
      <c r="W188" s="20">
        <v>33.145389707731169</v>
      </c>
      <c r="X188" s="20">
        <v>33.145389707731169</v>
      </c>
      <c r="Y188" s="20">
        <v>33.145389707731169</v>
      </c>
      <c r="Z188" s="20">
        <v>33.145389707731169</v>
      </c>
      <c r="AA188" s="20">
        <v>33.145389707731169</v>
      </c>
      <c r="AB188" s="20">
        <v>33.145389707731169</v>
      </c>
      <c r="AC188" s="20">
        <v>33.145389707731169</v>
      </c>
      <c r="AD188" s="20">
        <v>33.145389707731169</v>
      </c>
      <c r="AE188" s="20">
        <v>33.145389707731169</v>
      </c>
      <c r="AF188" s="20">
        <v>33.145389707731169</v>
      </c>
      <c r="AH188" s="22">
        <v>0.500000000000001</v>
      </c>
      <c r="AI188" s="20">
        <f ca="1"/>
        <v>3233.5200974417403</v>
      </c>
      <c r="AJ188" s="20" cm="1">
        <f t="array" ref="AJ188:BM188">$AH188*Total_Maximum_Demand__MVA____Option_4_Winter_POE10</f>
        <v>21.604000068649757</v>
      </c>
      <c r="AK188" s="20">
        <v>29.338136525959808</v>
      </c>
      <c r="AL188" s="20">
        <v>31.453903863166587</v>
      </c>
      <c r="AM188" s="20">
        <v>29.781272012795668</v>
      </c>
      <c r="AN188" s="20">
        <v>29.989135084870036</v>
      </c>
      <c r="AO188" s="20">
        <v>30.445141604066517</v>
      </c>
      <c r="AP188" s="20">
        <v>31.522166228618389</v>
      </c>
      <c r="AQ188" s="20">
        <v>32.110195920755025</v>
      </c>
      <c r="AR188" s="20">
        <v>33.230383371872371</v>
      </c>
      <c r="AS188" s="20">
        <v>36.635442443308051</v>
      </c>
      <c r="AT188" s="20">
        <v>33.828318059882747</v>
      </c>
      <c r="AU188" s="20">
        <v>33.279241565440437</v>
      </c>
      <c r="AV188" s="20">
        <v>34.02042368552452</v>
      </c>
      <c r="AW188" s="20">
        <v>35.64136942042623</v>
      </c>
      <c r="AX188" s="20">
        <v>34.544173793483814</v>
      </c>
      <c r="AY188" s="20">
        <v>34.544173793483814</v>
      </c>
      <c r="AZ188" s="20">
        <v>34.544173793483814</v>
      </c>
      <c r="BA188" s="20">
        <v>34.544173793483814</v>
      </c>
      <c r="BB188" s="20">
        <v>34.544173793483814</v>
      </c>
      <c r="BC188" s="20">
        <v>34.544173793483814</v>
      </c>
      <c r="BD188" s="20">
        <v>34.544173793483814</v>
      </c>
      <c r="BE188" s="20">
        <v>34.544173793483814</v>
      </c>
      <c r="BF188" s="20">
        <v>34.544173793483814</v>
      </c>
      <c r="BG188" s="20">
        <v>34.544173793483814</v>
      </c>
      <c r="BH188" s="20">
        <v>34.544173793483814</v>
      </c>
      <c r="BI188" s="20">
        <v>34.544173793483814</v>
      </c>
      <c r="BJ188" s="20">
        <v>34.544173793483814</v>
      </c>
      <c r="BK188" s="20">
        <v>34.544173793483814</v>
      </c>
      <c r="BL188" s="20">
        <v>34.544173793483814</v>
      </c>
      <c r="BM188" s="20">
        <v>34.544173793483814</v>
      </c>
    </row>
    <row r="189" spans="1:65">
      <c r="A189" s="22">
        <v>0.45000000000000101</v>
      </c>
      <c r="B189" s="20">
        <f ca="1"/>
        <v>3775.3130328862349</v>
      </c>
      <c r="C189" s="20" cm="1">
        <f t="array" ref="C189:AF189">$A189*Total_Maximum_Demand__MVA____Option_4_Winter_POE50</f>
        <v>18.161100021748172</v>
      </c>
      <c r="D189" s="20">
        <v>25.210733119376027</v>
      </c>
      <c r="E189" s="20">
        <v>27.043389327251294</v>
      </c>
      <c r="F189" s="20">
        <v>25.555780914116138</v>
      </c>
      <c r="G189" s="20">
        <v>25.799424637746263</v>
      </c>
      <c r="H189" s="20">
        <v>26.218926404966762</v>
      </c>
      <c r="I189" s="20">
        <v>27.173332446794589</v>
      </c>
      <c r="J189" s="20">
        <v>27.8121988729016</v>
      </c>
      <c r="K189" s="20">
        <v>28.621532961257763</v>
      </c>
      <c r="L189" s="20">
        <v>29.041625078875217</v>
      </c>
      <c r="M189" s="20">
        <v>29.411203697774383</v>
      </c>
      <c r="N189" s="20">
        <v>28.730244760458753</v>
      </c>
      <c r="O189" s="20">
        <v>29.528306885975866</v>
      </c>
      <c r="P189" s="20">
        <v>30.782953109010879</v>
      </c>
      <c r="Q189" s="20">
        <v>29.830850736958062</v>
      </c>
      <c r="R189" s="20">
        <v>29.830850736958062</v>
      </c>
      <c r="S189" s="20">
        <v>29.830850736958062</v>
      </c>
      <c r="T189" s="20">
        <v>29.830850736958062</v>
      </c>
      <c r="U189" s="20">
        <v>29.830850736958062</v>
      </c>
      <c r="V189" s="20">
        <v>29.830850736958062</v>
      </c>
      <c r="W189" s="20">
        <v>29.830850736958062</v>
      </c>
      <c r="X189" s="20">
        <v>29.830850736958062</v>
      </c>
      <c r="Y189" s="20">
        <v>29.830850736958062</v>
      </c>
      <c r="Z189" s="20">
        <v>29.830850736958062</v>
      </c>
      <c r="AA189" s="20">
        <v>29.830850736958062</v>
      </c>
      <c r="AB189" s="20">
        <v>29.830850736958062</v>
      </c>
      <c r="AC189" s="20">
        <v>29.830850736958062</v>
      </c>
      <c r="AD189" s="20">
        <v>29.830850736958062</v>
      </c>
      <c r="AE189" s="20">
        <v>29.830850736958062</v>
      </c>
      <c r="AF189" s="20">
        <v>29.830850736958062</v>
      </c>
      <c r="AH189" s="22">
        <v>0.45000000000000101</v>
      </c>
      <c r="AI189" s="20">
        <f ca="1"/>
        <v>3775.3130328862349</v>
      </c>
      <c r="AJ189" s="20" cm="1">
        <f t="array" ref="AJ189:BM189">$AH189*Total_Maximum_Demand__MVA____Option_4_Winter_POE10</f>
        <v>19.443600061784785</v>
      </c>
      <c r="AK189" s="20">
        <v>26.404322873363832</v>
      </c>
      <c r="AL189" s="20">
        <v>28.308513476849935</v>
      </c>
      <c r="AM189" s="20">
        <v>26.803144811516106</v>
      </c>
      <c r="AN189" s="20">
        <v>26.990221576383039</v>
      </c>
      <c r="AO189" s="20">
        <v>27.400627443659872</v>
      </c>
      <c r="AP189" s="20">
        <v>28.369949605756556</v>
      </c>
      <c r="AQ189" s="20">
        <v>28.89917632867953</v>
      </c>
      <c r="AR189" s="20">
        <v>29.907345034685143</v>
      </c>
      <c r="AS189" s="20">
        <v>32.971898198977257</v>
      </c>
      <c r="AT189" s="20">
        <v>30.445486253894476</v>
      </c>
      <c r="AU189" s="20">
        <v>29.951317408896404</v>
      </c>
      <c r="AV189" s="20">
        <v>30.618381316972073</v>
      </c>
      <c r="AW189" s="20">
        <v>32.077232478383614</v>
      </c>
      <c r="AX189" s="20">
        <v>31.08975641413544</v>
      </c>
      <c r="AY189" s="20">
        <v>31.08975641413544</v>
      </c>
      <c r="AZ189" s="20">
        <v>31.08975641413544</v>
      </c>
      <c r="BA189" s="20">
        <v>31.08975641413544</v>
      </c>
      <c r="BB189" s="20">
        <v>31.08975641413544</v>
      </c>
      <c r="BC189" s="20">
        <v>31.08975641413544</v>
      </c>
      <c r="BD189" s="20">
        <v>31.08975641413544</v>
      </c>
      <c r="BE189" s="20">
        <v>31.08975641413544</v>
      </c>
      <c r="BF189" s="20">
        <v>31.08975641413544</v>
      </c>
      <c r="BG189" s="20">
        <v>31.08975641413544</v>
      </c>
      <c r="BH189" s="20">
        <v>31.08975641413544</v>
      </c>
      <c r="BI189" s="20">
        <v>31.08975641413544</v>
      </c>
      <c r="BJ189" s="20">
        <v>31.08975641413544</v>
      </c>
      <c r="BK189" s="20">
        <v>31.08975641413544</v>
      </c>
      <c r="BL189" s="20">
        <v>31.08975641413544</v>
      </c>
      <c r="BM189" s="20">
        <v>31.08975641413544</v>
      </c>
    </row>
    <row r="190" spans="1:65">
      <c r="A190" s="22">
        <v>0.40000000000000102</v>
      </c>
      <c r="B190" s="20">
        <f ca="1"/>
        <v>4072.8087697924002</v>
      </c>
      <c r="C190" s="20" cm="1">
        <f t="array" ref="C190:AF190">$A190*Total_Maximum_Demand__MVA____Option_4_Winter_POE50</f>
        <v>16.143200019331715</v>
      </c>
      <c r="D190" s="20">
        <v>22.409540550556475</v>
      </c>
      <c r="E190" s="20">
        <v>24.038568290890048</v>
      </c>
      <c r="F190" s="20">
        <v>22.716249701436574</v>
      </c>
      <c r="G190" s="20">
        <v>22.932821900218908</v>
      </c>
      <c r="H190" s="20">
        <v>23.305712359970464</v>
      </c>
      <c r="I190" s="20">
        <v>24.15407328603964</v>
      </c>
      <c r="J190" s="20">
        <v>24.72195455369032</v>
      </c>
      <c r="K190" s="20">
        <v>25.441362632229133</v>
      </c>
      <c r="L190" s="20">
        <v>25.81477784788909</v>
      </c>
      <c r="M190" s="20">
        <v>26.143292175799459</v>
      </c>
      <c r="N190" s="20">
        <v>25.537995342630008</v>
      </c>
      <c r="O190" s="20">
        <v>26.247383898645221</v>
      </c>
      <c r="P190" s="20">
        <v>27.362624985787456</v>
      </c>
      <c r="Q190" s="20">
        <v>26.516311766184952</v>
      </c>
      <c r="R190" s="20">
        <v>26.516311766184952</v>
      </c>
      <c r="S190" s="20">
        <v>26.516311766184952</v>
      </c>
      <c r="T190" s="20">
        <v>26.516311766184952</v>
      </c>
      <c r="U190" s="20">
        <v>26.516311766184952</v>
      </c>
      <c r="V190" s="20">
        <v>26.516311766184952</v>
      </c>
      <c r="W190" s="20">
        <v>26.516311766184952</v>
      </c>
      <c r="X190" s="20">
        <v>26.516311766184952</v>
      </c>
      <c r="Y190" s="20">
        <v>26.516311766184952</v>
      </c>
      <c r="Z190" s="20">
        <v>26.516311766184952</v>
      </c>
      <c r="AA190" s="20">
        <v>26.516311766184952</v>
      </c>
      <c r="AB190" s="20">
        <v>26.516311766184952</v>
      </c>
      <c r="AC190" s="20">
        <v>26.516311766184952</v>
      </c>
      <c r="AD190" s="20">
        <v>26.516311766184952</v>
      </c>
      <c r="AE190" s="20">
        <v>26.516311766184952</v>
      </c>
      <c r="AF190" s="20">
        <v>26.516311766184952</v>
      </c>
      <c r="AH190" s="22">
        <v>0.40000000000000102</v>
      </c>
      <c r="AI190" s="20">
        <f ca="1"/>
        <v>4072.8087697924002</v>
      </c>
      <c r="AJ190" s="20" cm="1">
        <f t="array" ref="AJ190:BM190">$AH190*Total_Maximum_Demand__MVA____Option_4_Winter_POE10</f>
        <v>17.283200054919817</v>
      </c>
      <c r="AK190" s="20">
        <v>23.470509220767859</v>
      </c>
      <c r="AL190" s="20">
        <v>25.163123090533283</v>
      </c>
      <c r="AM190" s="20">
        <v>23.825017610236547</v>
      </c>
      <c r="AN190" s="20">
        <v>23.991308067896043</v>
      </c>
      <c r="AO190" s="20">
        <v>24.356113283253229</v>
      </c>
      <c r="AP190" s="20">
        <v>25.217732982894724</v>
      </c>
      <c r="AQ190" s="20">
        <v>25.688156736604036</v>
      </c>
      <c r="AR190" s="20">
        <v>26.584306697497915</v>
      </c>
      <c r="AS190" s="20">
        <v>29.30835395464646</v>
      </c>
      <c r="AT190" s="20">
        <v>27.062654447906208</v>
      </c>
      <c r="AU190" s="20">
        <v>26.623393252352365</v>
      </c>
      <c r="AV190" s="20">
        <v>27.216338948419629</v>
      </c>
      <c r="AW190" s="20">
        <v>28.513095536340998</v>
      </c>
      <c r="AX190" s="20">
        <v>27.635339034787066</v>
      </c>
      <c r="AY190" s="20">
        <v>27.635339034787066</v>
      </c>
      <c r="AZ190" s="20">
        <v>27.635339034787066</v>
      </c>
      <c r="BA190" s="20">
        <v>27.635339034787066</v>
      </c>
      <c r="BB190" s="20">
        <v>27.635339034787066</v>
      </c>
      <c r="BC190" s="20">
        <v>27.635339034787066</v>
      </c>
      <c r="BD190" s="20">
        <v>27.635339034787066</v>
      </c>
      <c r="BE190" s="20">
        <v>27.635339034787066</v>
      </c>
      <c r="BF190" s="20">
        <v>27.635339034787066</v>
      </c>
      <c r="BG190" s="20">
        <v>27.635339034787066</v>
      </c>
      <c r="BH190" s="20">
        <v>27.635339034787066</v>
      </c>
      <c r="BI190" s="20">
        <v>27.635339034787066</v>
      </c>
      <c r="BJ190" s="20">
        <v>27.635339034787066</v>
      </c>
      <c r="BK190" s="20">
        <v>27.635339034787066</v>
      </c>
      <c r="BL190" s="20">
        <v>27.635339034787066</v>
      </c>
      <c r="BM190" s="20">
        <v>27.635339034787066</v>
      </c>
    </row>
    <row r="191" spans="1:65">
      <c r="A191" s="22">
        <v>0.35000000000000098</v>
      </c>
      <c r="B191" s="20">
        <f ca="1"/>
        <v>4198.8209500603461</v>
      </c>
      <c r="C191" s="20" cm="1">
        <f t="array" ref="C191:AF191">$A191*Total_Maximum_Demand__MVA____Option_4_Winter_POE50</f>
        <v>14.125300016915252</v>
      </c>
      <c r="D191" s="20">
        <v>19.60834798173692</v>
      </c>
      <c r="E191" s="20">
        <v>21.033747254528798</v>
      </c>
      <c r="F191" s="20">
        <v>19.876718488757007</v>
      </c>
      <c r="G191" s="20">
        <v>20.066219162691549</v>
      </c>
      <c r="H191" s="20">
        <v>20.392498314974159</v>
      </c>
      <c r="I191" s="20">
        <v>21.134814125284691</v>
      </c>
      <c r="J191" s="20">
        <v>21.631710234479034</v>
      </c>
      <c r="K191" s="20">
        <v>22.261192303200495</v>
      </c>
      <c r="L191" s="20">
        <v>22.587930616902959</v>
      </c>
      <c r="M191" s="20">
        <v>22.875380653824532</v>
      </c>
      <c r="N191" s="20">
        <v>22.345745924801264</v>
      </c>
      <c r="O191" s="20">
        <v>22.966460911314574</v>
      </c>
      <c r="P191" s="20">
        <v>23.942296862564028</v>
      </c>
      <c r="Q191" s="20">
        <v>23.201772795411838</v>
      </c>
      <c r="R191" s="20">
        <v>23.201772795411838</v>
      </c>
      <c r="S191" s="20">
        <v>23.201772795411838</v>
      </c>
      <c r="T191" s="20">
        <v>23.201772795411838</v>
      </c>
      <c r="U191" s="20">
        <v>23.201772795411838</v>
      </c>
      <c r="V191" s="20">
        <v>23.201772795411838</v>
      </c>
      <c r="W191" s="20">
        <v>23.201772795411838</v>
      </c>
      <c r="X191" s="20">
        <v>23.201772795411838</v>
      </c>
      <c r="Y191" s="20">
        <v>23.201772795411838</v>
      </c>
      <c r="Z191" s="20">
        <v>23.201772795411838</v>
      </c>
      <c r="AA191" s="20">
        <v>23.201772795411838</v>
      </c>
      <c r="AB191" s="20">
        <v>23.201772795411838</v>
      </c>
      <c r="AC191" s="20">
        <v>23.201772795411838</v>
      </c>
      <c r="AD191" s="20">
        <v>23.201772795411838</v>
      </c>
      <c r="AE191" s="20">
        <v>23.201772795411838</v>
      </c>
      <c r="AF191" s="20">
        <v>23.201772795411838</v>
      </c>
      <c r="AH191" s="22">
        <v>0.35000000000000098</v>
      </c>
      <c r="AI191" s="20">
        <f ca="1"/>
        <v>4198.8209500603461</v>
      </c>
      <c r="AJ191" s="20" cm="1">
        <f t="array" ref="AJ191:BM191">$AH191*Total_Maximum_Demand__MVA____Option_4_Winter_POE10</f>
        <v>15.122800048054842</v>
      </c>
      <c r="AK191" s="20">
        <v>20.536695568171879</v>
      </c>
      <c r="AL191" s="20">
        <v>22.017732704216627</v>
      </c>
      <c r="AM191" s="20">
        <v>20.846890408956984</v>
      </c>
      <c r="AN191" s="20">
        <v>20.992394559409043</v>
      </c>
      <c r="AO191" s="20">
        <v>21.31159912284658</v>
      </c>
      <c r="AP191" s="20">
        <v>22.065516360032888</v>
      </c>
      <c r="AQ191" s="20">
        <v>22.477137144528534</v>
      </c>
      <c r="AR191" s="20">
        <v>23.26126836031068</v>
      </c>
      <c r="AS191" s="20">
        <v>25.644809710315659</v>
      </c>
      <c r="AT191" s="20">
        <v>23.679822641917941</v>
      </c>
      <c r="AU191" s="20">
        <v>23.295469095808325</v>
      </c>
      <c r="AV191" s="20">
        <v>23.814296579867182</v>
      </c>
      <c r="AW191" s="20">
        <v>24.948958594298382</v>
      </c>
      <c r="AX191" s="20">
        <v>24.180921655438688</v>
      </c>
      <c r="AY191" s="20">
        <v>24.180921655438688</v>
      </c>
      <c r="AZ191" s="20">
        <v>24.180921655438688</v>
      </c>
      <c r="BA191" s="20">
        <v>24.180921655438688</v>
      </c>
      <c r="BB191" s="20">
        <v>24.180921655438688</v>
      </c>
      <c r="BC191" s="20">
        <v>24.180921655438688</v>
      </c>
      <c r="BD191" s="20">
        <v>24.180921655438688</v>
      </c>
      <c r="BE191" s="20">
        <v>24.180921655438688</v>
      </c>
      <c r="BF191" s="20">
        <v>24.180921655438688</v>
      </c>
      <c r="BG191" s="20">
        <v>24.180921655438688</v>
      </c>
      <c r="BH191" s="20">
        <v>24.180921655438688</v>
      </c>
      <c r="BI191" s="20">
        <v>24.180921655438688</v>
      </c>
      <c r="BJ191" s="20">
        <v>24.180921655438688</v>
      </c>
      <c r="BK191" s="20">
        <v>24.180921655438688</v>
      </c>
      <c r="BL191" s="20">
        <v>24.180921655438688</v>
      </c>
      <c r="BM191" s="20">
        <v>24.180921655438688</v>
      </c>
    </row>
    <row r="192" spans="1:65">
      <c r="A192" s="22">
        <v>0.30000000000000099</v>
      </c>
      <c r="B192" s="20">
        <f ca="1"/>
        <v>4271.337393422089</v>
      </c>
      <c r="C192" s="20" cm="1">
        <f t="array" ref="C192:AF192">$A192*Total_Maximum_Demand__MVA____Option_4_Winter_POE50</f>
        <v>12.107400014498793</v>
      </c>
      <c r="D192" s="20">
        <v>16.807155412917368</v>
      </c>
      <c r="E192" s="20">
        <v>18.028926218167548</v>
      </c>
      <c r="F192" s="20">
        <v>17.037187276077443</v>
      </c>
      <c r="G192" s="20">
        <v>17.199616425164194</v>
      </c>
      <c r="H192" s="20">
        <v>17.47928426997786</v>
      </c>
      <c r="I192" s="20">
        <v>18.115554964529743</v>
      </c>
      <c r="J192" s="20">
        <v>18.541465915267754</v>
      </c>
      <c r="K192" s="20">
        <v>19.081021974171861</v>
      </c>
      <c r="L192" s="20">
        <v>19.361083385916832</v>
      </c>
      <c r="M192" s="20">
        <v>19.607469131849609</v>
      </c>
      <c r="N192" s="20">
        <v>19.15349650697252</v>
      </c>
      <c r="O192" s="20">
        <v>19.685537923983929</v>
      </c>
      <c r="P192" s="20">
        <v>20.521968739340608</v>
      </c>
      <c r="Q192" s="20">
        <v>19.887233824638727</v>
      </c>
      <c r="R192" s="20">
        <v>19.887233824638727</v>
      </c>
      <c r="S192" s="20">
        <v>19.887233824638727</v>
      </c>
      <c r="T192" s="20">
        <v>19.887233824638727</v>
      </c>
      <c r="U192" s="20">
        <v>19.887233824638727</v>
      </c>
      <c r="V192" s="20">
        <v>19.887233824638727</v>
      </c>
      <c r="W192" s="20">
        <v>19.887233824638727</v>
      </c>
      <c r="X192" s="20">
        <v>19.887233824638727</v>
      </c>
      <c r="Y192" s="20">
        <v>19.887233824638727</v>
      </c>
      <c r="Z192" s="20">
        <v>19.887233824638727</v>
      </c>
      <c r="AA192" s="20">
        <v>19.887233824638727</v>
      </c>
      <c r="AB192" s="20">
        <v>19.887233824638727</v>
      </c>
      <c r="AC192" s="20">
        <v>19.887233824638727</v>
      </c>
      <c r="AD192" s="20">
        <v>19.887233824638727</v>
      </c>
      <c r="AE192" s="20">
        <v>19.887233824638727</v>
      </c>
      <c r="AF192" s="20">
        <v>19.887233824638727</v>
      </c>
      <c r="AH192" s="22">
        <v>0.30000000000000099</v>
      </c>
      <c r="AI192" s="20">
        <f ca="1"/>
        <v>4271.337393422089</v>
      </c>
      <c r="AJ192" s="20" cm="1">
        <f t="array" ref="AJ192:BM192">$AH192*Total_Maximum_Demand__MVA____Option_4_Winter_POE10</f>
        <v>12.962400041189872</v>
      </c>
      <c r="AK192" s="20">
        <v>17.602881915575907</v>
      </c>
      <c r="AL192" s="20">
        <v>18.872342317899975</v>
      </c>
      <c r="AM192" s="20">
        <v>17.868763207677425</v>
      </c>
      <c r="AN192" s="20">
        <v>17.993481050922043</v>
      </c>
      <c r="AO192" s="20">
        <v>18.267084962439935</v>
      </c>
      <c r="AP192" s="20">
        <v>18.913299737171059</v>
      </c>
      <c r="AQ192" s="20">
        <v>19.266117552453039</v>
      </c>
      <c r="AR192" s="20">
        <v>19.938230023123449</v>
      </c>
      <c r="AS192" s="20">
        <v>21.981265465984862</v>
      </c>
      <c r="AT192" s="20">
        <v>20.296990835929673</v>
      </c>
      <c r="AU192" s="20">
        <v>19.96754493926429</v>
      </c>
      <c r="AV192" s="20">
        <v>20.412254211314735</v>
      </c>
      <c r="AW192" s="20">
        <v>21.384821652255766</v>
      </c>
      <c r="AX192" s="20">
        <v>20.726504276090314</v>
      </c>
      <c r="AY192" s="20">
        <v>20.726504276090314</v>
      </c>
      <c r="AZ192" s="20">
        <v>20.726504276090314</v>
      </c>
      <c r="BA192" s="20">
        <v>20.726504276090314</v>
      </c>
      <c r="BB192" s="20">
        <v>20.726504276090314</v>
      </c>
      <c r="BC192" s="20">
        <v>20.726504276090314</v>
      </c>
      <c r="BD192" s="20">
        <v>20.726504276090314</v>
      </c>
      <c r="BE192" s="20">
        <v>20.726504276090314</v>
      </c>
      <c r="BF192" s="20">
        <v>20.726504276090314</v>
      </c>
      <c r="BG192" s="20">
        <v>20.726504276090314</v>
      </c>
      <c r="BH192" s="20">
        <v>20.726504276090314</v>
      </c>
      <c r="BI192" s="20">
        <v>20.726504276090314</v>
      </c>
      <c r="BJ192" s="20">
        <v>20.726504276090314</v>
      </c>
      <c r="BK192" s="20">
        <v>20.726504276090314</v>
      </c>
      <c r="BL192" s="20">
        <v>20.726504276090314</v>
      </c>
      <c r="BM192" s="20">
        <v>20.726504276090314</v>
      </c>
    </row>
    <row r="193" spans="1:65">
      <c r="A193" s="22">
        <v>0.250000000000001</v>
      </c>
      <c r="B193" s="20">
        <f ca="1"/>
        <v>4321.8611449446144</v>
      </c>
      <c r="C193" s="20" cm="1">
        <f t="array" ref="C193:AF193">$A193*Total_Maximum_Demand__MVA____Option_4_Winter_POE50</f>
        <v>10.089500012082336</v>
      </c>
      <c r="D193" s="20">
        <v>14.005962844097818</v>
      </c>
      <c r="E193" s="20">
        <v>15.024105181806302</v>
      </c>
      <c r="F193" s="20">
        <v>14.197656063397879</v>
      </c>
      <c r="G193" s="20">
        <v>14.333013687636837</v>
      </c>
      <c r="H193" s="20">
        <v>14.56607022498156</v>
      </c>
      <c r="I193" s="20">
        <v>15.096295803774797</v>
      </c>
      <c r="J193" s="20">
        <v>15.451221596056472</v>
      </c>
      <c r="K193" s="20">
        <v>15.900851645143231</v>
      </c>
      <c r="L193" s="20">
        <v>16.134236154930704</v>
      </c>
      <c r="M193" s="20">
        <v>16.339557609874685</v>
      </c>
      <c r="N193" s="20">
        <v>15.961247089143779</v>
      </c>
      <c r="O193" s="20">
        <v>16.404614936653285</v>
      </c>
      <c r="P193" s="20">
        <v>17.101640616117184</v>
      </c>
      <c r="Q193" s="20">
        <v>16.57269485386562</v>
      </c>
      <c r="R193" s="20">
        <v>16.57269485386562</v>
      </c>
      <c r="S193" s="20">
        <v>16.57269485386562</v>
      </c>
      <c r="T193" s="20">
        <v>16.57269485386562</v>
      </c>
      <c r="U193" s="20">
        <v>16.57269485386562</v>
      </c>
      <c r="V193" s="20">
        <v>16.57269485386562</v>
      </c>
      <c r="W193" s="20">
        <v>16.57269485386562</v>
      </c>
      <c r="X193" s="20">
        <v>16.57269485386562</v>
      </c>
      <c r="Y193" s="20">
        <v>16.57269485386562</v>
      </c>
      <c r="Z193" s="20">
        <v>16.57269485386562</v>
      </c>
      <c r="AA193" s="20">
        <v>16.57269485386562</v>
      </c>
      <c r="AB193" s="20">
        <v>16.57269485386562</v>
      </c>
      <c r="AC193" s="20">
        <v>16.57269485386562</v>
      </c>
      <c r="AD193" s="20">
        <v>16.57269485386562</v>
      </c>
      <c r="AE193" s="20">
        <v>16.57269485386562</v>
      </c>
      <c r="AF193" s="20">
        <v>16.57269485386562</v>
      </c>
      <c r="AH193" s="22">
        <v>0.250000000000001</v>
      </c>
      <c r="AI193" s="20">
        <f ca="1"/>
        <v>4321.8611449446144</v>
      </c>
      <c r="AJ193" s="20" cm="1">
        <f t="array" ref="AJ193:BM193">$AH193*Total_Maximum_Demand__MVA____Option_4_Winter_POE10</f>
        <v>10.8020000343249</v>
      </c>
      <c r="AK193" s="20">
        <v>14.669068262979932</v>
      </c>
      <c r="AL193" s="20">
        <v>15.726951931583324</v>
      </c>
      <c r="AM193" s="20">
        <v>14.890636006397864</v>
      </c>
      <c r="AN193" s="20">
        <v>14.994567542435048</v>
      </c>
      <c r="AO193" s="20">
        <v>15.222570802033289</v>
      </c>
      <c r="AP193" s="20">
        <v>15.761083114309224</v>
      </c>
      <c r="AQ193" s="20">
        <v>16.055097960377545</v>
      </c>
      <c r="AR193" s="20">
        <v>16.615191685936221</v>
      </c>
      <c r="AS193" s="20">
        <v>18.317721221654065</v>
      </c>
      <c r="AT193" s="20">
        <v>16.914159029941406</v>
      </c>
      <c r="AU193" s="20">
        <v>16.639620782720254</v>
      </c>
      <c r="AV193" s="20">
        <v>17.010211842762292</v>
      </c>
      <c r="AW193" s="20">
        <v>17.82068471021315</v>
      </c>
      <c r="AX193" s="20">
        <v>17.272086896741939</v>
      </c>
      <c r="AY193" s="20">
        <v>17.272086896741939</v>
      </c>
      <c r="AZ193" s="20">
        <v>17.272086896741939</v>
      </c>
      <c r="BA193" s="20">
        <v>17.272086896741939</v>
      </c>
      <c r="BB193" s="20">
        <v>17.272086896741939</v>
      </c>
      <c r="BC193" s="20">
        <v>17.272086896741939</v>
      </c>
      <c r="BD193" s="20">
        <v>17.272086896741939</v>
      </c>
      <c r="BE193" s="20">
        <v>17.272086896741939</v>
      </c>
      <c r="BF193" s="20">
        <v>17.272086896741939</v>
      </c>
      <c r="BG193" s="20">
        <v>17.272086896741939</v>
      </c>
      <c r="BH193" s="20">
        <v>17.272086896741939</v>
      </c>
      <c r="BI193" s="20">
        <v>17.272086896741939</v>
      </c>
      <c r="BJ193" s="20">
        <v>17.272086896741939</v>
      </c>
      <c r="BK193" s="20">
        <v>17.272086896741939</v>
      </c>
      <c r="BL193" s="20">
        <v>17.272086896741939</v>
      </c>
      <c r="BM193" s="20">
        <v>17.272086896741939</v>
      </c>
    </row>
    <row r="194" spans="1:65">
      <c r="A194" s="22">
        <v>0.20000000000000101</v>
      </c>
      <c r="B194" s="20">
        <f ca="1"/>
        <v>4353.0669914732325</v>
      </c>
      <c r="C194" s="20" cm="1">
        <f t="array" ref="C194:AF194">$A194*Total_Maximum_Demand__MVA____Option_4_Winter_POE50</f>
        <v>8.0716000096658771</v>
      </c>
      <c r="D194" s="20">
        <v>11.204770275278266</v>
      </c>
      <c r="E194" s="20">
        <v>12.019284145445054</v>
      </c>
      <c r="F194" s="20">
        <v>11.358124850718315</v>
      </c>
      <c r="G194" s="20">
        <v>11.466410950109482</v>
      </c>
      <c r="H194" s="20">
        <v>11.65285617998526</v>
      </c>
      <c r="I194" s="20">
        <v>12.07703664301985</v>
      </c>
      <c r="J194" s="20">
        <v>12.36097727684519</v>
      </c>
      <c r="K194" s="20">
        <v>12.720681316114598</v>
      </c>
      <c r="L194" s="20">
        <v>12.907388923944577</v>
      </c>
      <c r="M194" s="20">
        <v>13.071646087899763</v>
      </c>
      <c r="N194" s="20">
        <v>12.768997671315036</v>
      </c>
      <c r="O194" s="20">
        <v>13.123691949322643</v>
      </c>
      <c r="P194" s="20">
        <v>13.681312492893762</v>
      </c>
      <c r="Q194" s="20">
        <v>13.25815588309251</v>
      </c>
      <c r="R194" s="20">
        <v>13.25815588309251</v>
      </c>
      <c r="S194" s="20">
        <v>13.25815588309251</v>
      </c>
      <c r="T194" s="20">
        <v>13.25815588309251</v>
      </c>
      <c r="U194" s="20">
        <v>13.25815588309251</v>
      </c>
      <c r="V194" s="20">
        <v>13.25815588309251</v>
      </c>
      <c r="W194" s="20">
        <v>13.25815588309251</v>
      </c>
      <c r="X194" s="20">
        <v>13.25815588309251</v>
      </c>
      <c r="Y194" s="20">
        <v>13.25815588309251</v>
      </c>
      <c r="Z194" s="20">
        <v>13.25815588309251</v>
      </c>
      <c r="AA194" s="20">
        <v>13.25815588309251</v>
      </c>
      <c r="AB194" s="20">
        <v>13.25815588309251</v>
      </c>
      <c r="AC194" s="20">
        <v>13.25815588309251</v>
      </c>
      <c r="AD194" s="20">
        <v>13.25815588309251</v>
      </c>
      <c r="AE194" s="20">
        <v>13.25815588309251</v>
      </c>
      <c r="AF194" s="20">
        <v>13.25815588309251</v>
      </c>
      <c r="AH194" s="22">
        <v>0.20000000000000101</v>
      </c>
      <c r="AI194" s="20">
        <f ca="1"/>
        <v>4353.0669914732325</v>
      </c>
      <c r="AJ194" s="20" cm="1">
        <f t="array" ref="AJ194:BM194">$AH194*Total_Maximum_Demand__MVA____Option_4_Winter_POE10</f>
        <v>8.6416000274599298</v>
      </c>
      <c r="AK194" s="20">
        <v>11.735254610383958</v>
      </c>
      <c r="AL194" s="20">
        <v>12.581561545266673</v>
      </c>
      <c r="AM194" s="20">
        <v>11.912508805118303</v>
      </c>
      <c r="AN194" s="20">
        <v>11.995654033948052</v>
      </c>
      <c r="AO194" s="20">
        <v>12.178056641626645</v>
      </c>
      <c r="AP194" s="20">
        <v>12.608866491447394</v>
      </c>
      <c r="AQ194" s="20">
        <v>12.84407836830205</v>
      </c>
      <c r="AR194" s="20">
        <v>13.29215334874899</v>
      </c>
      <c r="AS194" s="20">
        <v>14.654176977323266</v>
      </c>
      <c r="AT194" s="20">
        <v>13.531327223953138</v>
      </c>
      <c r="AU194" s="20">
        <v>13.311696626176216</v>
      </c>
      <c r="AV194" s="20">
        <v>13.608169474209848</v>
      </c>
      <c r="AW194" s="20">
        <v>14.256547768170536</v>
      </c>
      <c r="AX194" s="20">
        <v>13.817669517393567</v>
      </c>
      <c r="AY194" s="20">
        <v>13.817669517393567</v>
      </c>
      <c r="AZ194" s="20">
        <v>13.817669517393567</v>
      </c>
      <c r="BA194" s="20">
        <v>13.817669517393567</v>
      </c>
      <c r="BB194" s="20">
        <v>13.817669517393567</v>
      </c>
      <c r="BC194" s="20">
        <v>13.817669517393567</v>
      </c>
      <c r="BD194" s="20">
        <v>13.817669517393567</v>
      </c>
      <c r="BE194" s="20">
        <v>13.817669517393567</v>
      </c>
      <c r="BF194" s="20">
        <v>13.817669517393567</v>
      </c>
      <c r="BG194" s="20">
        <v>13.817669517393567</v>
      </c>
      <c r="BH194" s="20">
        <v>13.817669517393567</v>
      </c>
      <c r="BI194" s="20">
        <v>13.817669517393567</v>
      </c>
      <c r="BJ194" s="20">
        <v>13.817669517393567</v>
      </c>
      <c r="BK194" s="20">
        <v>13.817669517393567</v>
      </c>
      <c r="BL194" s="20">
        <v>13.817669517393567</v>
      </c>
      <c r="BM194" s="20">
        <v>13.817669517393567</v>
      </c>
    </row>
    <row r="195" spans="1:65">
      <c r="A195" s="22">
        <v>0.15000000000000099</v>
      </c>
      <c r="B195" s="20">
        <f ca="1"/>
        <v>4369.4129110834619</v>
      </c>
      <c r="C195" s="20" cm="1">
        <f t="array" ref="C195:AF195">$A195*Total_Maximum_Demand__MVA____Option_4_Winter_POE50</f>
        <v>6.0537000072494171</v>
      </c>
      <c r="D195" s="20">
        <v>8.4035777064587123</v>
      </c>
      <c r="E195" s="20">
        <v>9.0144631090838043</v>
      </c>
      <c r="F195" s="20">
        <v>8.5185936380387499</v>
      </c>
      <c r="G195" s="20">
        <v>8.5998082125821256</v>
      </c>
      <c r="H195" s="20">
        <v>8.7396421349889586</v>
      </c>
      <c r="I195" s="20">
        <v>9.0577774822649015</v>
      </c>
      <c r="J195" s="20">
        <v>9.270732957633907</v>
      </c>
      <c r="K195" s="20">
        <v>9.5405109870859626</v>
      </c>
      <c r="L195" s="20">
        <v>9.6805416929584478</v>
      </c>
      <c r="M195" s="20">
        <v>9.8037345659248381</v>
      </c>
      <c r="N195" s="20">
        <v>9.5767482534862918</v>
      </c>
      <c r="O195" s="20">
        <v>9.8427689619919985</v>
      </c>
      <c r="P195" s="20">
        <v>10.260984369670338</v>
      </c>
      <c r="Q195" s="20">
        <v>9.9436169123193974</v>
      </c>
      <c r="R195" s="20">
        <v>9.9436169123193974</v>
      </c>
      <c r="S195" s="20">
        <v>9.9436169123193974</v>
      </c>
      <c r="T195" s="20">
        <v>9.9436169123193974</v>
      </c>
      <c r="U195" s="20">
        <v>9.9436169123193974</v>
      </c>
      <c r="V195" s="20">
        <v>9.9436169123193974</v>
      </c>
      <c r="W195" s="20">
        <v>9.9436169123193974</v>
      </c>
      <c r="X195" s="20">
        <v>9.9436169123193974</v>
      </c>
      <c r="Y195" s="20">
        <v>9.9436169123193974</v>
      </c>
      <c r="Z195" s="20">
        <v>9.9436169123193974</v>
      </c>
      <c r="AA195" s="20">
        <v>9.9436169123193974</v>
      </c>
      <c r="AB195" s="20">
        <v>9.9436169123193974</v>
      </c>
      <c r="AC195" s="20">
        <v>9.9436169123193974</v>
      </c>
      <c r="AD195" s="20">
        <v>9.9436169123193974</v>
      </c>
      <c r="AE195" s="20">
        <v>9.9436169123193974</v>
      </c>
      <c r="AF195" s="20">
        <v>9.9436169123193974</v>
      </c>
      <c r="AH195" s="22">
        <v>0.15000000000000099</v>
      </c>
      <c r="AI195" s="20">
        <f ca="1"/>
        <v>4369.4129110834619</v>
      </c>
      <c r="AJ195" s="20" cm="1">
        <f t="array" ref="AJ195:BM195">$AH195*Total_Maximum_Demand__MVA____Option_4_Winter_POE10</f>
        <v>6.4812000205949571</v>
      </c>
      <c r="AK195" s="20">
        <v>8.8014409577879817</v>
      </c>
      <c r="AL195" s="20">
        <v>9.4361711589500192</v>
      </c>
      <c r="AM195" s="20">
        <v>8.9343816038387409</v>
      </c>
      <c r="AN195" s="20">
        <v>8.9967405254610515</v>
      </c>
      <c r="AO195" s="20">
        <v>9.1335424812199975</v>
      </c>
      <c r="AP195" s="20">
        <v>9.4566498685855596</v>
      </c>
      <c r="AQ195" s="20">
        <v>9.6330587762265516</v>
      </c>
      <c r="AR195" s="20">
        <v>9.9691150115617582</v>
      </c>
      <c r="AS195" s="20">
        <v>10.990632732992466</v>
      </c>
      <c r="AT195" s="20">
        <v>10.14849541796487</v>
      </c>
      <c r="AU195" s="20">
        <v>9.9837724696321786</v>
      </c>
      <c r="AV195" s="20">
        <v>10.206127105657401</v>
      </c>
      <c r="AW195" s="20">
        <v>10.692410826127919</v>
      </c>
      <c r="AX195" s="20">
        <v>10.363252138045192</v>
      </c>
      <c r="AY195" s="20">
        <v>10.363252138045192</v>
      </c>
      <c r="AZ195" s="20">
        <v>10.363252138045192</v>
      </c>
      <c r="BA195" s="20">
        <v>10.363252138045192</v>
      </c>
      <c r="BB195" s="20">
        <v>10.363252138045192</v>
      </c>
      <c r="BC195" s="20">
        <v>10.363252138045192</v>
      </c>
      <c r="BD195" s="20">
        <v>10.363252138045192</v>
      </c>
      <c r="BE195" s="20">
        <v>10.363252138045192</v>
      </c>
      <c r="BF195" s="20">
        <v>10.363252138045192</v>
      </c>
      <c r="BG195" s="20">
        <v>10.363252138045192</v>
      </c>
      <c r="BH195" s="20">
        <v>10.363252138045192</v>
      </c>
      <c r="BI195" s="20">
        <v>10.363252138045192</v>
      </c>
      <c r="BJ195" s="20">
        <v>10.363252138045192</v>
      </c>
      <c r="BK195" s="20">
        <v>10.363252138045192</v>
      </c>
      <c r="BL195" s="20">
        <v>10.363252138045192</v>
      </c>
      <c r="BM195" s="20">
        <v>10.363252138045192</v>
      </c>
    </row>
    <row r="196" spans="1:65">
      <c r="A196" s="22">
        <v>0.100000000000001</v>
      </c>
      <c r="B196" s="20">
        <f ca="1"/>
        <v>4378.6260657728635</v>
      </c>
      <c r="C196" s="20" cm="1">
        <f t="array" ref="C196:AF196">$A196*Total_Maximum_Demand__MVA____Option_4_Winter_POE50</f>
        <v>4.035800004832959</v>
      </c>
      <c r="D196" s="20">
        <v>5.6023851376391605</v>
      </c>
      <c r="E196" s="20">
        <v>6.0096420727225572</v>
      </c>
      <c r="F196" s="20">
        <v>5.6790624253591862</v>
      </c>
      <c r="G196" s="20">
        <v>5.7332054750547696</v>
      </c>
      <c r="H196" s="20">
        <v>5.8264280899926595</v>
      </c>
      <c r="I196" s="20">
        <v>6.0385183215099554</v>
      </c>
      <c r="J196" s="20">
        <v>6.1804886384226263</v>
      </c>
      <c r="K196" s="20">
        <v>6.3603406580573303</v>
      </c>
      <c r="L196" s="20">
        <v>6.4536944619723213</v>
      </c>
      <c r="M196" s="20">
        <v>6.5358230439499145</v>
      </c>
      <c r="N196" s="20">
        <v>6.3844988356575501</v>
      </c>
      <c r="O196" s="20">
        <v>6.5618459746613542</v>
      </c>
      <c r="P196" s="20">
        <v>6.8406562464469154</v>
      </c>
      <c r="Q196" s="20">
        <v>6.6290779415462877</v>
      </c>
      <c r="R196" s="20">
        <v>6.6290779415462877</v>
      </c>
      <c r="S196" s="20">
        <v>6.6290779415462877</v>
      </c>
      <c r="T196" s="20">
        <v>6.6290779415462877</v>
      </c>
      <c r="U196" s="20">
        <v>6.6290779415462877</v>
      </c>
      <c r="V196" s="20">
        <v>6.6290779415462877</v>
      </c>
      <c r="W196" s="20">
        <v>6.6290779415462877</v>
      </c>
      <c r="X196" s="20">
        <v>6.6290779415462877</v>
      </c>
      <c r="Y196" s="20">
        <v>6.6290779415462877</v>
      </c>
      <c r="Z196" s="20">
        <v>6.6290779415462877</v>
      </c>
      <c r="AA196" s="20">
        <v>6.6290779415462877</v>
      </c>
      <c r="AB196" s="20">
        <v>6.6290779415462877</v>
      </c>
      <c r="AC196" s="20">
        <v>6.6290779415462877</v>
      </c>
      <c r="AD196" s="20">
        <v>6.6290779415462877</v>
      </c>
      <c r="AE196" s="20">
        <v>6.6290779415462877</v>
      </c>
      <c r="AF196" s="20">
        <v>6.6290779415462877</v>
      </c>
      <c r="AH196" s="22">
        <v>0.100000000000001</v>
      </c>
      <c r="AI196" s="20">
        <f ca="1"/>
        <v>4378.6260657728635</v>
      </c>
      <c r="AJ196" s="20" cm="1">
        <f t="array" ref="AJ196:BM196">$AH196*Total_Maximum_Demand__MVA____Option_4_Winter_POE10</f>
        <v>4.3208000137299862</v>
      </c>
      <c r="AK196" s="20">
        <v>5.8676273051920083</v>
      </c>
      <c r="AL196" s="20">
        <v>6.2907807726333678</v>
      </c>
      <c r="AM196" s="20">
        <v>5.956254402559181</v>
      </c>
      <c r="AN196" s="20">
        <v>5.9978270169740551</v>
      </c>
      <c r="AO196" s="20">
        <v>6.0890283208133527</v>
      </c>
      <c r="AP196" s="20">
        <v>6.304433245723728</v>
      </c>
      <c r="AQ196" s="20">
        <v>6.4220391841510569</v>
      </c>
      <c r="AR196" s="20">
        <v>6.6460766743745285</v>
      </c>
      <c r="AS196" s="20">
        <v>7.3270884886616692</v>
      </c>
      <c r="AT196" s="20">
        <v>6.7656636119766036</v>
      </c>
      <c r="AU196" s="20">
        <v>6.655848313088141</v>
      </c>
      <c r="AV196" s="20">
        <v>6.804084737104958</v>
      </c>
      <c r="AW196" s="20">
        <v>7.1282738840853037</v>
      </c>
      <c r="AX196" s="20">
        <v>6.908834758696818</v>
      </c>
      <c r="AY196" s="20">
        <v>6.908834758696818</v>
      </c>
      <c r="AZ196" s="20">
        <v>6.908834758696818</v>
      </c>
      <c r="BA196" s="20">
        <v>6.908834758696818</v>
      </c>
      <c r="BB196" s="20">
        <v>6.908834758696818</v>
      </c>
      <c r="BC196" s="20">
        <v>6.908834758696818</v>
      </c>
      <c r="BD196" s="20">
        <v>6.908834758696818</v>
      </c>
      <c r="BE196" s="20">
        <v>6.908834758696818</v>
      </c>
      <c r="BF196" s="20">
        <v>6.908834758696818</v>
      </c>
      <c r="BG196" s="20">
        <v>6.908834758696818</v>
      </c>
      <c r="BH196" s="20">
        <v>6.908834758696818</v>
      </c>
      <c r="BI196" s="20">
        <v>6.908834758696818</v>
      </c>
      <c r="BJ196" s="20">
        <v>6.908834758696818</v>
      </c>
      <c r="BK196" s="20">
        <v>6.908834758696818</v>
      </c>
      <c r="BL196" s="20">
        <v>6.908834758696818</v>
      </c>
      <c r="BM196" s="20">
        <v>6.908834758696818</v>
      </c>
    </row>
    <row r="197" spans="1:65">
      <c r="A197" s="22">
        <v>5.0000000000001002E-2</v>
      </c>
      <c r="B197" s="20">
        <f ca="1"/>
        <v>4391.7028014610469</v>
      </c>
      <c r="C197" s="20" cm="1">
        <f t="array" ref="C197:AF197">$A197*Total_Maximum_Demand__MVA____Option_4_Winter_POE50</f>
        <v>2.0179000024164995</v>
      </c>
      <c r="D197" s="20">
        <v>2.8011925688196082</v>
      </c>
      <c r="E197" s="20">
        <v>3.0048210363613084</v>
      </c>
      <c r="F197" s="20">
        <v>2.8395312126796215</v>
      </c>
      <c r="G197" s="20">
        <v>2.8666027375274137</v>
      </c>
      <c r="H197" s="20">
        <v>2.9132140449963586</v>
      </c>
      <c r="I197" s="20">
        <v>3.0192591607550079</v>
      </c>
      <c r="J197" s="20">
        <v>3.0902443192113438</v>
      </c>
      <c r="K197" s="20">
        <v>3.1801703290286971</v>
      </c>
      <c r="L197" s="20">
        <v>3.2268472309861926</v>
      </c>
      <c r="M197" s="20">
        <v>3.2679115219749897</v>
      </c>
      <c r="N197" s="20">
        <v>3.192249417828807</v>
      </c>
      <c r="O197" s="20">
        <v>3.28092298733071</v>
      </c>
      <c r="P197" s="20">
        <v>3.4203281232234919</v>
      </c>
      <c r="Q197" s="20">
        <v>3.3145389707731772</v>
      </c>
      <c r="R197" s="20">
        <v>3.3145389707731772</v>
      </c>
      <c r="S197" s="20">
        <v>3.3145389707731772</v>
      </c>
      <c r="T197" s="20">
        <v>3.3145389707731772</v>
      </c>
      <c r="U197" s="20">
        <v>3.3145389707731772</v>
      </c>
      <c r="V197" s="20">
        <v>3.3145389707731772</v>
      </c>
      <c r="W197" s="20">
        <v>3.3145389707731772</v>
      </c>
      <c r="X197" s="20">
        <v>3.3145389707731772</v>
      </c>
      <c r="Y197" s="20">
        <v>3.3145389707731772</v>
      </c>
      <c r="Z197" s="20">
        <v>3.3145389707731772</v>
      </c>
      <c r="AA197" s="20">
        <v>3.3145389707731772</v>
      </c>
      <c r="AB197" s="20">
        <v>3.3145389707731772</v>
      </c>
      <c r="AC197" s="20">
        <v>3.3145389707731772</v>
      </c>
      <c r="AD197" s="20">
        <v>3.3145389707731772</v>
      </c>
      <c r="AE197" s="20">
        <v>3.3145389707731772</v>
      </c>
      <c r="AF197" s="20">
        <v>3.3145389707731772</v>
      </c>
      <c r="AH197" s="22">
        <v>5.0000000000001002E-2</v>
      </c>
      <c r="AI197" s="20">
        <f ca="1"/>
        <v>4391.7028014610469</v>
      </c>
      <c r="AJ197" s="20" cm="1">
        <f t="array" ref="AJ197:BM197">$AH197*Total_Maximum_Demand__MVA____Option_4_Winter_POE10</f>
        <v>2.1604000068650149</v>
      </c>
      <c r="AK197" s="20">
        <v>2.9338136525960334</v>
      </c>
      <c r="AL197" s="20">
        <v>3.1453903863167154</v>
      </c>
      <c r="AM197" s="20">
        <v>2.9781272012796203</v>
      </c>
      <c r="AN197" s="20">
        <v>2.9989135084870577</v>
      </c>
      <c r="AO197" s="20">
        <v>3.0445141604067065</v>
      </c>
      <c r="AP197" s="20">
        <v>3.1522166228618955</v>
      </c>
      <c r="AQ197" s="20">
        <v>3.2110195920755604</v>
      </c>
      <c r="AR197" s="20">
        <v>3.3230383371872971</v>
      </c>
      <c r="AS197" s="20">
        <v>3.6635442443308714</v>
      </c>
      <c r="AT197" s="20">
        <v>3.3828318059883355</v>
      </c>
      <c r="AU197" s="20">
        <v>3.3279241565441038</v>
      </c>
      <c r="AV197" s="20">
        <v>3.4020423685525132</v>
      </c>
      <c r="AW197" s="20">
        <v>3.5641369420426874</v>
      </c>
      <c r="AX197" s="20">
        <v>3.4544173793484436</v>
      </c>
      <c r="AY197" s="20">
        <v>3.4544173793484436</v>
      </c>
      <c r="AZ197" s="20">
        <v>3.4544173793484436</v>
      </c>
      <c r="BA197" s="20">
        <v>3.4544173793484436</v>
      </c>
      <c r="BB197" s="20">
        <v>3.4544173793484436</v>
      </c>
      <c r="BC197" s="20">
        <v>3.4544173793484436</v>
      </c>
      <c r="BD197" s="20">
        <v>3.4544173793484436</v>
      </c>
      <c r="BE197" s="20">
        <v>3.4544173793484436</v>
      </c>
      <c r="BF197" s="20">
        <v>3.4544173793484436</v>
      </c>
      <c r="BG197" s="20">
        <v>3.4544173793484436</v>
      </c>
      <c r="BH197" s="20">
        <v>3.4544173793484436</v>
      </c>
      <c r="BI197" s="20">
        <v>3.4544173793484436</v>
      </c>
      <c r="BJ197" s="20">
        <v>3.4544173793484436</v>
      </c>
      <c r="BK197" s="20">
        <v>3.4544173793484436</v>
      </c>
      <c r="BL197" s="20">
        <v>3.4544173793484436</v>
      </c>
      <c r="BM197" s="20">
        <v>3.4544173793484436</v>
      </c>
    </row>
    <row r="198" spans="1:65">
      <c r="A198" s="22">
        <v>9.9920072216264108E-16</v>
      </c>
      <c r="B198" s="20">
        <f ca="1"/>
        <v>4391.7028014610469</v>
      </c>
      <c r="C198" s="20" cm="1">
        <f t="array" ref="C198:AF198">$A198*Total_Maximum_Demand__MVA____Option_4_Winter_POE50</f>
        <v>4.0325742793330421E-14</v>
      </c>
      <c r="D198" s="20">
        <v>5.5979072753622402E-14</v>
      </c>
      <c r="E198" s="20">
        <v>6.0048386990033103E-14</v>
      </c>
      <c r="F198" s="20">
        <v>5.6745232766255615E-14</v>
      </c>
      <c r="G198" s="20">
        <v>5.7286230509814763E-14</v>
      </c>
      <c r="H198" s="20">
        <v>5.8217711551493043E-14</v>
      </c>
      <c r="I198" s="20">
        <v>6.0336918676450256E-14</v>
      </c>
      <c r="J198" s="20">
        <v>6.1755487108298238E-14</v>
      </c>
      <c r="K198" s="20">
        <v>6.3552569787312292E-14</v>
      </c>
      <c r="L198" s="20">
        <v>6.448536167019716E-14</v>
      </c>
      <c r="M198" s="20">
        <v>6.5305991054419195E-14</v>
      </c>
      <c r="N198" s="20">
        <v>6.3793958472355009E-14</v>
      </c>
      <c r="O198" s="20">
        <v>6.5566012366015787E-14</v>
      </c>
      <c r="P198" s="20">
        <v>6.8351886615160709E-14</v>
      </c>
      <c r="Q198" s="20">
        <v>6.6237794664654184E-14</v>
      </c>
      <c r="R198" s="20">
        <v>6.6237794664654184E-14</v>
      </c>
      <c r="S198" s="20">
        <v>6.6237794664654184E-14</v>
      </c>
      <c r="T198" s="20">
        <v>6.6237794664654184E-14</v>
      </c>
      <c r="U198" s="20">
        <v>6.6237794664654184E-14</v>
      </c>
      <c r="V198" s="20">
        <v>6.6237794664654184E-14</v>
      </c>
      <c r="W198" s="20">
        <v>6.6237794664654184E-14</v>
      </c>
      <c r="X198" s="20">
        <v>6.6237794664654184E-14</v>
      </c>
      <c r="Y198" s="20">
        <v>6.6237794664654184E-14</v>
      </c>
      <c r="Z198" s="20">
        <v>6.6237794664654184E-14</v>
      </c>
      <c r="AA198" s="20">
        <v>6.6237794664654184E-14</v>
      </c>
      <c r="AB198" s="20">
        <v>6.6237794664654184E-14</v>
      </c>
      <c r="AC198" s="20">
        <v>6.6237794664654184E-14</v>
      </c>
      <c r="AD198" s="20">
        <v>6.6237794664654184E-14</v>
      </c>
      <c r="AE198" s="20">
        <v>6.6237794664654184E-14</v>
      </c>
      <c r="AF198" s="20">
        <v>6.6237794664654184E-14</v>
      </c>
      <c r="AH198" s="22">
        <v>9.9920072216264108E-16</v>
      </c>
      <c r="AI198" s="20">
        <f ca="1"/>
        <v>4391.7028014610469</v>
      </c>
      <c r="AJ198" s="20" cm="1">
        <f t="array" ref="AJ198:BM198">$AH198*Total_Maximum_Demand__MVA____Option_4_Winter_POE10</f>
        <v>4.3173464940393085E-14</v>
      </c>
      <c r="AK198" s="20">
        <v>5.8629374407290271E-14</v>
      </c>
      <c r="AL198" s="20">
        <v>6.2857526909820558E-14</v>
      </c>
      <c r="AM198" s="20">
        <v>5.9514937004214844E-14</v>
      </c>
      <c r="AN198" s="20">
        <v>5.9930330867670149E-14</v>
      </c>
      <c r="AO198" s="20">
        <v>6.0841614954254148E-14</v>
      </c>
      <c r="AP198" s="20">
        <v>6.2993942519532498E-14</v>
      </c>
      <c r="AQ198" s="20">
        <v>6.4169061905604498E-14</v>
      </c>
      <c r="AR198" s="20">
        <v>6.6407646125832464E-14</v>
      </c>
      <c r="AS198" s="20">
        <v>7.3212321092202406E-14</v>
      </c>
      <c r="AT198" s="20">
        <v>6.7602559669964569E-14</v>
      </c>
      <c r="AU198" s="20">
        <v>6.6505284410426004E-14</v>
      </c>
      <c r="AV198" s="20">
        <v>6.79864638297101E-14</v>
      </c>
      <c r="AW198" s="20">
        <v>7.1225764127510576E-14</v>
      </c>
      <c r="AX198" s="20">
        <v>6.9033126801921478E-14</v>
      </c>
      <c r="AY198" s="20">
        <v>6.9033126801921478E-14</v>
      </c>
      <c r="AZ198" s="20">
        <v>6.9033126801921478E-14</v>
      </c>
      <c r="BA198" s="20">
        <v>6.9033126801921478E-14</v>
      </c>
      <c r="BB198" s="20">
        <v>6.9033126801921478E-14</v>
      </c>
      <c r="BC198" s="20">
        <v>6.9033126801921478E-14</v>
      </c>
      <c r="BD198" s="20">
        <v>6.9033126801921478E-14</v>
      </c>
      <c r="BE198" s="20">
        <v>6.9033126801921478E-14</v>
      </c>
      <c r="BF198" s="20">
        <v>6.9033126801921478E-14</v>
      </c>
      <c r="BG198" s="20">
        <v>6.9033126801921478E-14</v>
      </c>
      <c r="BH198" s="20">
        <v>6.9033126801921478E-14</v>
      </c>
      <c r="BI198" s="20">
        <v>6.9033126801921478E-14</v>
      </c>
      <c r="BJ198" s="20">
        <v>6.9033126801921478E-14</v>
      </c>
      <c r="BK198" s="20">
        <v>6.9033126801921478E-14</v>
      </c>
      <c r="BL198" s="20">
        <v>6.9033126801921478E-14</v>
      </c>
      <c r="BM198" s="20">
        <v>6.9033126801921478E-14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45.875889478756093</v>
      </c>
      <c r="D203" s="20">
        <v>60.958899861625802</v>
      </c>
      <c r="E203" s="20">
        <v>65.067429757883986</v>
      </c>
      <c r="F203" s="20">
        <v>60.949862000104602</v>
      </c>
      <c r="G203" s="20">
        <v>60.948455338415741</v>
      </c>
      <c r="H203" s="20">
        <v>61.418358835423902</v>
      </c>
      <c r="I203" s="20">
        <v>61.933811339376092</v>
      </c>
      <c r="J203" s="20">
        <v>62.990944434691059</v>
      </c>
      <c r="K203" s="20">
        <v>63.750427833456868</v>
      </c>
      <c r="L203" s="20">
        <v>64.163336135640364</v>
      </c>
      <c r="M203" s="20">
        <v>64.61566975778419</v>
      </c>
      <c r="N203" s="20">
        <v>65.029011463632102</v>
      </c>
      <c r="O203" s="20">
        <v>65.774305490857614</v>
      </c>
      <c r="P203" s="20">
        <v>66.698860650212595</v>
      </c>
      <c r="Q203" s="20">
        <v>66.636375612827749</v>
      </c>
      <c r="R203" s="20">
        <v>66.636375612827749</v>
      </c>
      <c r="S203" s="20">
        <v>66.636375612827749</v>
      </c>
      <c r="T203" s="20">
        <v>66.636375612827749</v>
      </c>
      <c r="U203" s="20">
        <v>66.636375612827749</v>
      </c>
      <c r="V203" s="20">
        <v>66.636375612827749</v>
      </c>
      <c r="W203" s="20">
        <v>66.636375612827749</v>
      </c>
      <c r="X203" s="20">
        <v>66.636375612827749</v>
      </c>
      <c r="Y203" s="20">
        <v>66.636375612827749</v>
      </c>
      <c r="Z203" s="20">
        <v>66.636375612827749</v>
      </c>
      <c r="AA203" s="20">
        <v>66.636375612827749</v>
      </c>
      <c r="AB203" s="20">
        <v>66.636375612827749</v>
      </c>
      <c r="AC203" s="20">
        <v>66.636375612827749</v>
      </c>
      <c r="AD203" s="20">
        <v>66.636375612827749</v>
      </c>
      <c r="AE203" s="20">
        <v>66.636375612827749</v>
      </c>
      <c r="AF203" s="20">
        <v>66.636375612827749</v>
      </c>
      <c r="AG203" s="20"/>
      <c r="AH203" s="22" cm="1">
        <f t="array" ref="AH203:AH226">Percent_MD</f>
        <v>1</v>
      </c>
      <c r="AI203" s="20" cm="1">
        <f t="array" aca="1" ref="AI203:AI226" ca="1">Summer___MD___Hours</f>
        <v>0</v>
      </c>
      <c r="AJ203" s="20" cm="1">
        <f t="array" ref="AJ203:BM203">$AH203*Total_Maximum_Demand__MVA____Option_4_Summer_POE10</f>
        <v>51.155352286103621</v>
      </c>
      <c r="AK203" s="20">
        <v>66.268628335917825</v>
      </c>
      <c r="AL203" s="20">
        <v>70.226089623756579</v>
      </c>
      <c r="AM203" s="20">
        <v>65.990728188916037</v>
      </c>
      <c r="AN203" s="20">
        <v>66.010487055098807</v>
      </c>
      <c r="AO203" s="20">
        <v>66.417919721096126</v>
      </c>
      <c r="AP203" s="20">
        <v>67.490538657214316</v>
      </c>
      <c r="AQ203" s="20">
        <v>68.209716030041548</v>
      </c>
      <c r="AR203" s="20">
        <v>68.913158656427697</v>
      </c>
      <c r="AS203" s="20">
        <v>69.735623133287589</v>
      </c>
      <c r="AT203" s="20">
        <v>70.498506072601003</v>
      </c>
      <c r="AU203" s="20">
        <v>71.238551273526639</v>
      </c>
      <c r="AV203" s="20">
        <v>71.324285675787948</v>
      </c>
      <c r="AW203" s="20">
        <v>72.187793305199804</v>
      </c>
      <c r="AX203" s="20">
        <v>71.535655521607126</v>
      </c>
      <c r="AY203" s="20">
        <v>71.535655521607126</v>
      </c>
      <c r="AZ203" s="20">
        <v>71.535655521607126</v>
      </c>
      <c r="BA203" s="20">
        <v>71.535655521607126</v>
      </c>
      <c r="BB203" s="20">
        <v>71.535655521607126</v>
      </c>
      <c r="BC203" s="20">
        <v>71.535655521607126</v>
      </c>
      <c r="BD203" s="20">
        <v>71.535655521607126</v>
      </c>
      <c r="BE203" s="20">
        <v>71.535655521607126</v>
      </c>
      <c r="BF203" s="20">
        <v>71.535655521607126</v>
      </c>
      <c r="BG203" s="20">
        <v>71.535655521607126</v>
      </c>
      <c r="BH203" s="20">
        <v>71.535655521607126</v>
      </c>
      <c r="BI203" s="20">
        <v>71.535655521607126</v>
      </c>
      <c r="BJ203" s="20">
        <v>71.535655521607126</v>
      </c>
      <c r="BK203" s="20">
        <v>71.535655521607126</v>
      </c>
      <c r="BL203" s="20">
        <v>71.535655521607126</v>
      </c>
      <c r="BM203" s="20">
        <v>71.535655521607126</v>
      </c>
    </row>
    <row r="204" spans="1:65">
      <c r="A204" s="22">
        <v>0.99</v>
      </c>
      <c r="B204" s="20">
        <f ca="1"/>
        <v>0</v>
      </c>
      <c r="C204" s="20" cm="1">
        <f t="array" ref="C204:AF204">$A204*Total_Maximum_Demand__MVA____Option_4_Summer_POE50</f>
        <v>45.417130583968529</v>
      </c>
      <c r="D204" s="20">
        <v>60.349310863009542</v>
      </c>
      <c r="E204" s="20">
        <v>64.41675546030514</v>
      </c>
      <c r="F204" s="20">
        <v>60.340363380103554</v>
      </c>
      <c r="G204" s="20">
        <v>60.338970785031584</v>
      </c>
      <c r="H204" s="20">
        <v>60.804175247069665</v>
      </c>
      <c r="I204" s="20">
        <v>61.314473225982333</v>
      </c>
      <c r="J204" s="20">
        <v>62.361034990344145</v>
      </c>
      <c r="K204" s="20">
        <v>63.1129235551223</v>
      </c>
      <c r="L204" s="20">
        <v>63.521702774283959</v>
      </c>
      <c r="M204" s="20">
        <v>63.969513060206346</v>
      </c>
      <c r="N204" s="20">
        <v>64.378721348995782</v>
      </c>
      <c r="O204" s="20">
        <v>65.116562435949035</v>
      </c>
      <c r="P204" s="20">
        <v>66.031872043710464</v>
      </c>
      <c r="Q204" s="20">
        <v>65.970011856699472</v>
      </c>
      <c r="R204" s="20">
        <v>65.970011856699472</v>
      </c>
      <c r="S204" s="20">
        <v>65.970011856699472</v>
      </c>
      <c r="T204" s="20">
        <v>65.970011856699472</v>
      </c>
      <c r="U204" s="20">
        <v>65.970011856699472</v>
      </c>
      <c r="V204" s="20">
        <v>65.970011856699472</v>
      </c>
      <c r="W204" s="20">
        <v>65.970011856699472</v>
      </c>
      <c r="X204" s="20">
        <v>65.970011856699472</v>
      </c>
      <c r="Y204" s="20">
        <v>65.970011856699472</v>
      </c>
      <c r="Z204" s="20">
        <v>65.970011856699472</v>
      </c>
      <c r="AA204" s="20">
        <v>65.970011856699472</v>
      </c>
      <c r="AB204" s="20">
        <v>65.970011856699472</v>
      </c>
      <c r="AC204" s="20">
        <v>65.970011856699472</v>
      </c>
      <c r="AD204" s="20">
        <v>65.970011856699472</v>
      </c>
      <c r="AE204" s="20">
        <v>65.970011856699472</v>
      </c>
      <c r="AF204" s="20">
        <v>65.970011856699472</v>
      </c>
      <c r="AG204" s="20"/>
      <c r="AH204" s="22">
        <v>0.99</v>
      </c>
      <c r="AI204" s="20">
        <f ca="1"/>
        <v>1.5126571379369724</v>
      </c>
      <c r="AJ204" s="20" cm="1">
        <f t="array" ref="AJ204:BM204">$AH204*Total_Maximum_Demand__MVA____Option_4_Summer_POE10</f>
        <v>50.643798763242586</v>
      </c>
      <c r="AK204" s="20">
        <v>65.605942052558646</v>
      </c>
      <c r="AL204" s="20">
        <v>69.523828727519017</v>
      </c>
      <c r="AM204" s="20">
        <v>65.330820907026876</v>
      </c>
      <c r="AN204" s="20">
        <v>65.350382184547811</v>
      </c>
      <c r="AO204" s="20">
        <v>65.75374052388517</v>
      </c>
      <c r="AP204" s="20">
        <v>66.815633270642167</v>
      </c>
      <c r="AQ204" s="20">
        <v>67.527618869741133</v>
      </c>
      <c r="AR204" s="20">
        <v>68.224027069863425</v>
      </c>
      <c r="AS204" s="20">
        <v>69.038266901954714</v>
      </c>
      <c r="AT204" s="20">
        <v>69.793521011874986</v>
      </c>
      <c r="AU204" s="20">
        <v>70.526165760791372</v>
      </c>
      <c r="AV204" s="20">
        <v>70.611042819030061</v>
      </c>
      <c r="AW204" s="20">
        <v>71.465915372147805</v>
      </c>
      <c r="AX204" s="20">
        <v>70.82029896639105</v>
      </c>
      <c r="AY204" s="20">
        <v>70.82029896639105</v>
      </c>
      <c r="AZ204" s="20">
        <v>70.82029896639105</v>
      </c>
      <c r="BA204" s="20">
        <v>70.82029896639105</v>
      </c>
      <c r="BB204" s="20">
        <v>70.82029896639105</v>
      </c>
      <c r="BC204" s="20">
        <v>70.82029896639105</v>
      </c>
      <c r="BD204" s="20">
        <v>70.82029896639105</v>
      </c>
      <c r="BE204" s="20">
        <v>70.82029896639105</v>
      </c>
      <c r="BF204" s="20">
        <v>70.82029896639105</v>
      </c>
      <c r="BG204" s="20">
        <v>70.82029896639105</v>
      </c>
      <c r="BH204" s="20">
        <v>70.82029896639105</v>
      </c>
      <c r="BI204" s="20">
        <v>70.82029896639105</v>
      </c>
      <c r="BJ204" s="20">
        <v>70.82029896639105</v>
      </c>
      <c r="BK204" s="20">
        <v>70.82029896639105</v>
      </c>
      <c r="BL204" s="20">
        <v>70.82029896639105</v>
      </c>
      <c r="BM204" s="20">
        <v>70.82029896639105</v>
      </c>
    </row>
    <row r="205" spans="1:65">
      <c r="A205" s="22">
        <v>0.98</v>
      </c>
      <c r="B205" s="20">
        <f ca="1"/>
        <v>0</v>
      </c>
      <c r="C205" s="20" cm="1">
        <f t="array" ref="C205:AF205">$A205*Total_Maximum_Demand__MVA____Option_4_Summer_POE50</f>
        <v>44.958371689180971</v>
      </c>
      <c r="D205" s="20">
        <v>59.739721864393289</v>
      </c>
      <c r="E205" s="20">
        <v>63.766081162726302</v>
      </c>
      <c r="F205" s="20">
        <v>59.730864760102506</v>
      </c>
      <c r="G205" s="20">
        <v>59.729486231647428</v>
      </c>
      <c r="H205" s="20">
        <v>60.189991658715421</v>
      </c>
      <c r="I205" s="20">
        <v>60.695135112588567</v>
      </c>
      <c r="J205" s="20">
        <v>61.731125545997237</v>
      </c>
      <c r="K205" s="20">
        <v>62.475419276787733</v>
      </c>
      <c r="L205" s="20">
        <v>62.880069412927554</v>
      </c>
      <c r="M205" s="20">
        <v>63.323356362628502</v>
      </c>
      <c r="N205" s="20">
        <v>63.728431234359462</v>
      </c>
      <c r="O205" s="20">
        <v>64.458819381040456</v>
      </c>
      <c r="P205" s="20">
        <v>65.364883437208348</v>
      </c>
      <c r="Q205" s="20">
        <v>65.303648100571195</v>
      </c>
      <c r="R205" s="20">
        <v>65.303648100571195</v>
      </c>
      <c r="S205" s="20">
        <v>65.303648100571195</v>
      </c>
      <c r="T205" s="20">
        <v>65.303648100571195</v>
      </c>
      <c r="U205" s="20">
        <v>65.303648100571195</v>
      </c>
      <c r="V205" s="20">
        <v>65.303648100571195</v>
      </c>
      <c r="W205" s="20">
        <v>65.303648100571195</v>
      </c>
      <c r="X205" s="20">
        <v>65.303648100571195</v>
      </c>
      <c r="Y205" s="20">
        <v>65.303648100571195</v>
      </c>
      <c r="Z205" s="20">
        <v>65.303648100571195</v>
      </c>
      <c r="AA205" s="20">
        <v>65.303648100571195</v>
      </c>
      <c r="AB205" s="20">
        <v>65.303648100571195</v>
      </c>
      <c r="AC205" s="20">
        <v>65.303648100571195</v>
      </c>
      <c r="AD205" s="20">
        <v>65.303648100571195</v>
      </c>
      <c r="AE205" s="20">
        <v>65.303648100571195</v>
      </c>
      <c r="AF205" s="20">
        <v>65.303648100571195</v>
      </c>
      <c r="AG205" s="20"/>
      <c r="AH205" s="22">
        <v>0.98</v>
      </c>
      <c r="AI205" s="20">
        <f ca="1"/>
        <v>2.2689857069054589</v>
      </c>
      <c r="AJ205" s="20" cm="1">
        <f t="array" ref="AJ205:BM205">$AH205*Total_Maximum_Demand__MVA____Option_4_Summer_POE10</f>
        <v>50.13224524038155</v>
      </c>
      <c r="AK205" s="20">
        <v>64.943255769199467</v>
      </c>
      <c r="AL205" s="20">
        <v>68.821567831281442</v>
      </c>
      <c r="AM205" s="20">
        <v>64.670913625137715</v>
      </c>
      <c r="AN205" s="20">
        <v>64.69027731399683</v>
      </c>
      <c r="AO205" s="20">
        <v>65.0895613266742</v>
      </c>
      <c r="AP205" s="20">
        <v>66.140727884070031</v>
      </c>
      <c r="AQ205" s="20">
        <v>66.845521709440717</v>
      </c>
      <c r="AR205" s="20">
        <v>67.534895483299138</v>
      </c>
      <c r="AS205" s="20">
        <v>68.340910670621838</v>
      </c>
      <c r="AT205" s="20">
        <v>69.088535951148984</v>
      </c>
      <c r="AU205" s="20">
        <v>69.813780248056105</v>
      </c>
      <c r="AV205" s="20">
        <v>69.897799962272188</v>
      </c>
      <c r="AW205" s="20">
        <v>70.744037439095806</v>
      </c>
      <c r="AX205" s="20">
        <v>70.104942411174989</v>
      </c>
      <c r="AY205" s="20">
        <v>70.104942411174989</v>
      </c>
      <c r="AZ205" s="20">
        <v>70.104942411174989</v>
      </c>
      <c r="BA205" s="20">
        <v>70.104942411174989</v>
      </c>
      <c r="BB205" s="20">
        <v>70.104942411174989</v>
      </c>
      <c r="BC205" s="20">
        <v>70.104942411174989</v>
      </c>
      <c r="BD205" s="20">
        <v>70.104942411174989</v>
      </c>
      <c r="BE205" s="20">
        <v>70.104942411174989</v>
      </c>
      <c r="BF205" s="20">
        <v>70.104942411174989</v>
      </c>
      <c r="BG205" s="20">
        <v>70.104942411174989</v>
      </c>
      <c r="BH205" s="20">
        <v>70.104942411174989</v>
      </c>
      <c r="BI205" s="20">
        <v>70.104942411174989</v>
      </c>
      <c r="BJ205" s="20">
        <v>70.104942411174989</v>
      </c>
      <c r="BK205" s="20">
        <v>70.104942411174989</v>
      </c>
      <c r="BL205" s="20">
        <v>70.104942411174989</v>
      </c>
      <c r="BM205" s="20">
        <v>70.104942411174989</v>
      </c>
    </row>
    <row r="206" spans="1:65">
      <c r="A206" s="22">
        <v>0.97</v>
      </c>
      <c r="B206" s="20">
        <f ca="1"/>
        <v>0.37816428448424311</v>
      </c>
      <c r="C206" s="20" cm="1">
        <f t="array" ref="C206:AF206">$A206*Total_Maximum_Demand__MVA____Option_4_Summer_POE50</f>
        <v>44.499612794393407</v>
      </c>
      <c r="D206" s="20">
        <v>59.130132865777028</v>
      </c>
      <c r="E206" s="20">
        <v>63.115406865147463</v>
      </c>
      <c r="F206" s="20">
        <v>59.121366140101465</v>
      </c>
      <c r="G206" s="20">
        <v>59.120001678263264</v>
      </c>
      <c r="H206" s="20">
        <v>59.575808070361184</v>
      </c>
      <c r="I206" s="20">
        <v>60.075796999194807</v>
      </c>
      <c r="J206" s="20">
        <v>61.101216101650323</v>
      </c>
      <c r="K206" s="20">
        <v>61.837914998453158</v>
      </c>
      <c r="L206" s="20">
        <v>62.238436051571149</v>
      </c>
      <c r="M206" s="20">
        <v>62.677199665050665</v>
      </c>
      <c r="N206" s="20">
        <v>63.078141119723135</v>
      </c>
      <c r="O206" s="20">
        <v>63.801076326131884</v>
      </c>
      <c r="P206" s="20">
        <v>64.697894830706218</v>
      </c>
      <c r="Q206" s="20">
        <v>64.637284344442918</v>
      </c>
      <c r="R206" s="20">
        <v>64.637284344442918</v>
      </c>
      <c r="S206" s="20">
        <v>64.637284344442918</v>
      </c>
      <c r="T206" s="20">
        <v>64.637284344442918</v>
      </c>
      <c r="U206" s="20">
        <v>64.637284344442918</v>
      </c>
      <c r="V206" s="20">
        <v>64.637284344442918</v>
      </c>
      <c r="W206" s="20">
        <v>64.637284344442918</v>
      </c>
      <c r="X206" s="20">
        <v>64.637284344442918</v>
      </c>
      <c r="Y206" s="20">
        <v>64.637284344442918</v>
      </c>
      <c r="Z206" s="20">
        <v>64.637284344442918</v>
      </c>
      <c r="AA206" s="20">
        <v>64.637284344442918</v>
      </c>
      <c r="AB206" s="20">
        <v>64.637284344442918</v>
      </c>
      <c r="AC206" s="20">
        <v>64.637284344442918</v>
      </c>
      <c r="AD206" s="20">
        <v>64.637284344442918</v>
      </c>
      <c r="AE206" s="20">
        <v>64.637284344442918</v>
      </c>
      <c r="AF206" s="20">
        <v>64.637284344442918</v>
      </c>
      <c r="AG206" s="20"/>
      <c r="AH206" s="22">
        <v>0.97</v>
      </c>
      <c r="AI206" s="20">
        <f ca="1"/>
        <v>3.7816428448424322</v>
      </c>
      <c r="AJ206" s="20" cm="1">
        <f t="array" ref="AJ206:BM206">$AH206*Total_Maximum_Demand__MVA____Option_4_Summer_POE10</f>
        <v>49.620691717520515</v>
      </c>
      <c r="AK206" s="20">
        <v>64.280569485840289</v>
      </c>
      <c r="AL206" s="20">
        <v>68.11930693504388</v>
      </c>
      <c r="AM206" s="20">
        <v>64.011006343248553</v>
      </c>
      <c r="AN206" s="20">
        <v>64.030172443445835</v>
      </c>
      <c r="AO206" s="20">
        <v>64.425382129463244</v>
      </c>
      <c r="AP206" s="20">
        <v>65.465822497497882</v>
      </c>
      <c r="AQ206" s="20">
        <v>66.163424549140302</v>
      </c>
      <c r="AR206" s="20">
        <v>66.845763896734866</v>
      </c>
      <c r="AS206" s="20">
        <v>67.643554439288962</v>
      </c>
      <c r="AT206" s="20">
        <v>68.383550890422967</v>
      </c>
      <c r="AU206" s="20">
        <v>69.101394735320838</v>
      </c>
      <c r="AV206" s="20">
        <v>69.184557105514301</v>
      </c>
      <c r="AW206" s="20">
        <v>70.022159506043806</v>
      </c>
      <c r="AX206" s="20">
        <v>69.389585855958913</v>
      </c>
      <c r="AY206" s="20">
        <v>69.389585855958913</v>
      </c>
      <c r="AZ206" s="20">
        <v>69.389585855958913</v>
      </c>
      <c r="BA206" s="20">
        <v>69.389585855958913</v>
      </c>
      <c r="BB206" s="20">
        <v>69.389585855958913</v>
      </c>
      <c r="BC206" s="20">
        <v>69.389585855958913</v>
      </c>
      <c r="BD206" s="20">
        <v>69.389585855958913</v>
      </c>
      <c r="BE206" s="20">
        <v>69.389585855958913</v>
      </c>
      <c r="BF206" s="20">
        <v>69.389585855958913</v>
      </c>
      <c r="BG206" s="20">
        <v>69.389585855958913</v>
      </c>
      <c r="BH206" s="20">
        <v>69.389585855958913</v>
      </c>
      <c r="BI206" s="20">
        <v>69.389585855958913</v>
      </c>
      <c r="BJ206" s="20">
        <v>69.389585855958913</v>
      </c>
      <c r="BK206" s="20">
        <v>69.389585855958913</v>
      </c>
      <c r="BL206" s="20">
        <v>69.389585855958913</v>
      </c>
      <c r="BM206" s="20">
        <v>69.389585855958913</v>
      </c>
    </row>
    <row r="207" spans="1:65">
      <c r="A207" s="22">
        <v>0.95</v>
      </c>
      <c r="B207" s="20">
        <f ca="1"/>
        <v>2.2689857069054589</v>
      </c>
      <c r="C207" s="20" cm="1">
        <f t="array" ref="C207:AF207">$A207*Total_Maximum_Demand__MVA____Option_4_Summer_POE50</f>
        <v>43.582095004818285</v>
      </c>
      <c r="D207" s="20">
        <v>57.910954868544508</v>
      </c>
      <c r="E207" s="20">
        <v>61.814058269989786</v>
      </c>
      <c r="F207" s="20">
        <v>57.902368900099368</v>
      </c>
      <c r="G207" s="20">
        <v>57.901032571494952</v>
      </c>
      <c r="H207" s="20">
        <v>58.347440893652703</v>
      </c>
      <c r="I207" s="20">
        <v>58.837120772407282</v>
      </c>
      <c r="J207" s="20">
        <v>59.841397212956501</v>
      </c>
      <c r="K207" s="20">
        <v>60.562906441784023</v>
      </c>
      <c r="L207" s="20">
        <v>60.955169328858339</v>
      </c>
      <c r="M207" s="20">
        <v>61.384886269894977</v>
      </c>
      <c r="N207" s="20">
        <v>61.777560890450495</v>
      </c>
      <c r="O207" s="20">
        <v>62.485590216314733</v>
      </c>
      <c r="P207" s="20">
        <v>63.363917617701965</v>
      </c>
      <c r="Q207" s="20">
        <v>63.304556832186357</v>
      </c>
      <c r="R207" s="20">
        <v>63.304556832186357</v>
      </c>
      <c r="S207" s="20">
        <v>63.304556832186357</v>
      </c>
      <c r="T207" s="20">
        <v>63.304556832186357</v>
      </c>
      <c r="U207" s="20">
        <v>63.304556832186357</v>
      </c>
      <c r="V207" s="20">
        <v>63.304556832186357</v>
      </c>
      <c r="W207" s="20">
        <v>63.304556832186357</v>
      </c>
      <c r="X207" s="20">
        <v>63.304556832186357</v>
      </c>
      <c r="Y207" s="20">
        <v>63.304556832186357</v>
      </c>
      <c r="Z207" s="20">
        <v>63.304556832186357</v>
      </c>
      <c r="AA207" s="20">
        <v>63.304556832186357</v>
      </c>
      <c r="AB207" s="20">
        <v>63.304556832186357</v>
      </c>
      <c r="AC207" s="20">
        <v>63.304556832186357</v>
      </c>
      <c r="AD207" s="20">
        <v>63.304556832186357</v>
      </c>
      <c r="AE207" s="20">
        <v>63.304556832186357</v>
      </c>
      <c r="AF207" s="20">
        <v>63.304556832186357</v>
      </c>
      <c r="AG207" s="20"/>
      <c r="AH207" s="22">
        <v>0.95</v>
      </c>
      <c r="AI207" s="20">
        <f ca="1"/>
        <v>6.0506285517478897</v>
      </c>
      <c r="AJ207" s="20" cm="1">
        <f t="array" ref="AJ207:BM207">$AH207*Total_Maximum_Demand__MVA____Option_4_Summer_POE10</f>
        <v>48.597584671798437</v>
      </c>
      <c r="AK207" s="20">
        <v>62.955196919121931</v>
      </c>
      <c r="AL207" s="20">
        <v>66.714785142568743</v>
      </c>
      <c r="AM207" s="20">
        <v>62.69119177947023</v>
      </c>
      <c r="AN207" s="20">
        <v>62.709962702343866</v>
      </c>
      <c r="AO207" s="20">
        <v>63.097023735041319</v>
      </c>
      <c r="AP207" s="20">
        <v>64.116011724353598</v>
      </c>
      <c r="AQ207" s="20">
        <v>64.799230228539471</v>
      </c>
      <c r="AR207" s="20">
        <v>65.467500723606307</v>
      </c>
      <c r="AS207" s="20">
        <v>66.248841976623211</v>
      </c>
      <c r="AT207" s="20">
        <v>66.973580768970947</v>
      </c>
      <c r="AU207" s="20">
        <v>67.676623709850304</v>
      </c>
      <c r="AV207" s="20">
        <v>67.758071391998541</v>
      </c>
      <c r="AW207" s="20">
        <v>68.578403639939808</v>
      </c>
      <c r="AX207" s="20">
        <v>67.958872745526762</v>
      </c>
      <c r="AY207" s="20">
        <v>67.958872745526762</v>
      </c>
      <c r="AZ207" s="20">
        <v>67.958872745526762</v>
      </c>
      <c r="BA207" s="20">
        <v>67.958872745526762</v>
      </c>
      <c r="BB207" s="20">
        <v>67.958872745526762</v>
      </c>
      <c r="BC207" s="20">
        <v>67.958872745526762</v>
      </c>
      <c r="BD207" s="20">
        <v>67.958872745526762</v>
      </c>
      <c r="BE207" s="20">
        <v>67.958872745526762</v>
      </c>
      <c r="BF207" s="20">
        <v>67.958872745526762</v>
      </c>
      <c r="BG207" s="20">
        <v>67.958872745526762</v>
      </c>
      <c r="BH207" s="20">
        <v>67.958872745526762</v>
      </c>
      <c r="BI207" s="20">
        <v>67.958872745526762</v>
      </c>
      <c r="BJ207" s="20">
        <v>67.958872745526762</v>
      </c>
      <c r="BK207" s="20">
        <v>67.958872745526762</v>
      </c>
      <c r="BL207" s="20">
        <v>67.958872745526762</v>
      </c>
      <c r="BM207" s="20">
        <v>67.958872745526762</v>
      </c>
    </row>
    <row r="208" spans="1:65">
      <c r="A208" s="22">
        <v>0.9</v>
      </c>
      <c r="B208" s="20">
        <f ca="1"/>
        <v>5.6724642672636474</v>
      </c>
      <c r="C208" s="20" cm="1">
        <f t="array" ref="C208:AF208">$A208*Total_Maximum_Demand__MVA____Option_4_Summer_POE50</f>
        <v>41.288300530880484</v>
      </c>
      <c r="D208" s="20">
        <v>54.86300987546322</v>
      </c>
      <c r="E208" s="20">
        <v>58.560686782095587</v>
      </c>
      <c r="F208" s="20">
        <v>54.854875800094142</v>
      </c>
      <c r="G208" s="20">
        <v>54.85360980457417</v>
      </c>
      <c r="H208" s="20">
        <v>55.27652295188151</v>
      </c>
      <c r="I208" s="20">
        <v>55.740430205438486</v>
      </c>
      <c r="J208" s="20">
        <v>56.691849991221957</v>
      </c>
      <c r="K208" s="20">
        <v>57.375385050111184</v>
      </c>
      <c r="L208" s="20">
        <v>57.747002522076329</v>
      </c>
      <c r="M208" s="20">
        <v>58.154102782005772</v>
      </c>
      <c r="N208" s="20">
        <v>58.526110317268895</v>
      </c>
      <c r="O208" s="20">
        <v>59.196874941771853</v>
      </c>
      <c r="P208" s="20">
        <v>60.028974585191335</v>
      </c>
      <c r="Q208" s="20">
        <v>59.972738051544972</v>
      </c>
      <c r="R208" s="20">
        <v>59.972738051544972</v>
      </c>
      <c r="S208" s="20">
        <v>59.972738051544972</v>
      </c>
      <c r="T208" s="20">
        <v>59.972738051544972</v>
      </c>
      <c r="U208" s="20">
        <v>59.972738051544972</v>
      </c>
      <c r="V208" s="20">
        <v>59.972738051544972</v>
      </c>
      <c r="W208" s="20">
        <v>59.972738051544972</v>
      </c>
      <c r="X208" s="20">
        <v>59.972738051544972</v>
      </c>
      <c r="Y208" s="20">
        <v>59.972738051544972</v>
      </c>
      <c r="Z208" s="20">
        <v>59.972738051544972</v>
      </c>
      <c r="AA208" s="20">
        <v>59.972738051544972</v>
      </c>
      <c r="AB208" s="20">
        <v>59.972738051544972</v>
      </c>
      <c r="AC208" s="20">
        <v>59.972738051544972</v>
      </c>
      <c r="AD208" s="20">
        <v>59.972738051544972</v>
      </c>
      <c r="AE208" s="20">
        <v>59.972738051544972</v>
      </c>
      <c r="AF208" s="20">
        <v>59.972738051544972</v>
      </c>
      <c r="AG208" s="20"/>
      <c r="AH208" s="22">
        <v>0.9</v>
      </c>
      <c r="AI208" s="20">
        <f ca="1"/>
        <v>16.261064232822449</v>
      </c>
      <c r="AJ208" s="20" cm="1">
        <f t="array" ref="AJ208:BM208">$AH208*Total_Maximum_Demand__MVA____Option_4_Summer_POE10</f>
        <v>46.039817057493259</v>
      </c>
      <c r="AK208" s="20">
        <v>59.641765502326045</v>
      </c>
      <c r="AL208" s="20">
        <v>63.203480661380922</v>
      </c>
      <c r="AM208" s="20">
        <v>59.391655370024438</v>
      </c>
      <c r="AN208" s="20">
        <v>59.409438349588925</v>
      </c>
      <c r="AO208" s="20">
        <v>59.776127748986518</v>
      </c>
      <c r="AP208" s="20">
        <v>60.741484791492887</v>
      </c>
      <c r="AQ208" s="20">
        <v>61.388744427037395</v>
      </c>
      <c r="AR208" s="20">
        <v>62.02184279078493</v>
      </c>
      <c r="AS208" s="20">
        <v>62.762060819958833</v>
      </c>
      <c r="AT208" s="20">
        <v>63.448655465340906</v>
      </c>
      <c r="AU208" s="20">
        <v>64.114696146173983</v>
      </c>
      <c r="AV208" s="20">
        <v>64.191857108209149</v>
      </c>
      <c r="AW208" s="20">
        <v>64.969013974679825</v>
      </c>
      <c r="AX208" s="20">
        <v>64.382089969446412</v>
      </c>
      <c r="AY208" s="20">
        <v>64.382089969446412</v>
      </c>
      <c r="AZ208" s="20">
        <v>64.382089969446412</v>
      </c>
      <c r="BA208" s="20">
        <v>64.382089969446412</v>
      </c>
      <c r="BB208" s="20">
        <v>64.382089969446412</v>
      </c>
      <c r="BC208" s="20">
        <v>64.382089969446412</v>
      </c>
      <c r="BD208" s="20">
        <v>64.382089969446412</v>
      </c>
      <c r="BE208" s="20">
        <v>64.382089969446412</v>
      </c>
      <c r="BF208" s="20">
        <v>64.382089969446412</v>
      </c>
      <c r="BG208" s="20">
        <v>64.382089969446412</v>
      </c>
      <c r="BH208" s="20">
        <v>64.382089969446412</v>
      </c>
      <c r="BI208" s="20">
        <v>64.382089969446412</v>
      </c>
      <c r="BJ208" s="20">
        <v>64.382089969446412</v>
      </c>
      <c r="BK208" s="20">
        <v>64.382089969446412</v>
      </c>
      <c r="BL208" s="20">
        <v>64.382089969446412</v>
      </c>
      <c r="BM208" s="20">
        <v>64.382089969446412</v>
      </c>
    </row>
    <row r="209" spans="1:65">
      <c r="A209" s="22">
        <v>0.85</v>
      </c>
      <c r="B209" s="20">
        <f ca="1"/>
        <v>15.882899948338205</v>
      </c>
      <c r="C209" s="20" cm="1">
        <f t="array" ref="C209:AF209">$A209*Total_Maximum_Demand__MVA____Option_4_Summer_POE50</f>
        <v>38.994506056942676</v>
      </c>
      <c r="D209" s="20">
        <v>51.815064882381932</v>
      </c>
      <c r="E209" s="20">
        <v>55.307315294201388</v>
      </c>
      <c r="F209" s="20">
        <v>51.807382700088908</v>
      </c>
      <c r="G209" s="20">
        <v>51.80618703765338</v>
      </c>
      <c r="H209" s="20">
        <v>52.205605010110318</v>
      </c>
      <c r="I209" s="20">
        <v>52.643739638469675</v>
      </c>
      <c r="J209" s="20">
        <v>53.542302769487399</v>
      </c>
      <c r="K209" s="20">
        <v>54.187863658438339</v>
      </c>
      <c r="L209" s="20">
        <v>54.538835715294304</v>
      </c>
      <c r="M209" s="20">
        <v>54.92331929411656</v>
      </c>
      <c r="N209" s="20">
        <v>55.274659744087288</v>
      </c>
      <c r="O209" s="20">
        <v>55.908159667228972</v>
      </c>
      <c r="P209" s="20">
        <v>56.694031552680705</v>
      </c>
      <c r="Q209" s="20">
        <v>56.640919270903588</v>
      </c>
      <c r="R209" s="20">
        <v>56.640919270903588</v>
      </c>
      <c r="S209" s="20">
        <v>56.640919270903588</v>
      </c>
      <c r="T209" s="20">
        <v>56.640919270903588</v>
      </c>
      <c r="U209" s="20">
        <v>56.640919270903588</v>
      </c>
      <c r="V209" s="20">
        <v>56.640919270903588</v>
      </c>
      <c r="W209" s="20">
        <v>56.640919270903588</v>
      </c>
      <c r="X209" s="20">
        <v>56.640919270903588</v>
      </c>
      <c r="Y209" s="20">
        <v>56.640919270903588</v>
      </c>
      <c r="Z209" s="20">
        <v>56.640919270903588</v>
      </c>
      <c r="AA209" s="20">
        <v>56.640919270903588</v>
      </c>
      <c r="AB209" s="20">
        <v>56.640919270903588</v>
      </c>
      <c r="AC209" s="20">
        <v>56.640919270903588</v>
      </c>
      <c r="AD209" s="20">
        <v>56.640919270903588</v>
      </c>
      <c r="AE209" s="20">
        <v>56.640919270903588</v>
      </c>
      <c r="AF209" s="20">
        <v>56.640919270903588</v>
      </c>
      <c r="AG209" s="20"/>
      <c r="AH209" s="22">
        <v>0.85</v>
      </c>
      <c r="AI209" s="20">
        <f ca="1"/>
        <v>26.471499913897006</v>
      </c>
      <c r="AJ209" s="20" cm="1">
        <f t="array" ref="AJ209:BM209">$AH209*Total_Maximum_Demand__MVA____Option_4_Summer_POE10</f>
        <v>43.482049443188075</v>
      </c>
      <c r="AK209" s="20">
        <v>56.328334085530152</v>
      </c>
      <c r="AL209" s="20">
        <v>59.692176180193087</v>
      </c>
      <c r="AM209" s="20">
        <v>56.092118960578631</v>
      </c>
      <c r="AN209" s="20">
        <v>56.108913996833984</v>
      </c>
      <c r="AO209" s="20">
        <v>56.455231762931703</v>
      </c>
      <c r="AP209" s="20">
        <v>57.366957858632169</v>
      </c>
      <c r="AQ209" s="20">
        <v>57.978258625535311</v>
      </c>
      <c r="AR209" s="20">
        <v>58.57618485796354</v>
      </c>
      <c r="AS209" s="20">
        <v>59.275279663294448</v>
      </c>
      <c r="AT209" s="20">
        <v>59.92373016171085</v>
      </c>
      <c r="AU209" s="20">
        <v>60.552768582497642</v>
      </c>
      <c r="AV209" s="20">
        <v>60.625642824419756</v>
      </c>
      <c r="AW209" s="20">
        <v>61.359624309419829</v>
      </c>
      <c r="AX209" s="20">
        <v>60.805307193366055</v>
      </c>
      <c r="AY209" s="20">
        <v>60.805307193366055</v>
      </c>
      <c r="AZ209" s="20">
        <v>60.805307193366055</v>
      </c>
      <c r="BA209" s="20">
        <v>60.805307193366055</v>
      </c>
      <c r="BB209" s="20">
        <v>60.805307193366055</v>
      </c>
      <c r="BC209" s="20">
        <v>60.805307193366055</v>
      </c>
      <c r="BD209" s="20">
        <v>60.805307193366055</v>
      </c>
      <c r="BE209" s="20">
        <v>60.805307193366055</v>
      </c>
      <c r="BF209" s="20">
        <v>60.805307193366055</v>
      </c>
      <c r="BG209" s="20">
        <v>60.805307193366055</v>
      </c>
      <c r="BH209" s="20">
        <v>60.805307193366055</v>
      </c>
      <c r="BI209" s="20">
        <v>60.805307193366055</v>
      </c>
      <c r="BJ209" s="20">
        <v>60.805307193366055</v>
      </c>
      <c r="BK209" s="20">
        <v>60.805307193366055</v>
      </c>
      <c r="BL209" s="20">
        <v>60.805307193366055</v>
      </c>
      <c r="BM209" s="20">
        <v>60.805307193366055</v>
      </c>
    </row>
    <row r="210" spans="1:65">
      <c r="A210" s="22">
        <v>0.8</v>
      </c>
      <c r="B210" s="20">
        <f ca="1"/>
        <v>31.009471327707921</v>
      </c>
      <c r="C210" s="20" cm="1">
        <f t="array" ref="C210:AF210">$A210*Total_Maximum_Demand__MVA____Option_4_Summer_POE50</f>
        <v>36.700711583004875</v>
      </c>
      <c r="D210" s="20">
        <v>48.767119889300645</v>
      </c>
      <c r="E210" s="20">
        <v>52.053943806307188</v>
      </c>
      <c r="F210" s="20">
        <v>48.759889600083682</v>
      </c>
      <c r="G210" s="20">
        <v>48.758764270732598</v>
      </c>
      <c r="H210" s="20">
        <v>49.134687068339126</v>
      </c>
      <c r="I210" s="20">
        <v>49.547049071500879</v>
      </c>
      <c r="J210" s="20">
        <v>50.392755547752849</v>
      </c>
      <c r="K210" s="20">
        <v>51.0003422667655</v>
      </c>
      <c r="L210" s="20">
        <v>51.330668908512294</v>
      </c>
      <c r="M210" s="20">
        <v>51.692535806227355</v>
      </c>
      <c r="N210" s="20">
        <v>52.023209170905687</v>
      </c>
      <c r="O210" s="20">
        <v>52.619444392686091</v>
      </c>
      <c r="P210" s="20">
        <v>53.359088520170076</v>
      </c>
      <c r="Q210" s="20">
        <v>53.309100490262203</v>
      </c>
      <c r="R210" s="20">
        <v>53.309100490262203</v>
      </c>
      <c r="S210" s="20">
        <v>53.309100490262203</v>
      </c>
      <c r="T210" s="20">
        <v>53.309100490262203</v>
      </c>
      <c r="U210" s="20">
        <v>53.309100490262203</v>
      </c>
      <c r="V210" s="20">
        <v>53.309100490262203</v>
      </c>
      <c r="W210" s="20">
        <v>53.309100490262203</v>
      </c>
      <c r="X210" s="20">
        <v>53.309100490262203</v>
      </c>
      <c r="Y210" s="20">
        <v>53.309100490262203</v>
      </c>
      <c r="Z210" s="20">
        <v>53.309100490262203</v>
      </c>
      <c r="AA210" s="20">
        <v>53.309100490262203</v>
      </c>
      <c r="AB210" s="20">
        <v>53.309100490262203</v>
      </c>
      <c r="AC210" s="20">
        <v>53.309100490262203</v>
      </c>
      <c r="AD210" s="20">
        <v>53.309100490262203</v>
      </c>
      <c r="AE210" s="20">
        <v>53.309100490262203</v>
      </c>
      <c r="AF210" s="20">
        <v>53.309100490262203</v>
      </c>
      <c r="AG210" s="20"/>
      <c r="AH210" s="22">
        <v>0.8</v>
      </c>
      <c r="AI210" s="20">
        <f ca="1"/>
        <v>34.034785603581859</v>
      </c>
      <c r="AJ210" s="20" cm="1">
        <f t="array" ref="AJ210:BM210">$AH210*Total_Maximum_Demand__MVA____Option_4_Summer_POE10</f>
        <v>40.924281828882897</v>
      </c>
      <c r="AK210" s="20">
        <v>53.014902668734265</v>
      </c>
      <c r="AL210" s="20">
        <v>56.180871699005266</v>
      </c>
      <c r="AM210" s="20">
        <v>52.792582551132831</v>
      </c>
      <c r="AN210" s="20">
        <v>52.80838964407905</v>
      </c>
      <c r="AO210" s="20">
        <v>53.134335776876902</v>
      </c>
      <c r="AP210" s="20">
        <v>53.992430925771458</v>
      </c>
      <c r="AQ210" s="20">
        <v>54.567772824033241</v>
      </c>
      <c r="AR210" s="20">
        <v>55.130526925142163</v>
      </c>
      <c r="AS210" s="20">
        <v>55.788498506630077</v>
      </c>
      <c r="AT210" s="20">
        <v>56.398804858080808</v>
      </c>
      <c r="AU210" s="20">
        <v>56.990841018821314</v>
      </c>
      <c r="AV210" s="20">
        <v>57.059428540630364</v>
      </c>
      <c r="AW210" s="20">
        <v>57.750234644159846</v>
      </c>
      <c r="AX210" s="20">
        <v>57.228524417285705</v>
      </c>
      <c r="AY210" s="20">
        <v>57.228524417285705</v>
      </c>
      <c r="AZ210" s="20">
        <v>57.228524417285705</v>
      </c>
      <c r="BA210" s="20">
        <v>57.228524417285705</v>
      </c>
      <c r="BB210" s="20">
        <v>57.228524417285705</v>
      </c>
      <c r="BC210" s="20">
        <v>57.228524417285705</v>
      </c>
      <c r="BD210" s="20">
        <v>57.228524417285705</v>
      </c>
      <c r="BE210" s="20">
        <v>57.228524417285705</v>
      </c>
      <c r="BF210" s="20">
        <v>57.228524417285705</v>
      </c>
      <c r="BG210" s="20">
        <v>57.228524417285705</v>
      </c>
      <c r="BH210" s="20">
        <v>57.228524417285705</v>
      </c>
      <c r="BI210" s="20">
        <v>57.228524417285705</v>
      </c>
      <c r="BJ210" s="20">
        <v>57.228524417285705</v>
      </c>
      <c r="BK210" s="20">
        <v>57.228524417285705</v>
      </c>
      <c r="BL210" s="20">
        <v>57.228524417285705</v>
      </c>
      <c r="BM210" s="20">
        <v>57.228524417285705</v>
      </c>
    </row>
    <row r="211" spans="1:65">
      <c r="A211" s="22">
        <v>0.75</v>
      </c>
      <c r="B211" s="20">
        <f ca="1"/>
        <v>72.985706905459182</v>
      </c>
      <c r="C211" s="20" cm="1">
        <f t="array" ref="C211:AF211">$A211*Total_Maximum_Demand__MVA____Option_4_Summer_POE50</f>
        <v>34.406917109067066</v>
      </c>
      <c r="D211" s="20">
        <v>45.71917489621935</v>
      </c>
      <c r="E211" s="20">
        <v>48.800572318412989</v>
      </c>
      <c r="F211" s="20">
        <v>45.712396500078455</v>
      </c>
      <c r="G211" s="20">
        <v>45.711341503811809</v>
      </c>
      <c r="H211" s="20">
        <v>46.063769126567927</v>
      </c>
      <c r="I211" s="20">
        <v>46.450358504532069</v>
      </c>
      <c r="J211" s="20">
        <v>47.243208326018291</v>
      </c>
      <c r="K211" s="20">
        <v>47.812820875092655</v>
      </c>
      <c r="L211" s="20">
        <v>48.122502101730277</v>
      </c>
      <c r="M211" s="20">
        <v>48.461752318338142</v>
      </c>
      <c r="N211" s="20">
        <v>48.771758597724073</v>
      </c>
      <c r="O211" s="20">
        <v>49.330729118143211</v>
      </c>
      <c r="P211" s="20">
        <v>50.024145487659446</v>
      </c>
      <c r="Q211" s="20">
        <v>49.977281709620812</v>
      </c>
      <c r="R211" s="20">
        <v>49.977281709620812</v>
      </c>
      <c r="S211" s="20">
        <v>49.977281709620812</v>
      </c>
      <c r="T211" s="20">
        <v>49.977281709620812</v>
      </c>
      <c r="U211" s="20">
        <v>49.977281709620812</v>
      </c>
      <c r="V211" s="20">
        <v>49.977281709620812</v>
      </c>
      <c r="W211" s="20">
        <v>49.977281709620812</v>
      </c>
      <c r="X211" s="20">
        <v>49.977281709620812</v>
      </c>
      <c r="Y211" s="20">
        <v>49.977281709620812</v>
      </c>
      <c r="Z211" s="20">
        <v>49.977281709620812</v>
      </c>
      <c r="AA211" s="20">
        <v>49.977281709620812</v>
      </c>
      <c r="AB211" s="20">
        <v>49.977281709620812</v>
      </c>
      <c r="AC211" s="20">
        <v>49.977281709620812</v>
      </c>
      <c r="AD211" s="20">
        <v>49.977281709620812</v>
      </c>
      <c r="AE211" s="20">
        <v>49.977281709620812</v>
      </c>
      <c r="AF211" s="20">
        <v>49.977281709620812</v>
      </c>
      <c r="AG211" s="20"/>
      <c r="AH211" s="22">
        <v>0.75</v>
      </c>
      <c r="AI211" s="20">
        <f ca="1"/>
        <v>48.405028413983239</v>
      </c>
      <c r="AJ211" s="20" cm="1">
        <f t="array" ref="AJ211:BM211">$AH211*Total_Maximum_Demand__MVA____Option_4_Summer_POE10</f>
        <v>38.36651421457772</v>
      </c>
      <c r="AK211" s="20">
        <v>49.701471251938372</v>
      </c>
      <c r="AL211" s="20">
        <v>52.669567217817431</v>
      </c>
      <c r="AM211" s="20">
        <v>49.493046141687032</v>
      </c>
      <c r="AN211" s="20">
        <v>49.507865291324109</v>
      </c>
      <c r="AO211" s="20">
        <v>49.813439790822095</v>
      </c>
      <c r="AP211" s="20">
        <v>50.61790399291074</v>
      </c>
      <c r="AQ211" s="20">
        <v>51.157287022531165</v>
      </c>
      <c r="AR211" s="20">
        <v>51.684868992320773</v>
      </c>
      <c r="AS211" s="20">
        <v>52.301717349965692</v>
      </c>
      <c r="AT211" s="20">
        <v>52.873879554450752</v>
      </c>
      <c r="AU211" s="20">
        <v>53.428913455144979</v>
      </c>
      <c r="AV211" s="20">
        <v>53.493214256840957</v>
      </c>
      <c r="AW211" s="20">
        <v>54.14084497889985</v>
      </c>
      <c r="AX211" s="20">
        <v>53.651741641205348</v>
      </c>
      <c r="AY211" s="20">
        <v>53.651741641205348</v>
      </c>
      <c r="AZ211" s="20">
        <v>53.651741641205348</v>
      </c>
      <c r="BA211" s="20">
        <v>53.651741641205348</v>
      </c>
      <c r="BB211" s="20">
        <v>53.651741641205348</v>
      </c>
      <c r="BC211" s="20">
        <v>53.651741641205348</v>
      </c>
      <c r="BD211" s="20">
        <v>53.651741641205348</v>
      </c>
      <c r="BE211" s="20">
        <v>53.651741641205348</v>
      </c>
      <c r="BF211" s="20">
        <v>53.651741641205348</v>
      </c>
      <c r="BG211" s="20">
        <v>53.651741641205348</v>
      </c>
      <c r="BH211" s="20">
        <v>53.651741641205348</v>
      </c>
      <c r="BI211" s="20">
        <v>53.651741641205348</v>
      </c>
      <c r="BJ211" s="20">
        <v>53.651741641205348</v>
      </c>
      <c r="BK211" s="20">
        <v>53.651741641205348</v>
      </c>
      <c r="BL211" s="20">
        <v>53.651741641205348</v>
      </c>
      <c r="BM211" s="20">
        <v>53.651741641205348</v>
      </c>
    </row>
    <row r="212" spans="1:65">
      <c r="A212" s="22">
        <v>0.7</v>
      </c>
      <c r="B212" s="20">
        <f ca="1"/>
        <v>150.50938522472873</v>
      </c>
      <c r="C212" s="20" cm="1">
        <f t="array" ref="C212:AF212">$A212*Total_Maximum_Demand__MVA____Option_4_Summer_POE50</f>
        <v>32.113122635129265</v>
      </c>
      <c r="D212" s="20">
        <v>42.671229903138062</v>
      </c>
      <c r="E212" s="20">
        <v>45.54720083051879</v>
      </c>
      <c r="F212" s="20">
        <v>42.664903400073221</v>
      </c>
      <c r="G212" s="20">
        <v>42.663918736891013</v>
      </c>
      <c r="H212" s="20">
        <v>42.992851184796727</v>
      </c>
      <c r="I212" s="20">
        <v>43.353667937563259</v>
      </c>
      <c r="J212" s="20">
        <v>44.09366110428374</v>
      </c>
      <c r="K212" s="20">
        <v>44.625299483419802</v>
      </c>
      <c r="L212" s="20">
        <v>44.914335294948252</v>
      </c>
      <c r="M212" s="20">
        <v>45.23096883044893</v>
      </c>
      <c r="N212" s="20">
        <v>45.520308024542466</v>
      </c>
      <c r="O212" s="20">
        <v>46.04201384360033</v>
      </c>
      <c r="P212" s="20">
        <v>46.689202455148816</v>
      </c>
      <c r="Q212" s="20">
        <v>46.64546292897942</v>
      </c>
      <c r="R212" s="20">
        <v>46.64546292897942</v>
      </c>
      <c r="S212" s="20">
        <v>46.64546292897942</v>
      </c>
      <c r="T212" s="20">
        <v>46.64546292897942</v>
      </c>
      <c r="U212" s="20">
        <v>46.64546292897942</v>
      </c>
      <c r="V212" s="20">
        <v>46.64546292897942</v>
      </c>
      <c r="W212" s="20">
        <v>46.64546292897942</v>
      </c>
      <c r="X212" s="20">
        <v>46.64546292897942</v>
      </c>
      <c r="Y212" s="20">
        <v>46.64546292897942</v>
      </c>
      <c r="Z212" s="20">
        <v>46.64546292897942</v>
      </c>
      <c r="AA212" s="20">
        <v>46.64546292897942</v>
      </c>
      <c r="AB212" s="20">
        <v>46.64546292897942</v>
      </c>
      <c r="AC212" s="20">
        <v>46.64546292897942</v>
      </c>
      <c r="AD212" s="20">
        <v>46.64546292897942</v>
      </c>
      <c r="AE212" s="20">
        <v>46.64546292897942</v>
      </c>
      <c r="AF212" s="20">
        <v>46.64546292897942</v>
      </c>
      <c r="AG212" s="20"/>
      <c r="AH212" s="22">
        <v>0.7</v>
      </c>
      <c r="AI212" s="20">
        <f ca="1"/>
        <v>76.389185465817334</v>
      </c>
      <c r="AJ212" s="20" cm="1">
        <f t="array" ref="AJ212:BM212">$AH212*Total_Maximum_Demand__MVA____Option_4_Summer_POE10</f>
        <v>35.808746600272535</v>
      </c>
      <c r="AK212" s="20">
        <v>46.388039835142472</v>
      </c>
      <c r="AL212" s="20">
        <v>49.158262736629602</v>
      </c>
      <c r="AM212" s="20">
        <v>46.193509732241225</v>
      </c>
      <c r="AN212" s="20">
        <v>46.20734093856916</v>
      </c>
      <c r="AO212" s="20">
        <v>46.492543804767287</v>
      </c>
      <c r="AP212" s="20">
        <v>47.243377060050015</v>
      </c>
      <c r="AQ212" s="20">
        <v>47.746801221029081</v>
      </c>
      <c r="AR212" s="20">
        <v>48.239211059499382</v>
      </c>
      <c r="AS212" s="20">
        <v>48.814936193301307</v>
      </c>
      <c r="AT212" s="20">
        <v>49.348954250820697</v>
      </c>
      <c r="AU212" s="20">
        <v>49.866985891468644</v>
      </c>
      <c r="AV212" s="20">
        <v>49.926999973051558</v>
      </c>
      <c r="AW212" s="20">
        <v>50.53145531363986</v>
      </c>
      <c r="AX212" s="20">
        <v>50.074958865124984</v>
      </c>
      <c r="AY212" s="20">
        <v>50.074958865124984</v>
      </c>
      <c r="AZ212" s="20">
        <v>50.074958865124984</v>
      </c>
      <c r="BA212" s="20">
        <v>50.074958865124984</v>
      </c>
      <c r="BB212" s="20">
        <v>50.074958865124984</v>
      </c>
      <c r="BC212" s="20">
        <v>50.074958865124984</v>
      </c>
      <c r="BD212" s="20">
        <v>50.074958865124984</v>
      </c>
      <c r="BE212" s="20">
        <v>50.074958865124984</v>
      </c>
      <c r="BF212" s="20">
        <v>50.074958865124984</v>
      </c>
      <c r="BG212" s="20">
        <v>50.074958865124984</v>
      </c>
      <c r="BH212" s="20">
        <v>50.074958865124984</v>
      </c>
      <c r="BI212" s="20">
        <v>50.074958865124984</v>
      </c>
      <c r="BJ212" s="20">
        <v>50.074958865124984</v>
      </c>
      <c r="BK212" s="20">
        <v>50.074958865124984</v>
      </c>
      <c r="BL212" s="20">
        <v>50.074958865124984</v>
      </c>
      <c r="BM212" s="20">
        <v>50.074958865124984</v>
      </c>
    </row>
    <row r="213" spans="1:65">
      <c r="A213" s="22">
        <v>0.65</v>
      </c>
      <c r="B213" s="20">
        <f ca="1"/>
        <v>359.63423454451441</v>
      </c>
      <c r="C213" s="20" cm="1">
        <f t="array" ref="C213:AF213">$A213*Total_Maximum_Demand__MVA____Option_4_Summer_POE50</f>
        <v>29.819328161191461</v>
      </c>
      <c r="D213" s="20">
        <v>39.623284910056775</v>
      </c>
      <c r="E213" s="20">
        <v>42.293829342624591</v>
      </c>
      <c r="F213" s="20">
        <v>39.617410300067995</v>
      </c>
      <c r="G213" s="20">
        <v>39.616495969970231</v>
      </c>
      <c r="H213" s="20">
        <v>39.921933243025535</v>
      </c>
      <c r="I213" s="20">
        <v>40.256977370594463</v>
      </c>
      <c r="J213" s="20">
        <v>40.944113882549189</v>
      </c>
      <c r="K213" s="20">
        <v>41.437778091746964</v>
      </c>
      <c r="L213" s="20">
        <v>41.706168488166242</v>
      </c>
      <c r="M213" s="20">
        <v>42.000185342559725</v>
      </c>
      <c r="N213" s="20">
        <v>42.268857451360866</v>
      </c>
      <c r="O213" s="20">
        <v>42.753298569057449</v>
      </c>
      <c r="P213" s="20">
        <v>43.354259422638187</v>
      </c>
      <c r="Q213" s="20">
        <v>43.313644148338035</v>
      </c>
      <c r="R213" s="20">
        <v>43.313644148338035</v>
      </c>
      <c r="S213" s="20">
        <v>43.313644148338035</v>
      </c>
      <c r="T213" s="20">
        <v>43.313644148338035</v>
      </c>
      <c r="U213" s="20">
        <v>43.313644148338035</v>
      </c>
      <c r="V213" s="20">
        <v>43.313644148338035</v>
      </c>
      <c r="W213" s="20">
        <v>43.313644148338035</v>
      </c>
      <c r="X213" s="20">
        <v>43.313644148338035</v>
      </c>
      <c r="Y213" s="20">
        <v>43.313644148338035</v>
      </c>
      <c r="Z213" s="20">
        <v>43.313644148338035</v>
      </c>
      <c r="AA213" s="20">
        <v>43.313644148338035</v>
      </c>
      <c r="AB213" s="20">
        <v>43.313644148338035</v>
      </c>
      <c r="AC213" s="20">
        <v>43.313644148338035</v>
      </c>
      <c r="AD213" s="20">
        <v>43.313644148338035</v>
      </c>
      <c r="AE213" s="20">
        <v>43.313644148338035</v>
      </c>
      <c r="AF213" s="20">
        <v>43.313644148338035</v>
      </c>
      <c r="AG213" s="20"/>
      <c r="AH213" s="22">
        <v>0.65</v>
      </c>
      <c r="AI213" s="20">
        <f ca="1"/>
        <v>114.20561391424124</v>
      </c>
      <c r="AJ213" s="20" cm="1">
        <f t="array" ref="AJ213:BM213">$AH213*Total_Maximum_Demand__MVA____Option_4_Summer_POE10</f>
        <v>33.250978985967357</v>
      </c>
      <c r="AK213" s="20">
        <v>43.074608418346585</v>
      </c>
      <c r="AL213" s="20">
        <v>45.646958255441781</v>
      </c>
      <c r="AM213" s="20">
        <v>42.893973322795425</v>
      </c>
      <c r="AN213" s="20">
        <v>42.906816585814227</v>
      </c>
      <c r="AO213" s="20">
        <v>43.171647818712486</v>
      </c>
      <c r="AP213" s="20">
        <v>43.868850127189305</v>
      </c>
      <c r="AQ213" s="20">
        <v>44.336315419527011</v>
      </c>
      <c r="AR213" s="20">
        <v>44.793553126678006</v>
      </c>
      <c r="AS213" s="20">
        <v>45.328155036636936</v>
      </c>
      <c r="AT213" s="20">
        <v>45.824028947190655</v>
      </c>
      <c r="AU213" s="20">
        <v>46.305058327792317</v>
      </c>
      <c r="AV213" s="20">
        <v>46.360785689262165</v>
      </c>
      <c r="AW213" s="20">
        <v>46.922065648379878</v>
      </c>
      <c r="AX213" s="20">
        <v>46.498176089044634</v>
      </c>
      <c r="AY213" s="20">
        <v>46.498176089044634</v>
      </c>
      <c r="AZ213" s="20">
        <v>46.498176089044634</v>
      </c>
      <c r="BA213" s="20">
        <v>46.498176089044634</v>
      </c>
      <c r="BB213" s="20">
        <v>46.498176089044634</v>
      </c>
      <c r="BC213" s="20">
        <v>46.498176089044634</v>
      </c>
      <c r="BD213" s="20">
        <v>46.498176089044634</v>
      </c>
      <c r="BE213" s="20">
        <v>46.498176089044634</v>
      </c>
      <c r="BF213" s="20">
        <v>46.498176089044634</v>
      </c>
      <c r="BG213" s="20">
        <v>46.498176089044634</v>
      </c>
      <c r="BH213" s="20">
        <v>46.498176089044634</v>
      </c>
      <c r="BI213" s="20">
        <v>46.498176089044634</v>
      </c>
      <c r="BJ213" s="20">
        <v>46.498176089044634</v>
      </c>
      <c r="BK213" s="20">
        <v>46.498176089044634</v>
      </c>
      <c r="BL213" s="20">
        <v>46.498176089044634</v>
      </c>
      <c r="BM213" s="20">
        <v>46.498176089044634</v>
      </c>
    </row>
    <row r="214" spans="1:65">
      <c r="A214" s="22">
        <v>0.6</v>
      </c>
      <c r="B214" s="20">
        <f ca="1"/>
        <v>689.77165489926449</v>
      </c>
      <c r="C214" s="20" cm="1">
        <f t="array" ref="C214:AF214">$A214*Total_Maximum_Demand__MVA____Option_4_Summer_POE50</f>
        <v>27.525533687253656</v>
      </c>
      <c r="D214" s="20">
        <v>36.57533991697548</v>
      </c>
      <c r="E214" s="20">
        <v>39.040457854730391</v>
      </c>
      <c r="F214" s="20">
        <v>36.569917200062761</v>
      </c>
      <c r="G214" s="20">
        <v>36.569073203049442</v>
      </c>
      <c r="H214" s="20">
        <v>36.851015301254343</v>
      </c>
      <c r="I214" s="20">
        <v>37.160286803625652</v>
      </c>
      <c r="J214" s="20">
        <v>37.794566660814631</v>
      </c>
      <c r="K214" s="20">
        <v>38.250256700074118</v>
      </c>
      <c r="L214" s="20">
        <v>38.498001681384217</v>
      </c>
      <c r="M214" s="20">
        <v>38.769401854670512</v>
      </c>
      <c r="N214" s="20">
        <v>39.017406878179258</v>
      </c>
      <c r="O214" s="20">
        <v>39.464583294514568</v>
      </c>
      <c r="P214" s="20">
        <v>40.019316390127557</v>
      </c>
      <c r="Q214" s="20">
        <v>39.981825367696651</v>
      </c>
      <c r="R214" s="20">
        <v>39.981825367696651</v>
      </c>
      <c r="S214" s="20">
        <v>39.981825367696651</v>
      </c>
      <c r="T214" s="20">
        <v>39.981825367696651</v>
      </c>
      <c r="U214" s="20">
        <v>39.981825367696651</v>
      </c>
      <c r="V214" s="20">
        <v>39.981825367696651</v>
      </c>
      <c r="W214" s="20">
        <v>39.981825367696651</v>
      </c>
      <c r="X214" s="20">
        <v>39.981825367696651</v>
      </c>
      <c r="Y214" s="20">
        <v>39.981825367696651</v>
      </c>
      <c r="Z214" s="20">
        <v>39.981825367696651</v>
      </c>
      <c r="AA214" s="20">
        <v>39.981825367696651</v>
      </c>
      <c r="AB214" s="20">
        <v>39.981825367696651</v>
      </c>
      <c r="AC214" s="20">
        <v>39.981825367696651</v>
      </c>
      <c r="AD214" s="20">
        <v>39.981825367696651</v>
      </c>
      <c r="AE214" s="20">
        <v>39.981825367696651</v>
      </c>
      <c r="AF214" s="20">
        <v>39.981825367696651</v>
      </c>
      <c r="AG214" s="20"/>
      <c r="AH214" s="22">
        <v>0.6</v>
      </c>
      <c r="AI214" s="20">
        <f ca="1"/>
        <v>178.11537799207929</v>
      </c>
      <c r="AJ214" s="20" cm="1">
        <f t="array" ref="AJ214:BM214">$AH214*Total_Maximum_Demand__MVA____Option_4_Summer_POE10</f>
        <v>30.693211371662173</v>
      </c>
      <c r="AK214" s="20">
        <v>39.761177001550692</v>
      </c>
      <c r="AL214" s="20">
        <v>42.135653774253946</v>
      </c>
      <c r="AM214" s="20">
        <v>39.594436913349618</v>
      </c>
      <c r="AN214" s="20">
        <v>39.606292233059285</v>
      </c>
      <c r="AO214" s="20">
        <v>39.850751832657672</v>
      </c>
      <c r="AP214" s="20">
        <v>40.494323194328587</v>
      </c>
      <c r="AQ214" s="20">
        <v>40.925829618024927</v>
      </c>
      <c r="AR214" s="20">
        <v>41.347895193856615</v>
      </c>
      <c r="AS214" s="20">
        <v>41.841373879972551</v>
      </c>
      <c r="AT214" s="20">
        <v>42.299103643560599</v>
      </c>
      <c r="AU214" s="20">
        <v>42.743130764115982</v>
      </c>
      <c r="AV214" s="20">
        <v>42.794571405472766</v>
      </c>
      <c r="AW214" s="20">
        <v>43.312675983119881</v>
      </c>
      <c r="AX214" s="20">
        <v>42.921393312964277</v>
      </c>
      <c r="AY214" s="20">
        <v>42.921393312964277</v>
      </c>
      <c r="AZ214" s="20">
        <v>42.921393312964277</v>
      </c>
      <c r="BA214" s="20">
        <v>42.921393312964277</v>
      </c>
      <c r="BB214" s="20">
        <v>42.921393312964277</v>
      </c>
      <c r="BC214" s="20">
        <v>42.921393312964277</v>
      </c>
      <c r="BD214" s="20">
        <v>42.921393312964277</v>
      </c>
      <c r="BE214" s="20">
        <v>42.921393312964277</v>
      </c>
      <c r="BF214" s="20">
        <v>42.921393312964277</v>
      </c>
      <c r="BG214" s="20">
        <v>42.921393312964277</v>
      </c>
      <c r="BH214" s="20">
        <v>42.921393312964277</v>
      </c>
      <c r="BI214" s="20">
        <v>42.921393312964277</v>
      </c>
      <c r="BJ214" s="20">
        <v>42.921393312964277</v>
      </c>
      <c r="BK214" s="20">
        <v>42.921393312964277</v>
      </c>
      <c r="BL214" s="20">
        <v>42.921393312964277</v>
      </c>
      <c r="BM214" s="20">
        <v>42.921393312964277</v>
      </c>
    </row>
    <row r="215" spans="1:65">
      <c r="A215" s="22">
        <v>0.55000000000000104</v>
      </c>
      <c r="B215" s="20">
        <f ca="1"/>
        <v>1095.5419321509021</v>
      </c>
      <c r="C215" s="20" cm="1">
        <f t="array" ref="C215:AF215">$A215*Total_Maximum_Demand__MVA____Option_4_Summer_POE50</f>
        <v>25.231739213315898</v>
      </c>
      <c r="D215" s="20">
        <v>33.527394923894256</v>
      </c>
      <c r="E215" s="20">
        <v>35.787086366836263</v>
      </c>
      <c r="F215" s="20">
        <v>33.522424100057592</v>
      </c>
      <c r="G215" s="20">
        <v>33.521650436128724</v>
      </c>
      <c r="H215" s="20">
        <v>33.780097359483207</v>
      </c>
      <c r="I215" s="20">
        <v>34.063596236656913</v>
      </c>
      <c r="J215" s="20">
        <v>34.645019439080151</v>
      </c>
      <c r="K215" s="20">
        <v>35.062735308401344</v>
      </c>
      <c r="L215" s="20">
        <v>35.289834874602271</v>
      </c>
      <c r="M215" s="20">
        <v>35.538618366781371</v>
      </c>
      <c r="N215" s="20">
        <v>35.765956304997722</v>
      </c>
      <c r="O215" s="20">
        <v>36.175868019971759</v>
      </c>
      <c r="P215" s="20">
        <v>36.684373357616998</v>
      </c>
      <c r="Q215" s="20">
        <v>36.65000658705533</v>
      </c>
      <c r="R215" s="20">
        <v>36.65000658705533</v>
      </c>
      <c r="S215" s="20">
        <v>36.65000658705533</v>
      </c>
      <c r="T215" s="20">
        <v>36.65000658705533</v>
      </c>
      <c r="U215" s="20">
        <v>36.65000658705533</v>
      </c>
      <c r="V215" s="20">
        <v>36.65000658705533</v>
      </c>
      <c r="W215" s="20">
        <v>36.65000658705533</v>
      </c>
      <c r="X215" s="20">
        <v>36.65000658705533</v>
      </c>
      <c r="Y215" s="20">
        <v>36.65000658705533</v>
      </c>
      <c r="Z215" s="20">
        <v>36.65000658705533</v>
      </c>
      <c r="AA215" s="20">
        <v>36.65000658705533</v>
      </c>
      <c r="AB215" s="20">
        <v>36.65000658705533</v>
      </c>
      <c r="AC215" s="20">
        <v>36.65000658705533</v>
      </c>
      <c r="AD215" s="20">
        <v>36.65000658705533</v>
      </c>
      <c r="AE215" s="20">
        <v>36.65000658705533</v>
      </c>
      <c r="AF215" s="20">
        <v>36.65000658705533</v>
      </c>
      <c r="AG215" s="20"/>
      <c r="AH215" s="22">
        <v>0.55000000000000104</v>
      </c>
      <c r="AI215" s="20">
        <f ca="1"/>
        <v>311.60737041501801</v>
      </c>
      <c r="AJ215" s="20" cm="1">
        <f t="array" ref="AJ215:BM215">$AH215*Total_Maximum_Demand__MVA____Option_4_Summer_POE10</f>
        <v>28.135443757357045</v>
      </c>
      <c r="AK215" s="20">
        <v>36.44774558475487</v>
      </c>
      <c r="AL215" s="20">
        <v>38.624349293066189</v>
      </c>
      <c r="AM215" s="20">
        <v>36.294900503903889</v>
      </c>
      <c r="AN215" s="20">
        <v>36.305767880304415</v>
      </c>
      <c r="AO215" s="20">
        <v>36.529855846602942</v>
      </c>
      <c r="AP215" s="20">
        <v>37.119796261467947</v>
      </c>
      <c r="AQ215" s="20">
        <v>37.515343816522922</v>
      </c>
      <c r="AR215" s="20">
        <v>37.902237261035303</v>
      </c>
      <c r="AS215" s="20">
        <v>38.354592723308244</v>
      </c>
      <c r="AT215" s="20">
        <v>38.774178339930629</v>
      </c>
      <c r="AU215" s="20">
        <v>39.181203200439725</v>
      </c>
      <c r="AV215" s="20">
        <v>39.228357121683445</v>
      </c>
      <c r="AW215" s="20">
        <v>39.70328631785997</v>
      </c>
      <c r="AX215" s="20">
        <v>39.344610536883991</v>
      </c>
      <c r="AY215" s="20">
        <v>39.344610536883991</v>
      </c>
      <c r="AZ215" s="20">
        <v>39.344610536883991</v>
      </c>
      <c r="BA215" s="20">
        <v>39.344610536883991</v>
      </c>
      <c r="BB215" s="20">
        <v>39.344610536883991</v>
      </c>
      <c r="BC215" s="20">
        <v>39.344610536883991</v>
      </c>
      <c r="BD215" s="20">
        <v>39.344610536883991</v>
      </c>
      <c r="BE215" s="20">
        <v>39.344610536883991</v>
      </c>
      <c r="BF215" s="20">
        <v>39.344610536883991</v>
      </c>
      <c r="BG215" s="20">
        <v>39.344610536883991</v>
      </c>
      <c r="BH215" s="20">
        <v>39.344610536883991</v>
      </c>
      <c r="BI215" s="20">
        <v>39.344610536883991</v>
      </c>
      <c r="BJ215" s="20">
        <v>39.344610536883991</v>
      </c>
      <c r="BK215" s="20">
        <v>39.344610536883991</v>
      </c>
      <c r="BL215" s="20">
        <v>39.344610536883991</v>
      </c>
      <c r="BM215" s="20">
        <v>39.344610536883991</v>
      </c>
    </row>
    <row r="216" spans="1:65">
      <c r="A216" s="22">
        <v>0.500000000000001</v>
      </c>
      <c r="B216" s="20">
        <f ca="1"/>
        <v>1666.1918374375045</v>
      </c>
      <c r="C216" s="20" cm="1">
        <f t="array" ref="C216:AF216">$A216*Total_Maximum_Demand__MVA____Option_4_Summer_POE50</f>
        <v>22.937944739378093</v>
      </c>
      <c r="D216" s="20">
        <v>30.479449930812962</v>
      </c>
      <c r="E216" s="20">
        <v>32.533714878942057</v>
      </c>
      <c r="F216" s="20">
        <v>30.474931000052361</v>
      </c>
      <c r="G216" s="20">
        <v>30.474227669207931</v>
      </c>
      <c r="H216" s="20">
        <v>30.709179417712011</v>
      </c>
      <c r="I216" s="20">
        <v>30.966905669688106</v>
      </c>
      <c r="J216" s="20">
        <v>31.495472217345593</v>
      </c>
      <c r="K216" s="20">
        <v>31.875213916728498</v>
      </c>
      <c r="L216" s="20">
        <v>32.081668067820246</v>
      </c>
      <c r="M216" s="20">
        <v>32.307834878892159</v>
      </c>
      <c r="N216" s="20">
        <v>32.514505731816115</v>
      </c>
      <c r="O216" s="20">
        <v>32.887152745428871</v>
      </c>
      <c r="P216" s="20">
        <v>33.349430325106361</v>
      </c>
      <c r="Q216" s="20">
        <v>33.318187806413938</v>
      </c>
      <c r="R216" s="20">
        <v>33.318187806413938</v>
      </c>
      <c r="S216" s="20">
        <v>33.318187806413938</v>
      </c>
      <c r="T216" s="20">
        <v>33.318187806413938</v>
      </c>
      <c r="U216" s="20">
        <v>33.318187806413938</v>
      </c>
      <c r="V216" s="20">
        <v>33.318187806413938</v>
      </c>
      <c r="W216" s="20">
        <v>33.318187806413938</v>
      </c>
      <c r="X216" s="20">
        <v>33.318187806413938</v>
      </c>
      <c r="Y216" s="20">
        <v>33.318187806413938</v>
      </c>
      <c r="Z216" s="20">
        <v>33.318187806413938</v>
      </c>
      <c r="AA216" s="20">
        <v>33.318187806413938</v>
      </c>
      <c r="AB216" s="20">
        <v>33.318187806413938</v>
      </c>
      <c r="AC216" s="20">
        <v>33.318187806413938</v>
      </c>
      <c r="AD216" s="20">
        <v>33.318187806413938</v>
      </c>
      <c r="AE216" s="20">
        <v>33.318187806413938</v>
      </c>
      <c r="AF216" s="20">
        <v>33.318187806413938</v>
      </c>
      <c r="AG216" s="20"/>
      <c r="AH216" s="22">
        <v>0.500000000000001</v>
      </c>
      <c r="AI216" s="20">
        <f ca="1"/>
        <v>636.07232650249614</v>
      </c>
      <c r="AJ216" s="20" cm="1">
        <f t="array" ref="AJ216:BM216">$AH216*Total_Maximum_Demand__MVA____Option_4_Summer_POE10</f>
        <v>25.57767614305186</v>
      </c>
      <c r="AK216" s="20">
        <v>33.134314167958976</v>
      </c>
      <c r="AL216" s="20">
        <v>35.11304481187836</v>
      </c>
      <c r="AM216" s="20">
        <v>32.995364094458083</v>
      </c>
      <c r="AN216" s="20">
        <v>33.005243527549467</v>
      </c>
      <c r="AO216" s="20">
        <v>33.208959860548127</v>
      </c>
      <c r="AP216" s="20">
        <v>33.745269328607222</v>
      </c>
      <c r="AQ216" s="20">
        <v>34.104858015020845</v>
      </c>
      <c r="AR216" s="20">
        <v>34.45657932821392</v>
      </c>
      <c r="AS216" s="20">
        <v>34.867811566643866</v>
      </c>
      <c r="AT216" s="20">
        <v>35.249253036300573</v>
      </c>
      <c r="AU216" s="20">
        <v>35.61927563676339</v>
      </c>
      <c r="AV216" s="20">
        <v>35.662142837894045</v>
      </c>
      <c r="AW216" s="20">
        <v>36.093896652599973</v>
      </c>
      <c r="AX216" s="20">
        <v>35.767827760803634</v>
      </c>
      <c r="AY216" s="20">
        <v>35.767827760803634</v>
      </c>
      <c r="AZ216" s="20">
        <v>35.767827760803634</v>
      </c>
      <c r="BA216" s="20">
        <v>35.767827760803634</v>
      </c>
      <c r="BB216" s="20">
        <v>35.767827760803634</v>
      </c>
      <c r="BC216" s="20">
        <v>35.767827760803634</v>
      </c>
      <c r="BD216" s="20">
        <v>35.767827760803634</v>
      </c>
      <c r="BE216" s="20">
        <v>35.767827760803634</v>
      </c>
      <c r="BF216" s="20">
        <v>35.767827760803634</v>
      </c>
      <c r="BG216" s="20">
        <v>35.767827760803634</v>
      </c>
      <c r="BH216" s="20">
        <v>35.767827760803634</v>
      </c>
      <c r="BI216" s="20">
        <v>35.767827760803634</v>
      </c>
      <c r="BJ216" s="20">
        <v>35.767827760803634</v>
      </c>
      <c r="BK216" s="20">
        <v>35.767827760803634</v>
      </c>
      <c r="BL216" s="20">
        <v>35.767827760803634</v>
      </c>
      <c r="BM216" s="20">
        <v>35.767827760803634</v>
      </c>
    </row>
    <row r="217" spans="1:65">
      <c r="A217" s="22">
        <v>0.45000000000000101</v>
      </c>
      <c r="B217" s="20">
        <f ca="1"/>
        <v>2506.0947132770302</v>
      </c>
      <c r="C217" s="20" cm="1">
        <f t="array" ref="C217:AF217">$A217*Total_Maximum_Demand__MVA____Option_4_Summer_POE50</f>
        <v>20.644150265440288</v>
      </c>
      <c r="D217" s="20">
        <v>27.431504937731674</v>
      </c>
      <c r="E217" s="20">
        <v>29.280343391047861</v>
      </c>
      <c r="F217" s="20">
        <v>27.427437900047131</v>
      </c>
      <c r="G217" s="20">
        <v>27.426804902287145</v>
      </c>
      <c r="H217" s="20">
        <v>27.638261475940819</v>
      </c>
      <c r="I217" s="20">
        <v>27.870215102719303</v>
      </c>
      <c r="J217" s="20">
        <v>28.345924995611039</v>
      </c>
      <c r="K217" s="20">
        <v>28.687692525055656</v>
      </c>
      <c r="L217" s="20">
        <v>28.873501261038228</v>
      </c>
      <c r="M217" s="20">
        <v>29.07705139100295</v>
      </c>
      <c r="N217" s="20">
        <v>29.263055158634511</v>
      </c>
      <c r="O217" s="20">
        <v>29.598437470885994</v>
      </c>
      <c r="P217" s="20">
        <v>30.014487292595735</v>
      </c>
      <c r="Q217" s="20">
        <v>29.986369025772554</v>
      </c>
      <c r="R217" s="20">
        <v>29.986369025772554</v>
      </c>
      <c r="S217" s="20">
        <v>29.986369025772554</v>
      </c>
      <c r="T217" s="20">
        <v>29.986369025772554</v>
      </c>
      <c r="U217" s="20">
        <v>29.986369025772554</v>
      </c>
      <c r="V217" s="20">
        <v>29.986369025772554</v>
      </c>
      <c r="W217" s="20">
        <v>29.986369025772554</v>
      </c>
      <c r="X217" s="20">
        <v>29.986369025772554</v>
      </c>
      <c r="Y217" s="20">
        <v>29.986369025772554</v>
      </c>
      <c r="Z217" s="20">
        <v>29.986369025772554</v>
      </c>
      <c r="AA217" s="20">
        <v>29.986369025772554</v>
      </c>
      <c r="AB217" s="20">
        <v>29.986369025772554</v>
      </c>
      <c r="AC217" s="20">
        <v>29.986369025772554</v>
      </c>
      <c r="AD217" s="20">
        <v>29.986369025772554</v>
      </c>
      <c r="AE217" s="20">
        <v>29.986369025772554</v>
      </c>
      <c r="AF217" s="20">
        <v>29.986369025772554</v>
      </c>
      <c r="AG217" s="20"/>
      <c r="AH217" s="22">
        <v>0.45000000000000101</v>
      </c>
      <c r="AI217" s="20">
        <f ca="1"/>
        <v>1179.4944033063869</v>
      </c>
      <c r="AJ217" s="20" cm="1">
        <f t="array" ref="AJ217:BM217">$AH217*Total_Maximum_Demand__MVA____Option_4_Summer_POE10</f>
        <v>23.019908528746683</v>
      </c>
      <c r="AK217" s="20">
        <v>29.820882751163087</v>
      </c>
      <c r="AL217" s="20">
        <v>31.601740330690532</v>
      </c>
      <c r="AM217" s="20">
        <v>29.695827685012283</v>
      </c>
      <c r="AN217" s="20">
        <v>29.70471917479453</v>
      </c>
      <c r="AO217" s="20">
        <v>29.888063874493323</v>
      </c>
      <c r="AP217" s="20">
        <v>30.370742395746511</v>
      </c>
      <c r="AQ217" s="20">
        <v>30.694372213518765</v>
      </c>
      <c r="AR217" s="20">
        <v>31.010921395392533</v>
      </c>
      <c r="AS217" s="20">
        <v>31.381030409979484</v>
      </c>
      <c r="AT217" s="20">
        <v>31.724327732670524</v>
      </c>
      <c r="AU217" s="20">
        <v>32.057348073087063</v>
      </c>
      <c r="AV217" s="20">
        <v>32.095928554104646</v>
      </c>
      <c r="AW217" s="20">
        <v>32.484506987339984</v>
      </c>
      <c r="AX217" s="20">
        <v>32.191044984723277</v>
      </c>
      <c r="AY217" s="20">
        <v>32.191044984723277</v>
      </c>
      <c r="AZ217" s="20">
        <v>32.191044984723277</v>
      </c>
      <c r="BA217" s="20">
        <v>32.191044984723277</v>
      </c>
      <c r="BB217" s="20">
        <v>32.191044984723277</v>
      </c>
      <c r="BC217" s="20">
        <v>32.191044984723277</v>
      </c>
      <c r="BD217" s="20">
        <v>32.191044984723277</v>
      </c>
      <c r="BE217" s="20">
        <v>32.191044984723277</v>
      </c>
      <c r="BF217" s="20">
        <v>32.191044984723277</v>
      </c>
      <c r="BG217" s="20">
        <v>32.191044984723277</v>
      </c>
      <c r="BH217" s="20">
        <v>32.191044984723277</v>
      </c>
      <c r="BI217" s="20">
        <v>32.191044984723277</v>
      </c>
      <c r="BJ217" s="20">
        <v>32.191044984723277</v>
      </c>
      <c r="BK217" s="20">
        <v>32.191044984723277</v>
      </c>
      <c r="BL217" s="20">
        <v>32.191044984723277</v>
      </c>
      <c r="BM217" s="20">
        <v>32.191044984723277</v>
      </c>
    </row>
    <row r="218" spans="1:65">
      <c r="A218" s="22">
        <v>0.40000000000000102</v>
      </c>
      <c r="B218" s="20">
        <f ca="1"/>
        <v>3164.478732564382</v>
      </c>
      <c r="C218" s="20" cm="1">
        <f t="array" ref="C218:AF218">$A218*Total_Maximum_Demand__MVA____Option_4_Summer_POE50</f>
        <v>18.350355791502484</v>
      </c>
      <c r="D218" s="20">
        <v>24.383559944650383</v>
      </c>
      <c r="E218" s="20">
        <v>26.026971903153662</v>
      </c>
      <c r="F218" s="20">
        <v>24.379944800041905</v>
      </c>
      <c r="G218" s="20">
        <v>24.37938213536636</v>
      </c>
      <c r="H218" s="20">
        <v>24.567343534169623</v>
      </c>
      <c r="I218" s="20">
        <v>24.7735245357505</v>
      </c>
      <c r="J218" s="20">
        <v>25.196377773876488</v>
      </c>
      <c r="K218" s="20">
        <v>25.500171133382814</v>
      </c>
      <c r="L218" s="20">
        <v>25.665334454256211</v>
      </c>
      <c r="M218" s="20">
        <v>25.846267903113741</v>
      </c>
      <c r="N218" s="20">
        <v>26.011604585452908</v>
      </c>
      <c r="O218" s="20">
        <v>26.309722196343113</v>
      </c>
      <c r="P218" s="20">
        <v>26.679544260085105</v>
      </c>
      <c r="Q218" s="20">
        <v>26.654550245131169</v>
      </c>
      <c r="R218" s="20">
        <v>26.654550245131169</v>
      </c>
      <c r="S218" s="20">
        <v>26.654550245131169</v>
      </c>
      <c r="T218" s="20">
        <v>26.654550245131169</v>
      </c>
      <c r="U218" s="20">
        <v>26.654550245131169</v>
      </c>
      <c r="V218" s="20">
        <v>26.654550245131169</v>
      </c>
      <c r="W218" s="20">
        <v>26.654550245131169</v>
      </c>
      <c r="X218" s="20">
        <v>26.654550245131169</v>
      </c>
      <c r="Y218" s="20">
        <v>26.654550245131169</v>
      </c>
      <c r="Z218" s="20">
        <v>26.654550245131169</v>
      </c>
      <c r="AA218" s="20">
        <v>26.654550245131169</v>
      </c>
      <c r="AB218" s="20">
        <v>26.654550245131169</v>
      </c>
      <c r="AC218" s="20">
        <v>26.654550245131169</v>
      </c>
      <c r="AD218" s="20">
        <v>26.654550245131169</v>
      </c>
      <c r="AE218" s="20">
        <v>26.654550245131169</v>
      </c>
      <c r="AF218" s="20">
        <v>26.654550245131169</v>
      </c>
      <c r="AG218" s="20"/>
      <c r="AH218" s="22">
        <v>0.40000000000000102</v>
      </c>
      <c r="AI218" s="20">
        <f ca="1"/>
        <v>1808.3816084035498</v>
      </c>
      <c r="AJ218" s="20" cm="1">
        <f t="array" ref="AJ218:BM218">$AH218*Total_Maximum_Demand__MVA____Option_4_Summer_POE10</f>
        <v>20.462140914441502</v>
      </c>
      <c r="AK218" s="20">
        <v>26.507451334367197</v>
      </c>
      <c r="AL218" s="20">
        <v>28.090435849502704</v>
      </c>
      <c r="AM218" s="20">
        <v>26.396291275566483</v>
      </c>
      <c r="AN218" s="20">
        <v>26.404194822039589</v>
      </c>
      <c r="AO218" s="20">
        <v>26.567167888438519</v>
      </c>
      <c r="AP218" s="20">
        <v>26.996215462885797</v>
      </c>
      <c r="AQ218" s="20">
        <v>27.283886412016688</v>
      </c>
      <c r="AR218" s="20">
        <v>27.565263462571149</v>
      </c>
      <c r="AS218" s="20">
        <v>27.894249253315106</v>
      </c>
      <c r="AT218" s="20">
        <v>28.199402429040472</v>
      </c>
      <c r="AU218" s="20">
        <v>28.495420509410728</v>
      </c>
      <c r="AV218" s="20">
        <v>28.529714270315253</v>
      </c>
      <c r="AW218" s="20">
        <v>28.875117322079994</v>
      </c>
      <c r="AX218" s="20">
        <v>28.614262208642923</v>
      </c>
      <c r="AY218" s="20">
        <v>28.614262208642923</v>
      </c>
      <c r="AZ218" s="20">
        <v>28.614262208642923</v>
      </c>
      <c r="BA218" s="20">
        <v>28.614262208642923</v>
      </c>
      <c r="BB218" s="20">
        <v>28.614262208642923</v>
      </c>
      <c r="BC218" s="20">
        <v>28.614262208642923</v>
      </c>
      <c r="BD218" s="20">
        <v>28.614262208642923</v>
      </c>
      <c r="BE218" s="20">
        <v>28.614262208642923</v>
      </c>
      <c r="BF218" s="20">
        <v>28.614262208642923</v>
      </c>
      <c r="BG218" s="20">
        <v>28.614262208642923</v>
      </c>
      <c r="BH218" s="20">
        <v>28.614262208642923</v>
      </c>
      <c r="BI218" s="20">
        <v>28.614262208642923</v>
      </c>
      <c r="BJ218" s="20">
        <v>28.614262208642923</v>
      </c>
      <c r="BK218" s="20">
        <v>28.614262208642923</v>
      </c>
      <c r="BL218" s="20">
        <v>28.614262208642923</v>
      </c>
      <c r="BM218" s="20">
        <v>28.614262208642923</v>
      </c>
    </row>
    <row r="219" spans="1:65">
      <c r="A219" s="22">
        <v>0.35000000000000098</v>
      </c>
      <c r="B219" s="20">
        <f ca="1"/>
        <v>3551.3407955919301</v>
      </c>
      <c r="C219" s="20" cm="1">
        <f t="array" ref="C219:AF219">$A219*Total_Maximum_Demand__MVA____Option_4_Summer_POE50</f>
        <v>16.056561317564679</v>
      </c>
      <c r="D219" s="20">
        <v>21.335614951569092</v>
      </c>
      <c r="E219" s="20">
        <v>22.773600415259459</v>
      </c>
      <c r="F219" s="20">
        <v>21.332451700036671</v>
      </c>
      <c r="G219" s="20">
        <v>21.33195936844557</v>
      </c>
      <c r="H219" s="20">
        <v>21.496425592398424</v>
      </c>
      <c r="I219" s="20">
        <v>21.676833968781693</v>
      </c>
      <c r="J219" s="20">
        <v>22.046830552141934</v>
      </c>
      <c r="K219" s="20">
        <v>22.312649741709965</v>
      </c>
      <c r="L219" s="20">
        <v>22.45716764747419</v>
      </c>
      <c r="M219" s="20">
        <v>22.615484415224529</v>
      </c>
      <c r="N219" s="20">
        <v>22.7601540122713</v>
      </c>
      <c r="O219" s="20">
        <v>23.021006921800229</v>
      </c>
      <c r="P219" s="20">
        <v>23.344601227574472</v>
      </c>
      <c r="Q219" s="20">
        <v>23.322731464489777</v>
      </c>
      <c r="R219" s="20">
        <v>23.322731464489777</v>
      </c>
      <c r="S219" s="20">
        <v>23.322731464489777</v>
      </c>
      <c r="T219" s="20">
        <v>23.322731464489777</v>
      </c>
      <c r="U219" s="20">
        <v>23.322731464489777</v>
      </c>
      <c r="V219" s="20">
        <v>23.322731464489777</v>
      </c>
      <c r="W219" s="20">
        <v>23.322731464489777</v>
      </c>
      <c r="X219" s="20">
        <v>23.322731464489777</v>
      </c>
      <c r="Y219" s="20">
        <v>23.322731464489777</v>
      </c>
      <c r="Z219" s="20">
        <v>23.322731464489777</v>
      </c>
      <c r="AA219" s="20">
        <v>23.322731464489777</v>
      </c>
      <c r="AB219" s="20">
        <v>23.322731464489777</v>
      </c>
      <c r="AC219" s="20">
        <v>23.322731464489777</v>
      </c>
      <c r="AD219" s="20">
        <v>23.322731464489777</v>
      </c>
      <c r="AE219" s="20">
        <v>23.322731464489777</v>
      </c>
      <c r="AF219" s="20">
        <v>23.322731464489777</v>
      </c>
      <c r="AG219" s="20"/>
      <c r="AH219" s="22">
        <v>0.35000000000000098</v>
      </c>
      <c r="AI219" s="20">
        <f ca="1"/>
        <v>2779.1293266747716</v>
      </c>
      <c r="AJ219" s="20" cm="1">
        <f t="array" ref="AJ219:BM219">$AH219*Total_Maximum_Demand__MVA____Option_4_Summer_POE10</f>
        <v>17.904373300136317</v>
      </c>
      <c r="AK219" s="20">
        <v>23.194019917571303</v>
      </c>
      <c r="AL219" s="20">
        <v>24.579131368314872</v>
      </c>
      <c r="AM219" s="20">
        <v>23.096754866120676</v>
      </c>
      <c r="AN219" s="20">
        <v>23.103670469284648</v>
      </c>
      <c r="AO219" s="20">
        <v>23.246271902383707</v>
      </c>
      <c r="AP219" s="20">
        <v>23.621688530025075</v>
      </c>
      <c r="AQ219" s="20">
        <v>23.873400610514608</v>
      </c>
      <c r="AR219" s="20">
        <v>24.119605529749762</v>
      </c>
      <c r="AS219" s="20">
        <v>24.407468096650724</v>
      </c>
      <c r="AT219" s="20">
        <v>24.674477125410419</v>
      </c>
      <c r="AU219" s="20">
        <v>24.933492945734393</v>
      </c>
      <c r="AV219" s="20">
        <v>24.96349998652585</v>
      </c>
      <c r="AW219" s="20">
        <v>25.265727656820001</v>
      </c>
      <c r="AX219" s="20">
        <v>25.037479432562563</v>
      </c>
      <c r="AY219" s="20">
        <v>25.037479432562563</v>
      </c>
      <c r="AZ219" s="20">
        <v>25.037479432562563</v>
      </c>
      <c r="BA219" s="20">
        <v>25.037479432562563</v>
      </c>
      <c r="BB219" s="20">
        <v>25.037479432562563</v>
      </c>
      <c r="BC219" s="20">
        <v>25.037479432562563</v>
      </c>
      <c r="BD219" s="20">
        <v>25.037479432562563</v>
      </c>
      <c r="BE219" s="20">
        <v>25.037479432562563</v>
      </c>
      <c r="BF219" s="20">
        <v>25.037479432562563</v>
      </c>
      <c r="BG219" s="20">
        <v>25.037479432562563</v>
      </c>
      <c r="BH219" s="20">
        <v>25.037479432562563</v>
      </c>
      <c r="BI219" s="20">
        <v>25.037479432562563</v>
      </c>
      <c r="BJ219" s="20">
        <v>25.037479432562563</v>
      </c>
      <c r="BK219" s="20">
        <v>25.037479432562563</v>
      </c>
      <c r="BL219" s="20">
        <v>25.037479432562563</v>
      </c>
      <c r="BM219" s="20">
        <v>25.037479432562563</v>
      </c>
    </row>
    <row r="220" spans="1:65">
      <c r="A220" s="22">
        <v>0.30000000000000099</v>
      </c>
      <c r="B220" s="20">
        <f ca="1"/>
        <v>3758.9529877738692</v>
      </c>
      <c r="C220" s="20" cm="1">
        <f t="array" ref="C220:AF220">$A220*Total_Maximum_Demand__MVA____Option_4_Summer_POE50</f>
        <v>13.762766843626874</v>
      </c>
      <c r="D220" s="20">
        <v>18.2876699584878</v>
      </c>
      <c r="E220" s="20">
        <v>19.52022892736526</v>
      </c>
      <c r="F220" s="20">
        <v>18.284958600031441</v>
      </c>
      <c r="G220" s="20">
        <v>18.284536601524781</v>
      </c>
      <c r="H220" s="20">
        <v>18.425507650627232</v>
      </c>
      <c r="I220" s="20">
        <v>18.58014340181289</v>
      </c>
      <c r="J220" s="20">
        <v>18.89728333040738</v>
      </c>
      <c r="K220" s="20">
        <v>19.125128350037123</v>
      </c>
      <c r="L220" s="20">
        <v>19.249000840692172</v>
      </c>
      <c r="M220" s="20">
        <v>19.38470092733532</v>
      </c>
      <c r="N220" s="20">
        <v>19.508703439089693</v>
      </c>
      <c r="O220" s="20">
        <v>19.732291647257348</v>
      </c>
      <c r="P220" s="20">
        <v>20.009658195063846</v>
      </c>
      <c r="Q220" s="20">
        <v>19.990912683848389</v>
      </c>
      <c r="R220" s="20">
        <v>19.990912683848389</v>
      </c>
      <c r="S220" s="20">
        <v>19.990912683848389</v>
      </c>
      <c r="T220" s="20">
        <v>19.990912683848389</v>
      </c>
      <c r="U220" s="20">
        <v>19.990912683848389</v>
      </c>
      <c r="V220" s="20">
        <v>19.990912683848389</v>
      </c>
      <c r="W220" s="20">
        <v>19.990912683848389</v>
      </c>
      <c r="X220" s="20">
        <v>19.990912683848389</v>
      </c>
      <c r="Y220" s="20">
        <v>19.990912683848389</v>
      </c>
      <c r="Z220" s="20">
        <v>19.990912683848389</v>
      </c>
      <c r="AA220" s="20">
        <v>19.990912683848389</v>
      </c>
      <c r="AB220" s="20">
        <v>19.990912683848389</v>
      </c>
      <c r="AC220" s="20">
        <v>19.990912683848389</v>
      </c>
      <c r="AD220" s="20">
        <v>19.990912683848389</v>
      </c>
      <c r="AE220" s="20">
        <v>19.990912683848389</v>
      </c>
      <c r="AF220" s="20">
        <v>19.990912683848389</v>
      </c>
      <c r="AG220" s="20"/>
      <c r="AH220" s="22">
        <v>0.30000000000000099</v>
      </c>
      <c r="AI220" s="20">
        <f ca="1"/>
        <v>3814.1649733085928</v>
      </c>
      <c r="AJ220" s="20" cm="1">
        <f t="array" ref="AJ220:BM220">$AH220*Total_Maximum_Demand__MVA____Option_4_Summer_POE10</f>
        <v>15.346605685831136</v>
      </c>
      <c r="AK220" s="20">
        <v>19.880588500775414</v>
      </c>
      <c r="AL220" s="20">
        <v>21.067826887127044</v>
      </c>
      <c r="AM220" s="20">
        <v>19.797218456674877</v>
      </c>
      <c r="AN220" s="20">
        <v>19.803146116529707</v>
      </c>
      <c r="AO220" s="20">
        <v>19.925375916328903</v>
      </c>
      <c r="AP220" s="20">
        <v>20.247161597164361</v>
      </c>
      <c r="AQ220" s="20">
        <v>20.462914809012531</v>
      </c>
      <c r="AR220" s="20">
        <v>20.673947596928379</v>
      </c>
      <c r="AS220" s="20">
        <v>20.920686939986346</v>
      </c>
      <c r="AT220" s="20">
        <v>21.149551821780371</v>
      </c>
      <c r="AU220" s="20">
        <v>21.371565382058062</v>
      </c>
      <c r="AV220" s="20">
        <v>21.397285702736454</v>
      </c>
      <c r="AW220" s="20">
        <v>21.656337991560012</v>
      </c>
      <c r="AX220" s="20">
        <v>21.460696656482209</v>
      </c>
      <c r="AY220" s="20">
        <v>21.460696656482209</v>
      </c>
      <c r="AZ220" s="20">
        <v>21.460696656482209</v>
      </c>
      <c r="BA220" s="20">
        <v>21.460696656482209</v>
      </c>
      <c r="BB220" s="20">
        <v>21.460696656482209</v>
      </c>
      <c r="BC220" s="20">
        <v>21.460696656482209</v>
      </c>
      <c r="BD220" s="20">
        <v>21.460696656482209</v>
      </c>
      <c r="BE220" s="20">
        <v>21.460696656482209</v>
      </c>
      <c r="BF220" s="20">
        <v>21.460696656482209</v>
      </c>
      <c r="BG220" s="20">
        <v>21.460696656482209</v>
      </c>
      <c r="BH220" s="20">
        <v>21.460696656482209</v>
      </c>
      <c r="BI220" s="20">
        <v>21.460696656482209</v>
      </c>
      <c r="BJ220" s="20">
        <v>21.460696656482209</v>
      </c>
      <c r="BK220" s="20">
        <v>21.460696656482209</v>
      </c>
      <c r="BL220" s="20">
        <v>21.460696656482209</v>
      </c>
      <c r="BM220" s="20">
        <v>21.460696656482209</v>
      </c>
    </row>
    <row r="221" spans="1:65">
      <c r="A221" s="22">
        <v>0.250000000000001</v>
      </c>
      <c r="B221" s="20">
        <f ca="1"/>
        <v>3926.4797658004613</v>
      </c>
      <c r="C221" s="20" cm="1">
        <f t="array" ref="C221:AF221">$A221*Total_Maximum_Demand__MVA____Option_4_Summer_POE50</f>
        <v>11.46897236968907</v>
      </c>
      <c r="D221" s="20">
        <v>15.239724965406511</v>
      </c>
      <c r="E221" s="20">
        <v>16.26685743947106</v>
      </c>
      <c r="F221" s="20">
        <v>15.237465500026211</v>
      </c>
      <c r="G221" s="20">
        <v>15.237113834603996</v>
      </c>
      <c r="H221" s="20">
        <v>15.354589708856038</v>
      </c>
      <c r="I221" s="20">
        <v>15.483452834844085</v>
      </c>
      <c r="J221" s="20">
        <v>15.747736108672827</v>
      </c>
      <c r="K221" s="20">
        <v>15.937606958364281</v>
      </c>
      <c r="L221" s="20">
        <v>16.040834033910155</v>
      </c>
      <c r="M221" s="20">
        <v>16.153917439446111</v>
      </c>
      <c r="N221" s="20">
        <v>16.257252865908089</v>
      </c>
      <c r="O221" s="20">
        <v>16.443576372714467</v>
      </c>
      <c r="P221" s="20">
        <v>16.674715162553216</v>
      </c>
      <c r="Q221" s="20">
        <v>16.659093903207005</v>
      </c>
      <c r="R221" s="20">
        <v>16.659093903207005</v>
      </c>
      <c r="S221" s="20">
        <v>16.659093903207005</v>
      </c>
      <c r="T221" s="20">
        <v>16.659093903207005</v>
      </c>
      <c r="U221" s="20">
        <v>16.659093903207005</v>
      </c>
      <c r="V221" s="20">
        <v>16.659093903207005</v>
      </c>
      <c r="W221" s="20">
        <v>16.659093903207005</v>
      </c>
      <c r="X221" s="20">
        <v>16.659093903207005</v>
      </c>
      <c r="Y221" s="20">
        <v>16.659093903207005</v>
      </c>
      <c r="Z221" s="20">
        <v>16.659093903207005</v>
      </c>
      <c r="AA221" s="20">
        <v>16.659093903207005</v>
      </c>
      <c r="AB221" s="20">
        <v>16.659093903207005</v>
      </c>
      <c r="AC221" s="20">
        <v>16.659093903207005</v>
      </c>
      <c r="AD221" s="20">
        <v>16.659093903207005</v>
      </c>
      <c r="AE221" s="20">
        <v>16.659093903207005</v>
      </c>
      <c r="AF221" s="20">
        <v>16.659093903207005</v>
      </c>
      <c r="AG221" s="20"/>
      <c r="AH221" s="22">
        <v>0.250000000000001</v>
      </c>
      <c r="AI221" s="20">
        <f ca="1"/>
        <v>4166.9922507325437</v>
      </c>
      <c r="AJ221" s="20" cm="1">
        <f t="array" ref="AJ221:BM221">$AH221*Total_Maximum_Demand__MVA____Option_4_Summer_POE10</f>
        <v>12.788838071525957</v>
      </c>
      <c r="AK221" s="20">
        <v>16.567157083979524</v>
      </c>
      <c r="AL221" s="20">
        <v>17.556522405939216</v>
      </c>
      <c r="AM221" s="20">
        <v>16.497682047229077</v>
      </c>
      <c r="AN221" s="20">
        <v>16.502621763774769</v>
      </c>
      <c r="AO221" s="20">
        <v>16.604479930274099</v>
      </c>
      <c r="AP221" s="20">
        <v>16.872634664303646</v>
      </c>
      <c r="AQ221" s="20">
        <v>17.052429007510455</v>
      </c>
      <c r="AR221" s="20">
        <v>17.228289664106992</v>
      </c>
      <c r="AS221" s="20">
        <v>17.433905783321968</v>
      </c>
      <c r="AT221" s="20">
        <v>17.624626518150322</v>
      </c>
      <c r="AU221" s="20">
        <v>17.809637818381731</v>
      </c>
      <c r="AV221" s="20">
        <v>17.831071418947058</v>
      </c>
      <c r="AW221" s="20">
        <v>18.046948326300022</v>
      </c>
      <c r="AX221" s="20">
        <v>17.883913880401852</v>
      </c>
      <c r="AY221" s="20">
        <v>17.883913880401852</v>
      </c>
      <c r="AZ221" s="20">
        <v>17.883913880401852</v>
      </c>
      <c r="BA221" s="20">
        <v>17.883913880401852</v>
      </c>
      <c r="BB221" s="20">
        <v>17.883913880401852</v>
      </c>
      <c r="BC221" s="20">
        <v>17.883913880401852</v>
      </c>
      <c r="BD221" s="20">
        <v>17.883913880401852</v>
      </c>
      <c r="BE221" s="20">
        <v>17.883913880401852</v>
      </c>
      <c r="BF221" s="20">
        <v>17.883913880401852</v>
      </c>
      <c r="BG221" s="20">
        <v>17.883913880401852</v>
      </c>
      <c r="BH221" s="20">
        <v>17.883913880401852</v>
      </c>
      <c r="BI221" s="20">
        <v>17.883913880401852</v>
      </c>
      <c r="BJ221" s="20">
        <v>17.883913880401852</v>
      </c>
      <c r="BK221" s="20">
        <v>17.883913880401852</v>
      </c>
      <c r="BL221" s="20">
        <v>17.883913880401852</v>
      </c>
      <c r="BM221" s="20">
        <v>17.883913880401852</v>
      </c>
    </row>
    <row r="222" spans="1:65">
      <c r="A222" s="22">
        <v>0.20000000000000101</v>
      </c>
      <c r="B222" s="20">
        <f ca="1"/>
        <v>4050.5176511113468</v>
      </c>
      <c r="C222" s="20" cm="1">
        <f t="array" ref="C222:AF222">$A222*Total_Maximum_Demand__MVA____Option_4_Summer_POE50</f>
        <v>9.1751778957512649</v>
      </c>
      <c r="D222" s="20">
        <v>12.191779972325222</v>
      </c>
      <c r="E222" s="20">
        <v>13.013485951576863</v>
      </c>
      <c r="F222" s="20">
        <v>12.189972400020983</v>
      </c>
      <c r="G222" s="20">
        <v>12.18969106768321</v>
      </c>
      <c r="H222" s="20">
        <v>12.283671767084842</v>
      </c>
      <c r="I222" s="20">
        <v>12.38676226787528</v>
      </c>
      <c r="J222" s="20">
        <v>12.598188886938276</v>
      </c>
      <c r="K222" s="20">
        <v>12.750085566691437</v>
      </c>
      <c r="L222" s="20">
        <v>12.832667227128137</v>
      </c>
      <c r="M222" s="20">
        <v>12.923133951556903</v>
      </c>
      <c r="N222" s="20">
        <v>13.005802292726486</v>
      </c>
      <c r="O222" s="20">
        <v>13.154861098171589</v>
      </c>
      <c r="P222" s="20">
        <v>13.339772130042586</v>
      </c>
      <c r="Q222" s="20">
        <v>13.327275122565617</v>
      </c>
      <c r="R222" s="20">
        <v>13.327275122565617</v>
      </c>
      <c r="S222" s="20">
        <v>13.327275122565617</v>
      </c>
      <c r="T222" s="20">
        <v>13.327275122565617</v>
      </c>
      <c r="U222" s="20">
        <v>13.327275122565617</v>
      </c>
      <c r="V222" s="20">
        <v>13.327275122565617</v>
      </c>
      <c r="W222" s="20">
        <v>13.327275122565617</v>
      </c>
      <c r="X222" s="20">
        <v>13.327275122565617</v>
      </c>
      <c r="Y222" s="20">
        <v>13.327275122565617</v>
      </c>
      <c r="Z222" s="20">
        <v>13.327275122565617</v>
      </c>
      <c r="AA222" s="20">
        <v>13.327275122565617</v>
      </c>
      <c r="AB222" s="20">
        <v>13.327275122565617</v>
      </c>
      <c r="AC222" s="20">
        <v>13.327275122565617</v>
      </c>
      <c r="AD222" s="20">
        <v>13.327275122565617</v>
      </c>
      <c r="AE222" s="20">
        <v>13.327275122565617</v>
      </c>
      <c r="AF222" s="20">
        <v>13.327275122565617</v>
      </c>
      <c r="AG222" s="20"/>
      <c r="AH222" s="22">
        <v>0.20000000000000101</v>
      </c>
      <c r="AI222" s="20">
        <f ca="1"/>
        <v>4282.7105217847729</v>
      </c>
      <c r="AJ222" s="20" cm="1">
        <f t="array" ref="AJ222:BM222">$AH222*Total_Maximum_Demand__MVA____Option_4_Summer_POE10</f>
        <v>10.231070457220776</v>
      </c>
      <c r="AK222" s="20">
        <v>13.253725667183632</v>
      </c>
      <c r="AL222" s="20">
        <v>14.045217924751388</v>
      </c>
      <c r="AM222" s="20">
        <v>13.198145637783274</v>
      </c>
      <c r="AN222" s="20">
        <v>13.202097411019828</v>
      </c>
      <c r="AO222" s="20">
        <v>13.283583944219293</v>
      </c>
      <c r="AP222" s="20">
        <v>13.498107731442932</v>
      </c>
      <c r="AQ222" s="20">
        <v>13.641943206008378</v>
      </c>
      <c r="AR222" s="20">
        <v>13.782631731285608</v>
      </c>
      <c r="AS222" s="20">
        <v>13.947124626657589</v>
      </c>
      <c r="AT222" s="20">
        <v>14.099701214520271</v>
      </c>
      <c r="AU222" s="20">
        <v>14.2477102547054</v>
      </c>
      <c r="AV222" s="20">
        <v>14.264857135157662</v>
      </c>
      <c r="AW222" s="20">
        <v>14.437558661040034</v>
      </c>
      <c r="AX222" s="20">
        <v>14.307131104321497</v>
      </c>
      <c r="AY222" s="20">
        <v>14.307131104321497</v>
      </c>
      <c r="AZ222" s="20">
        <v>14.307131104321497</v>
      </c>
      <c r="BA222" s="20">
        <v>14.307131104321497</v>
      </c>
      <c r="BB222" s="20">
        <v>14.307131104321497</v>
      </c>
      <c r="BC222" s="20">
        <v>14.307131104321497</v>
      </c>
      <c r="BD222" s="20">
        <v>14.307131104321497</v>
      </c>
      <c r="BE222" s="20">
        <v>14.307131104321497</v>
      </c>
      <c r="BF222" s="20">
        <v>14.307131104321497</v>
      </c>
      <c r="BG222" s="20">
        <v>14.307131104321497</v>
      </c>
      <c r="BH222" s="20">
        <v>14.307131104321497</v>
      </c>
      <c r="BI222" s="20">
        <v>14.307131104321497</v>
      </c>
      <c r="BJ222" s="20">
        <v>14.307131104321497</v>
      </c>
      <c r="BK222" s="20">
        <v>14.307131104321497</v>
      </c>
      <c r="BL222" s="20">
        <v>14.307131104321497</v>
      </c>
      <c r="BM222" s="20">
        <v>14.307131104321497</v>
      </c>
    </row>
    <row r="223" spans="1:65">
      <c r="A223" s="22">
        <v>0.15000000000000099</v>
      </c>
      <c r="B223" s="20">
        <f ca="1"/>
        <v>4152.6220079221366</v>
      </c>
      <c r="C223" s="20" cm="1">
        <f t="array" ref="C223:AF223">$A223*Total_Maximum_Demand__MVA____Option_4_Summer_POE50</f>
        <v>6.8813834218134593</v>
      </c>
      <c r="D223" s="20">
        <v>9.1438349792439304</v>
      </c>
      <c r="E223" s="20">
        <v>9.7601144636826618</v>
      </c>
      <c r="F223" s="20">
        <v>9.1424793000157507</v>
      </c>
      <c r="G223" s="20">
        <v>9.1422683007624208</v>
      </c>
      <c r="H223" s="20">
        <v>9.2127538253136461</v>
      </c>
      <c r="I223" s="20">
        <v>9.2900717009064753</v>
      </c>
      <c r="J223" s="20">
        <v>9.4486416652037217</v>
      </c>
      <c r="K223" s="20">
        <v>9.5625641750185935</v>
      </c>
      <c r="L223" s="20">
        <v>9.6245004203461182</v>
      </c>
      <c r="M223" s="20">
        <v>9.692350463667692</v>
      </c>
      <c r="N223" s="20">
        <v>9.7543517195448803</v>
      </c>
      <c r="O223" s="20">
        <v>9.8661458236287078</v>
      </c>
      <c r="P223" s="20">
        <v>10.004829097531955</v>
      </c>
      <c r="Q223" s="20">
        <v>9.9954563419242284</v>
      </c>
      <c r="R223" s="20">
        <v>9.9954563419242284</v>
      </c>
      <c r="S223" s="20">
        <v>9.9954563419242284</v>
      </c>
      <c r="T223" s="20">
        <v>9.9954563419242284</v>
      </c>
      <c r="U223" s="20">
        <v>9.9954563419242284</v>
      </c>
      <c r="V223" s="20">
        <v>9.9954563419242284</v>
      </c>
      <c r="W223" s="20">
        <v>9.9954563419242284</v>
      </c>
      <c r="X223" s="20">
        <v>9.9954563419242284</v>
      </c>
      <c r="Y223" s="20">
        <v>9.9954563419242284</v>
      </c>
      <c r="Z223" s="20">
        <v>9.9954563419242284</v>
      </c>
      <c r="AA223" s="20">
        <v>9.9954563419242284</v>
      </c>
      <c r="AB223" s="20">
        <v>9.9954563419242284</v>
      </c>
      <c r="AC223" s="20">
        <v>9.9954563419242284</v>
      </c>
      <c r="AD223" s="20">
        <v>9.9954563419242284</v>
      </c>
      <c r="AE223" s="20">
        <v>9.9954563419242284</v>
      </c>
      <c r="AF223" s="20">
        <v>9.9954563419242284</v>
      </c>
      <c r="AG223" s="20"/>
      <c r="AH223" s="22">
        <v>0.15000000000000099</v>
      </c>
      <c r="AI223" s="20">
        <f ca="1"/>
        <v>4364.7721715178886</v>
      </c>
      <c r="AJ223" s="20" cm="1">
        <f t="array" ref="AJ223:BM223">$AH223*Total_Maximum_Demand__MVA____Option_4_Summer_POE10</f>
        <v>7.6733028429155938</v>
      </c>
      <c r="AK223" s="20">
        <v>9.9402942503877387</v>
      </c>
      <c r="AL223" s="20">
        <v>10.533913443563556</v>
      </c>
      <c r="AM223" s="20">
        <v>9.898609228337472</v>
      </c>
      <c r="AN223" s="20">
        <v>9.9015730582648871</v>
      </c>
      <c r="AO223" s="20">
        <v>9.9626879581644854</v>
      </c>
      <c r="AP223" s="20">
        <v>10.123580798582214</v>
      </c>
      <c r="AQ223" s="20">
        <v>10.231457404506299</v>
      </c>
      <c r="AR223" s="20">
        <v>10.336973798464223</v>
      </c>
      <c r="AS223" s="20">
        <v>10.460343469993207</v>
      </c>
      <c r="AT223" s="20">
        <v>10.574775910890221</v>
      </c>
      <c r="AU223" s="20">
        <v>10.685782691029067</v>
      </c>
      <c r="AV223" s="20">
        <v>10.698642851368263</v>
      </c>
      <c r="AW223" s="20">
        <v>10.828168995780043</v>
      </c>
      <c r="AX223" s="20">
        <v>10.73034832824114</v>
      </c>
      <c r="AY223" s="20">
        <v>10.73034832824114</v>
      </c>
      <c r="AZ223" s="20">
        <v>10.73034832824114</v>
      </c>
      <c r="BA223" s="20">
        <v>10.73034832824114</v>
      </c>
      <c r="BB223" s="20">
        <v>10.73034832824114</v>
      </c>
      <c r="BC223" s="20">
        <v>10.73034832824114</v>
      </c>
      <c r="BD223" s="20">
        <v>10.73034832824114</v>
      </c>
      <c r="BE223" s="20">
        <v>10.73034832824114</v>
      </c>
      <c r="BF223" s="20">
        <v>10.73034832824114</v>
      </c>
      <c r="BG223" s="20">
        <v>10.73034832824114</v>
      </c>
      <c r="BH223" s="20">
        <v>10.73034832824114</v>
      </c>
      <c r="BI223" s="20">
        <v>10.73034832824114</v>
      </c>
      <c r="BJ223" s="20">
        <v>10.73034832824114</v>
      </c>
      <c r="BK223" s="20">
        <v>10.73034832824114</v>
      </c>
      <c r="BL223" s="20">
        <v>10.73034832824114</v>
      </c>
      <c r="BM223" s="20">
        <v>10.73034832824114</v>
      </c>
    </row>
    <row r="224" spans="1:65">
      <c r="A224" s="22">
        <v>0.100000000000001</v>
      </c>
      <c r="B224" s="20">
        <f ca="1"/>
        <v>4248.2975718966918</v>
      </c>
      <c r="C224" s="20" cm="1">
        <f t="array" ref="C224:AF224">$A224*Total_Maximum_Demand__MVA____Option_4_Summer_POE50</f>
        <v>4.5875889478756555</v>
      </c>
      <c r="D224" s="20">
        <v>6.0958899861626419</v>
      </c>
      <c r="E224" s="20">
        <v>6.5067429757884643</v>
      </c>
      <c r="F224" s="20">
        <v>6.0949862000105215</v>
      </c>
      <c r="G224" s="20">
        <v>6.0948455338416352</v>
      </c>
      <c r="H224" s="20">
        <v>6.141835883542452</v>
      </c>
      <c r="I224" s="20">
        <v>6.1933811339376712</v>
      </c>
      <c r="J224" s="20">
        <v>6.2990944434691691</v>
      </c>
      <c r="K224" s="20">
        <v>6.3750427833457506</v>
      </c>
      <c r="L224" s="20">
        <v>6.4163336135641007</v>
      </c>
      <c r="M224" s="20">
        <v>6.4615669757784842</v>
      </c>
      <c r="N224" s="20">
        <v>6.5029011463632758</v>
      </c>
      <c r="O224" s="20">
        <v>6.5774305490858271</v>
      </c>
      <c r="P224" s="20">
        <v>6.6698860650213261</v>
      </c>
      <c r="Q224" s="20">
        <v>6.663637561282842</v>
      </c>
      <c r="R224" s="20">
        <v>6.663637561282842</v>
      </c>
      <c r="S224" s="20">
        <v>6.663637561282842</v>
      </c>
      <c r="T224" s="20">
        <v>6.663637561282842</v>
      </c>
      <c r="U224" s="20">
        <v>6.663637561282842</v>
      </c>
      <c r="V224" s="20">
        <v>6.663637561282842</v>
      </c>
      <c r="W224" s="20">
        <v>6.663637561282842</v>
      </c>
      <c r="X224" s="20">
        <v>6.663637561282842</v>
      </c>
      <c r="Y224" s="20">
        <v>6.663637561282842</v>
      </c>
      <c r="Z224" s="20">
        <v>6.663637561282842</v>
      </c>
      <c r="AA224" s="20">
        <v>6.663637561282842</v>
      </c>
      <c r="AB224" s="20">
        <v>6.663637561282842</v>
      </c>
      <c r="AC224" s="20">
        <v>6.663637561282842</v>
      </c>
      <c r="AD224" s="20">
        <v>6.663637561282842</v>
      </c>
      <c r="AE224" s="20">
        <v>6.663637561282842</v>
      </c>
      <c r="AF224" s="20">
        <v>6.663637561282842</v>
      </c>
      <c r="AG224" s="20"/>
      <c r="AH224" s="22">
        <v>0.100000000000001</v>
      </c>
      <c r="AI224" s="20">
        <f ca="1"/>
        <v>4391.6218357162816</v>
      </c>
      <c r="AJ224" s="20" cm="1">
        <f t="array" ref="AJ224:BM224">$AH224*Total_Maximum_Demand__MVA____Option_4_Summer_POE10</f>
        <v>5.1155352286104137</v>
      </c>
      <c r="AK224" s="20">
        <v>6.6268628335918489</v>
      </c>
      <c r="AL224" s="20">
        <v>7.0226089623757284</v>
      </c>
      <c r="AM224" s="20">
        <v>6.5990728188916696</v>
      </c>
      <c r="AN224" s="20">
        <v>6.6010487055099469</v>
      </c>
      <c r="AO224" s="20">
        <v>6.6417919721096794</v>
      </c>
      <c r="AP224" s="20">
        <v>6.7490538657214998</v>
      </c>
      <c r="AQ224" s="20">
        <v>6.8209716030042236</v>
      </c>
      <c r="AR224" s="20">
        <v>6.8913158656428388</v>
      </c>
      <c r="AS224" s="20">
        <v>6.9735623133288289</v>
      </c>
      <c r="AT224" s="20">
        <v>7.0498506072601712</v>
      </c>
      <c r="AU224" s="20">
        <v>7.1238551273527353</v>
      </c>
      <c r="AV224" s="20">
        <v>7.1324285675788666</v>
      </c>
      <c r="AW224" s="20">
        <v>7.2187793305200527</v>
      </c>
      <c r="AX224" s="20">
        <v>7.1535655521607842</v>
      </c>
      <c r="AY224" s="20">
        <v>7.1535655521607842</v>
      </c>
      <c r="AZ224" s="20">
        <v>7.1535655521607842</v>
      </c>
      <c r="BA224" s="20">
        <v>7.1535655521607842</v>
      </c>
      <c r="BB224" s="20">
        <v>7.1535655521607842</v>
      </c>
      <c r="BC224" s="20">
        <v>7.1535655521607842</v>
      </c>
      <c r="BD224" s="20">
        <v>7.1535655521607842</v>
      </c>
      <c r="BE224" s="20">
        <v>7.1535655521607842</v>
      </c>
      <c r="BF224" s="20">
        <v>7.1535655521607842</v>
      </c>
      <c r="BG224" s="20">
        <v>7.1535655521607842</v>
      </c>
      <c r="BH224" s="20">
        <v>7.1535655521607842</v>
      </c>
      <c r="BI224" s="20">
        <v>7.1535655521607842</v>
      </c>
      <c r="BJ224" s="20">
        <v>7.1535655521607842</v>
      </c>
      <c r="BK224" s="20">
        <v>7.1535655521607842</v>
      </c>
      <c r="BL224" s="20">
        <v>7.1535655521607842</v>
      </c>
      <c r="BM224" s="20">
        <v>7.1535655521607842</v>
      </c>
    </row>
    <row r="225" spans="1:65">
      <c r="A225" s="22">
        <v>5.0000000000001002E-2</v>
      </c>
      <c r="B225" s="20">
        <f ca="1"/>
        <v>4361.7468572420139</v>
      </c>
      <c r="C225" s="20" cm="1">
        <f t="array" ref="C225:AF225">$A225*Total_Maximum_Demand__MVA____Option_4_Summer_POE50</f>
        <v>2.2937944739378509</v>
      </c>
      <c r="D225" s="20">
        <v>3.0479449930813511</v>
      </c>
      <c r="E225" s="20">
        <v>3.2533714878942646</v>
      </c>
      <c r="F225" s="20">
        <v>3.0474931000052914</v>
      </c>
      <c r="G225" s="20">
        <v>3.0474227669208482</v>
      </c>
      <c r="H225" s="20">
        <v>3.0709179417712567</v>
      </c>
      <c r="I225" s="20">
        <v>3.0966905669688667</v>
      </c>
      <c r="J225" s="20">
        <v>3.1495472217346161</v>
      </c>
      <c r="K225" s="20">
        <v>3.1875213916729073</v>
      </c>
      <c r="L225" s="20">
        <v>3.2081668067820823</v>
      </c>
      <c r="M225" s="20">
        <v>3.2307834878892741</v>
      </c>
      <c r="N225" s="20">
        <v>3.2514505731816703</v>
      </c>
      <c r="O225" s="20">
        <v>3.2887152745429464</v>
      </c>
      <c r="P225" s="20">
        <v>3.3349430325106963</v>
      </c>
      <c r="Q225" s="20">
        <v>3.3318187806414543</v>
      </c>
      <c r="R225" s="20">
        <v>3.3318187806414543</v>
      </c>
      <c r="S225" s="20">
        <v>3.3318187806414543</v>
      </c>
      <c r="T225" s="20">
        <v>3.3318187806414543</v>
      </c>
      <c r="U225" s="20">
        <v>3.3318187806414543</v>
      </c>
      <c r="V225" s="20">
        <v>3.3318187806414543</v>
      </c>
      <c r="W225" s="20">
        <v>3.3318187806414543</v>
      </c>
      <c r="X225" s="20">
        <v>3.3318187806414543</v>
      </c>
      <c r="Y225" s="20">
        <v>3.3318187806414543</v>
      </c>
      <c r="Z225" s="20">
        <v>3.3318187806414543</v>
      </c>
      <c r="AA225" s="20">
        <v>3.3318187806414543</v>
      </c>
      <c r="AB225" s="20">
        <v>3.3318187806414543</v>
      </c>
      <c r="AC225" s="20">
        <v>3.3318187806414543</v>
      </c>
      <c r="AD225" s="20">
        <v>3.3318187806414543</v>
      </c>
      <c r="AE225" s="20">
        <v>3.3318187806414543</v>
      </c>
      <c r="AF225" s="20">
        <v>3.3318187806414543</v>
      </c>
      <c r="AG225" s="20"/>
      <c r="AH225" s="22">
        <v>5.0000000000001002E-2</v>
      </c>
      <c r="AI225" s="20">
        <f ca="1"/>
        <v>4391.6218357162816</v>
      </c>
      <c r="AJ225" s="20" cm="1">
        <f t="array" ref="AJ225:BM225">$AH225*Total_Maximum_Demand__MVA____Option_4_Summer_POE10</f>
        <v>2.5577676143052321</v>
      </c>
      <c r="AK225" s="20">
        <v>3.3134314167959578</v>
      </c>
      <c r="AL225" s="20">
        <v>3.5113044811878993</v>
      </c>
      <c r="AM225" s="20">
        <v>3.2995364094458681</v>
      </c>
      <c r="AN225" s="20">
        <v>3.3005243527550063</v>
      </c>
      <c r="AO225" s="20">
        <v>3.320895986054873</v>
      </c>
      <c r="AP225" s="20">
        <v>3.3745269328607832</v>
      </c>
      <c r="AQ225" s="20">
        <v>3.4104858015021455</v>
      </c>
      <c r="AR225" s="20">
        <v>3.4456579328214541</v>
      </c>
      <c r="AS225" s="20">
        <v>3.4867811566644495</v>
      </c>
      <c r="AT225" s="20">
        <v>3.5249253036301207</v>
      </c>
      <c r="AU225" s="20">
        <v>3.5619275636764032</v>
      </c>
      <c r="AV225" s="20">
        <v>3.5662142837894688</v>
      </c>
      <c r="AW225" s="20">
        <v>3.6093896652600623</v>
      </c>
      <c r="AX225" s="20">
        <v>3.5767827760804281</v>
      </c>
      <c r="AY225" s="20">
        <v>3.5767827760804281</v>
      </c>
      <c r="AZ225" s="20">
        <v>3.5767827760804281</v>
      </c>
      <c r="BA225" s="20">
        <v>3.5767827760804281</v>
      </c>
      <c r="BB225" s="20">
        <v>3.5767827760804281</v>
      </c>
      <c r="BC225" s="20">
        <v>3.5767827760804281</v>
      </c>
      <c r="BD225" s="20">
        <v>3.5767827760804281</v>
      </c>
      <c r="BE225" s="20">
        <v>3.5767827760804281</v>
      </c>
      <c r="BF225" s="20">
        <v>3.5767827760804281</v>
      </c>
      <c r="BG225" s="20">
        <v>3.5767827760804281</v>
      </c>
      <c r="BH225" s="20">
        <v>3.5767827760804281</v>
      </c>
      <c r="BI225" s="20">
        <v>3.5767827760804281</v>
      </c>
      <c r="BJ225" s="20">
        <v>3.5767827760804281</v>
      </c>
      <c r="BK225" s="20">
        <v>3.5767827760804281</v>
      </c>
      <c r="BL225" s="20">
        <v>3.5767827760804281</v>
      </c>
      <c r="BM225" s="20">
        <v>3.5767827760804281</v>
      </c>
    </row>
    <row r="226" spans="1:65">
      <c r="A226" s="22">
        <v>9.9920072216264108E-16</v>
      </c>
      <c r="B226" s="20">
        <f ca="1"/>
        <v>4391.6218357162816</v>
      </c>
      <c r="C226" s="20" cm="1">
        <f t="array" ref="C226:AF226">$A226*Total_Maximum_Demand__MVA____Option_4_Summer_POE50</f>
        <v>4.5839221897026595E-14</v>
      </c>
      <c r="D226" s="20">
        <v>6.0910176763976618E-14</v>
      </c>
      <c r="E226" s="20">
        <v>6.5015422803344607E-14</v>
      </c>
      <c r="F226" s="20">
        <v>6.0901146126217839E-14</v>
      </c>
      <c r="G226" s="20">
        <v>6.0899740588842491E-14</v>
      </c>
      <c r="H226" s="20">
        <v>6.1369268502399788E-14</v>
      </c>
      <c r="I226" s="20">
        <v>6.1884309016589364E-14</v>
      </c>
      <c r="J226" s="20">
        <v>6.2940597168850105E-14</v>
      </c>
      <c r="K226" s="20">
        <v>6.3699473529367442E-14</v>
      </c>
      <c r="L226" s="20">
        <v>6.4112051803096141E-14</v>
      </c>
      <c r="M226" s="20">
        <v>6.456402388500069E-14</v>
      </c>
      <c r="N226" s="20">
        <v>6.4977035215983857E-14</v>
      </c>
      <c r="O226" s="20">
        <v>6.5721733546211096E-14</v>
      </c>
      <c r="P226" s="20">
        <v>6.6645549729117792E-14</v>
      </c>
      <c r="Q226" s="20">
        <v>6.6583114634638497E-14</v>
      </c>
      <c r="R226" s="20">
        <v>6.6583114634638497E-14</v>
      </c>
      <c r="S226" s="20">
        <v>6.6583114634638497E-14</v>
      </c>
      <c r="T226" s="20">
        <v>6.6583114634638497E-14</v>
      </c>
      <c r="U226" s="20">
        <v>6.6583114634638497E-14</v>
      </c>
      <c r="V226" s="20">
        <v>6.6583114634638497E-14</v>
      </c>
      <c r="W226" s="20">
        <v>6.6583114634638497E-14</v>
      </c>
      <c r="X226" s="20">
        <v>6.6583114634638497E-14</v>
      </c>
      <c r="Y226" s="20">
        <v>6.6583114634638497E-14</v>
      </c>
      <c r="Z226" s="20">
        <v>6.6583114634638497E-14</v>
      </c>
      <c r="AA226" s="20">
        <v>6.6583114634638497E-14</v>
      </c>
      <c r="AB226" s="20">
        <v>6.6583114634638497E-14</v>
      </c>
      <c r="AC226" s="20">
        <v>6.6583114634638497E-14</v>
      </c>
      <c r="AD226" s="20">
        <v>6.6583114634638497E-14</v>
      </c>
      <c r="AE226" s="20">
        <v>6.6583114634638497E-14</v>
      </c>
      <c r="AF226" s="20">
        <v>6.6583114634638497E-14</v>
      </c>
      <c r="AG226" s="20"/>
      <c r="AH226" s="22">
        <v>9.9920072216264108E-16</v>
      </c>
      <c r="AI226" s="20">
        <f ca="1"/>
        <v>4391.6218357162816</v>
      </c>
      <c r="AJ226" s="20" cm="1">
        <f t="array" ref="AJ226:BM226">$AH226*Total_Maximum_Demand__MVA____Option_4_Summer_POE10</f>
        <v>5.1114464946759052E-14</v>
      </c>
      <c r="AK226" s="20">
        <v>6.6215661289976749E-14</v>
      </c>
      <c r="AL226" s="20">
        <v>7.016995946671593E-14</v>
      </c>
      <c r="AM226" s="20">
        <v>6.5937983262403458E-14</v>
      </c>
      <c r="AN226" s="20">
        <v>6.5957726335762397E-14</v>
      </c>
      <c r="AO226" s="20">
        <v>6.6364833349859573E-14</v>
      </c>
      <c r="AP226" s="20">
        <v>6.7436594965434187E-14</v>
      </c>
      <c r="AQ226" s="20">
        <v>6.8155197515726195E-14</v>
      </c>
      <c r="AR226" s="20">
        <v>6.8858077896011221E-14</v>
      </c>
      <c r="AS226" s="20">
        <v>6.9679884995242741E-14</v>
      </c>
      <c r="AT226" s="20">
        <v>7.0442158179130259E-14</v>
      </c>
      <c r="AU226" s="20">
        <v>7.1181611878328157E-14</v>
      </c>
      <c r="AV226" s="20">
        <v>7.1267277754981828E-14</v>
      </c>
      <c r="AW226" s="20">
        <v>7.2130095201883118E-14</v>
      </c>
      <c r="AX226" s="20">
        <v>7.1478478657567766E-14</v>
      </c>
      <c r="AY226" s="20">
        <v>7.1478478657567766E-14</v>
      </c>
      <c r="AZ226" s="20">
        <v>7.1478478657567766E-14</v>
      </c>
      <c r="BA226" s="20">
        <v>7.1478478657567766E-14</v>
      </c>
      <c r="BB226" s="20">
        <v>7.1478478657567766E-14</v>
      </c>
      <c r="BC226" s="20">
        <v>7.1478478657567766E-14</v>
      </c>
      <c r="BD226" s="20">
        <v>7.1478478657567766E-14</v>
      </c>
      <c r="BE226" s="20">
        <v>7.1478478657567766E-14</v>
      </c>
      <c r="BF226" s="20">
        <v>7.1478478657567766E-14</v>
      </c>
      <c r="BG226" s="20">
        <v>7.1478478657567766E-14</v>
      </c>
      <c r="BH226" s="20">
        <v>7.1478478657567766E-14</v>
      </c>
      <c r="BI226" s="20">
        <v>7.1478478657567766E-14</v>
      </c>
      <c r="BJ226" s="20">
        <v>7.1478478657567766E-14</v>
      </c>
      <c r="BK226" s="20">
        <v>7.1478478657567766E-14</v>
      </c>
      <c r="BL226" s="20">
        <v>7.1478478657567766E-14</v>
      </c>
      <c r="BM226" s="20">
        <v>7.1478478657567766E-14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40.358000048329181</v>
      </c>
      <c r="D231" s="20">
        <v>56.023851376391043</v>
      </c>
      <c r="E231" s="20">
        <v>60.096420727224967</v>
      </c>
      <c r="F231" s="20">
        <v>39.04062425359129</v>
      </c>
      <c r="G231" s="20">
        <v>39.582054750547123</v>
      </c>
      <c r="H231" s="20">
        <v>40.514280899926007</v>
      </c>
      <c r="I231" s="20">
        <v>42.635183215098948</v>
      </c>
      <c r="J231" s="20">
        <v>44.05488638422564</v>
      </c>
      <c r="K231" s="20">
        <v>45.853406580572667</v>
      </c>
      <c r="L231" s="20">
        <v>46.786944619722561</v>
      </c>
      <c r="M231" s="20">
        <v>47.608230439498485</v>
      </c>
      <c r="N231" s="20">
        <v>46.094988356574859</v>
      </c>
      <c r="O231" s="20">
        <v>47.868459746612885</v>
      </c>
      <c r="P231" s="20">
        <v>50.656562464468465</v>
      </c>
      <c r="Q231" s="20">
        <v>48.540779415462211</v>
      </c>
      <c r="R231" s="20">
        <v>48.540779415462211</v>
      </c>
      <c r="S231" s="20">
        <v>48.540779415462211</v>
      </c>
      <c r="T231" s="20">
        <v>48.540779415462211</v>
      </c>
      <c r="U231" s="20">
        <v>48.540779415462211</v>
      </c>
      <c r="V231" s="20">
        <v>48.540779415462211</v>
      </c>
      <c r="W231" s="20">
        <v>48.540779415462211</v>
      </c>
      <c r="X231" s="20">
        <v>48.540779415462211</v>
      </c>
      <c r="Y231" s="20">
        <v>48.540779415462211</v>
      </c>
      <c r="Z231" s="20">
        <v>48.540779415462211</v>
      </c>
      <c r="AA231" s="20">
        <v>48.540779415462211</v>
      </c>
      <c r="AB231" s="20">
        <v>48.540779415462211</v>
      </c>
      <c r="AC231" s="20">
        <v>48.540779415462211</v>
      </c>
      <c r="AD231" s="20">
        <v>48.540779415462211</v>
      </c>
      <c r="AE231" s="20">
        <v>48.540779415462211</v>
      </c>
      <c r="AF231" s="20">
        <v>48.540779415462211</v>
      </c>
      <c r="AH231" s="22" cm="1">
        <f t="array" ref="AH231:AH254">Percent_MD</f>
        <v>1</v>
      </c>
      <c r="AI231" s="20" cm="1">
        <f t="array" aca="1" ref="AI231:AI254" ca="1">Winter___MD___Hours</f>
        <v>0</v>
      </c>
      <c r="AJ231" s="20" cm="1">
        <f t="array" ref="AJ231:BM231">$AH231*Total_Maximum_Demand__MVA____Option_5_Winter_POE10</f>
        <v>43.208000137299429</v>
      </c>
      <c r="AK231" s="20">
        <v>58.676273051919495</v>
      </c>
      <c r="AL231" s="20">
        <v>62.907807726333047</v>
      </c>
      <c r="AM231" s="20">
        <v>41.812544025591215</v>
      </c>
      <c r="AN231" s="20">
        <v>42.22827016973995</v>
      </c>
      <c r="AO231" s="20">
        <v>43.140283208132914</v>
      </c>
      <c r="AP231" s="20">
        <v>45.294332457236649</v>
      </c>
      <c r="AQ231" s="20">
        <v>46.470391841509922</v>
      </c>
      <c r="AR231" s="20">
        <v>48.710766743744614</v>
      </c>
      <c r="AS231" s="20">
        <v>55.52088488661596</v>
      </c>
      <c r="AT231" s="20">
        <v>49.906636119765352</v>
      </c>
      <c r="AU231" s="20">
        <v>48.808483130880745</v>
      </c>
      <c r="AV231" s="20">
        <v>50.290847371048898</v>
      </c>
      <c r="AW231" s="20">
        <v>53.532738840852318</v>
      </c>
      <c r="AX231" s="20">
        <v>51.338347586967487</v>
      </c>
      <c r="AY231" s="20">
        <v>51.338347586967487</v>
      </c>
      <c r="AZ231" s="20">
        <v>51.338347586967487</v>
      </c>
      <c r="BA231" s="20">
        <v>51.338347586967487</v>
      </c>
      <c r="BB231" s="20">
        <v>51.338347586967487</v>
      </c>
      <c r="BC231" s="20">
        <v>51.338347586967487</v>
      </c>
      <c r="BD231" s="20">
        <v>51.338347586967487</v>
      </c>
      <c r="BE231" s="20">
        <v>51.338347586967487</v>
      </c>
      <c r="BF231" s="20">
        <v>51.338347586967487</v>
      </c>
      <c r="BG231" s="20">
        <v>51.338347586967487</v>
      </c>
      <c r="BH231" s="20">
        <v>51.338347586967487</v>
      </c>
      <c r="BI231" s="20">
        <v>51.338347586967487</v>
      </c>
      <c r="BJ231" s="20">
        <v>51.338347586967487</v>
      </c>
      <c r="BK231" s="20">
        <v>51.338347586967487</v>
      </c>
      <c r="BL231" s="20">
        <v>51.338347586967487</v>
      </c>
      <c r="BM231" s="20">
        <v>51.338347586967487</v>
      </c>
    </row>
    <row r="232" spans="1:65">
      <c r="A232" s="22">
        <v>0.99</v>
      </c>
      <c r="B232" s="20">
        <f ca="1"/>
        <v>1.4859926918392203</v>
      </c>
      <c r="C232" s="20" cm="1">
        <f t="array" ref="C232:AF232">$A232*Total_Maximum_Demand__MVA____Option_5_Winter_POE50</f>
        <v>39.954420047845886</v>
      </c>
      <c r="D232" s="20">
        <v>55.46361286262713</v>
      </c>
      <c r="E232" s="20">
        <v>59.495456519952718</v>
      </c>
      <c r="F232" s="20">
        <v>38.650218011055379</v>
      </c>
      <c r="G232" s="20">
        <v>39.18623420304165</v>
      </c>
      <c r="H232" s="20">
        <v>40.109138090926749</v>
      </c>
      <c r="I232" s="20">
        <v>42.208831382947956</v>
      </c>
      <c r="J232" s="20">
        <v>43.61433752038338</v>
      </c>
      <c r="K232" s="20">
        <v>45.394872514766938</v>
      </c>
      <c r="L232" s="20">
        <v>46.319075173525334</v>
      </c>
      <c r="M232" s="20">
        <v>47.132148135103499</v>
      </c>
      <c r="N232" s="20">
        <v>45.634038473009113</v>
      </c>
      <c r="O232" s="20">
        <v>47.389775149146757</v>
      </c>
      <c r="P232" s="20">
        <v>50.149996839823778</v>
      </c>
      <c r="Q232" s="20">
        <v>48.055371621307586</v>
      </c>
      <c r="R232" s="20">
        <v>48.055371621307586</v>
      </c>
      <c r="S232" s="20">
        <v>48.055371621307586</v>
      </c>
      <c r="T232" s="20">
        <v>48.055371621307586</v>
      </c>
      <c r="U232" s="20">
        <v>48.055371621307586</v>
      </c>
      <c r="V232" s="20">
        <v>48.055371621307586</v>
      </c>
      <c r="W232" s="20">
        <v>48.055371621307586</v>
      </c>
      <c r="X232" s="20">
        <v>48.055371621307586</v>
      </c>
      <c r="Y232" s="20">
        <v>48.055371621307586</v>
      </c>
      <c r="Z232" s="20">
        <v>48.055371621307586</v>
      </c>
      <c r="AA232" s="20">
        <v>48.055371621307586</v>
      </c>
      <c r="AB232" s="20">
        <v>48.055371621307586</v>
      </c>
      <c r="AC232" s="20">
        <v>48.055371621307586</v>
      </c>
      <c r="AD232" s="20">
        <v>48.055371621307586</v>
      </c>
      <c r="AE232" s="20">
        <v>48.055371621307586</v>
      </c>
      <c r="AF232" s="20">
        <v>48.055371621307586</v>
      </c>
      <c r="AH232" s="22">
        <v>0.99</v>
      </c>
      <c r="AI232" s="20">
        <f ca="1"/>
        <v>1.4859926918392203</v>
      </c>
      <c r="AJ232" s="20" cm="1">
        <f t="array" ref="AJ232:BM232">$AH232*Total_Maximum_Demand__MVA____Option_5_Winter_POE10</f>
        <v>42.775920135926434</v>
      </c>
      <c r="AK232" s="20">
        <v>58.089510321400297</v>
      </c>
      <c r="AL232" s="20">
        <v>62.278729649069717</v>
      </c>
      <c r="AM232" s="20">
        <v>41.394418585335302</v>
      </c>
      <c r="AN232" s="20">
        <v>41.805987468042552</v>
      </c>
      <c r="AO232" s="20">
        <v>42.708880376051582</v>
      </c>
      <c r="AP232" s="20">
        <v>44.841389132664283</v>
      </c>
      <c r="AQ232" s="20">
        <v>46.005687923094825</v>
      </c>
      <c r="AR232" s="20">
        <v>48.223659076307165</v>
      </c>
      <c r="AS232" s="20">
        <v>54.965676037749802</v>
      </c>
      <c r="AT232" s="20">
        <v>49.407569758567696</v>
      </c>
      <c r="AU232" s="20">
        <v>48.320398299571934</v>
      </c>
      <c r="AV232" s="20">
        <v>49.787938897338407</v>
      </c>
      <c r="AW232" s="20">
        <v>52.997411452443792</v>
      </c>
      <c r="AX232" s="20">
        <v>50.824964111097813</v>
      </c>
      <c r="AY232" s="20">
        <v>50.824964111097813</v>
      </c>
      <c r="AZ232" s="20">
        <v>50.824964111097813</v>
      </c>
      <c r="BA232" s="20">
        <v>50.824964111097813</v>
      </c>
      <c r="BB232" s="20">
        <v>50.824964111097813</v>
      </c>
      <c r="BC232" s="20">
        <v>50.824964111097813</v>
      </c>
      <c r="BD232" s="20">
        <v>50.824964111097813</v>
      </c>
      <c r="BE232" s="20">
        <v>50.824964111097813</v>
      </c>
      <c r="BF232" s="20">
        <v>50.824964111097813</v>
      </c>
      <c r="BG232" s="20">
        <v>50.824964111097813</v>
      </c>
      <c r="BH232" s="20">
        <v>50.824964111097813</v>
      </c>
      <c r="BI232" s="20">
        <v>50.824964111097813</v>
      </c>
      <c r="BJ232" s="20">
        <v>50.824964111097813</v>
      </c>
      <c r="BK232" s="20">
        <v>50.824964111097813</v>
      </c>
      <c r="BL232" s="20">
        <v>50.824964111097813</v>
      </c>
      <c r="BM232" s="20">
        <v>50.824964111097813</v>
      </c>
    </row>
    <row r="233" spans="1:65">
      <c r="A233" s="22">
        <v>0.98</v>
      </c>
      <c r="B233" s="20">
        <f ca="1"/>
        <v>3.2691839220462842</v>
      </c>
      <c r="C233" s="20" cm="1">
        <f t="array" ref="C233:AF233">$A233*Total_Maximum_Demand__MVA____Option_5_Winter_POE50</f>
        <v>39.550840047362598</v>
      </c>
      <c r="D233" s="20">
        <v>54.903374348863224</v>
      </c>
      <c r="E233" s="20">
        <v>58.89449231268047</v>
      </c>
      <c r="F233" s="20">
        <v>38.259811768519462</v>
      </c>
      <c r="G233" s="20">
        <v>38.790413655536177</v>
      </c>
      <c r="H233" s="20">
        <v>39.703995281927483</v>
      </c>
      <c r="I233" s="20">
        <v>41.782479550796971</v>
      </c>
      <c r="J233" s="20">
        <v>43.173788656541127</v>
      </c>
      <c r="K233" s="20">
        <v>44.936338448961216</v>
      </c>
      <c r="L233" s="20">
        <v>45.851205727328107</v>
      </c>
      <c r="M233" s="20">
        <v>46.656065830708513</v>
      </c>
      <c r="N233" s="20">
        <v>45.17308858944336</v>
      </c>
      <c r="O233" s="20">
        <v>46.91109055168063</v>
      </c>
      <c r="P233" s="20">
        <v>49.643431215179092</v>
      </c>
      <c r="Q233" s="20">
        <v>47.569963827152968</v>
      </c>
      <c r="R233" s="20">
        <v>47.569963827152968</v>
      </c>
      <c r="S233" s="20">
        <v>47.569963827152968</v>
      </c>
      <c r="T233" s="20">
        <v>47.569963827152968</v>
      </c>
      <c r="U233" s="20">
        <v>47.569963827152968</v>
      </c>
      <c r="V233" s="20">
        <v>47.569963827152968</v>
      </c>
      <c r="W233" s="20">
        <v>47.569963827152968</v>
      </c>
      <c r="X233" s="20">
        <v>47.569963827152968</v>
      </c>
      <c r="Y233" s="20">
        <v>47.569963827152968</v>
      </c>
      <c r="Z233" s="20">
        <v>47.569963827152968</v>
      </c>
      <c r="AA233" s="20">
        <v>47.569963827152968</v>
      </c>
      <c r="AB233" s="20">
        <v>47.569963827152968</v>
      </c>
      <c r="AC233" s="20">
        <v>47.569963827152968</v>
      </c>
      <c r="AD233" s="20">
        <v>47.569963827152968</v>
      </c>
      <c r="AE233" s="20">
        <v>47.569963827152968</v>
      </c>
      <c r="AF233" s="20">
        <v>47.569963827152968</v>
      </c>
      <c r="AH233" s="22">
        <v>0.98</v>
      </c>
      <c r="AI233" s="20">
        <f ca="1"/>
        <v>3.2691839220462842</v>
      </c>
      <c r="AJ233" s="20" cm="1">
        <f t="array" ref="AJ233:BM233">$AH233*Total_Maximum_Demand__MVA____Option_5_Winter_POE10</f>
        <v>42.343840134553439</v>
      </c>
      <c r="AK233" s="20">
        <v>57.502747590881107</v>
      </c>
      <c r="AL233" s="20">
        <v>61.649651571806388</v>
      </c>
      <c r="AM233" s="20">
        <v>40.976293145079389</v>
      </c>
      <c r="AN233" s="20">
        <v>41.383704766345147</v>
      </c>
      <c r="AO233" s="20">
        <v>42.277477543970257</v>
      </c>
      <c r="AP233" s="20">
        <v>44.388445808091916</v>
      </c>
      <c r="AQ233" s="20">
        <v>45.540984004679721</v>
      </c>
      <c r="AR233" s="20">
        <v>47.736551408869722</v>
      </c>
      <c r="AS233" s="20">
        <v>54.410467188883636</v>
      </c>
      <c r="AT233" s="20">
        <v>48.908503397370048</v>
      </c>
      <c r="AU233" s="20">
        <v>47.832313468263131</v>
      </c>
      <c r="AV233" s="20">
        <v>49.285030423627916</v>
      </c>
      <c r="AW233" s="20">
        <v>52.462084064035274</v>
      </c>
      <c r="AX233" s="20">
        <v>50.31158063522814</v>
      </c>
      <c r="AY233" s="20">
        <v>50.31158063522814</v>
      </c>
      <c r="AZ233" s="20">
        <v>50.31158063522814</v>
      </c>
      <c r="BA233" s="20">
        <v>50.31158063522814</v>
      </c>
      <c r="BB233" s="20">
        <v>50.31158063522814</v>
      </c>
      <c r="BC233" s="20">
        <v>50.31158063522814</v>
      </c>
      <c r="BD233" s="20">
        <v>50.31158063522814</v>
      </c>
      <c r="BE233" s="20">
        <v>50.31158063522814</v>
      </c>
      <c r="BF233" s="20">
        <v>50.31158063522814</v>
      </c>
      <c r="BG233" s="20">
        <v>50.31158063522814</v>
      </c>
      <c r="BH233" s="20">
        <v>50.31158063522814</v>
      </c>
      <c r="BI233" s="20">
        <v>50.31158063522814</v>
      </c>
      <c r="BJ233" s="20">
        <v>50.31158063522814</v>
      </c>
      <c r="BK233" s="20">
        <v>50.31158063522814</v>
      </c>
      <c r="BL233" s="20">
        <v>50.31158063522814</v>
      </c>
      <c r="BM233" s="20">
        <v>50.31158063522814</v>
      </c>
    </row>
    <row r="234" spans="1:65">
      <c r="A234" s="22">
        <v>0.97</v>
      </c>
      <c r="B234" s="20">
        <f ca="1"/>
        <v>6.8355663824604127</v>
      </c>
      <c r="C234" s="20" cm="1">
        <f t="array" ref="C234:AF234">$A234*Total_Maximum_Demand__MVA____Option_5_Winter_POE50</f>
        <v>39.147260046879303</v>
      </c>
      <c r="D234" s="20">
        <v>54.343135835099311</v>
      </c>
      <c r="E234" s="20">
        <v>58.293528105408214</v>
      </c>
      <c r="F234" s="20">
        <v>37.869405525983552</v>
      </c>
      <c r="G234" s="20">
        <v>38.394593108030705</v>
      </c>
      <c r="H234" s="20">
        <v>39.298852472928225</v>
      </c>
      <c r="I234" s="20">
        <v>41.356127718645979</v>
      </c>
      <c r="J234" s="20">
        <v>42.733239792698868</v>
      </c>
      <c r="K234" s="20">
        <v>44.477804383155487</v>
      </c>
      <c r="L234" s="20">
        <v>45.38333628113088</v>
      </c>
      <c r="M234" s="20">
        <v>46.179983526313528</v>
      </c>
      <c r="N234" s="20">
        <v>44.712138705877614</v>
      </c>
      <c r="O234" s="20">
        <v>46.432405954214495</v>
      </c>
      <c r="P234" s="20">
        <v>49.136865590534413</v>
      </c>
      <c r="Q234" s="20">
        <v>47.084556032998343</v>
      </c>
      <c r="R234" s="20">
        <v>47.084556032998343</v>
      </c>
      <c r="S234" s="20">
        <v>47.084556032998343</v>
      </c>
      <c r="T234" s="20">
        <v>47.084556032998343</v>
      </c>
      <c r="U234" s="20">
        <v>47.084556032998343</v>
      </c>
      <c r="V234" s="20">
        <v>47.084556032998343</v>
      </c>
      <c r="W234" s="20">
        <v>47.084556032998343</v>
      </c>
      <c r="X234" s="20">
        <v>47.084556032998343</v>
      </c>
      <c r="Y234" s="20">
        <v>47.084556032998343</v>
      </c>
      <c r="Z234" s="20">
        <v>47.084556032998343</v>
      </c>
      <c r="AA234" s="20">
        <v>47.084556032998343</v>
      </c>
      <c r="AB234" s="20">
        <v>47.084556032998343</v>
      </c>
      <c r="AC234" s="20">
        <v>47.084556032998343</v>
      </c>
      <c r="AD234" s="20">
        <v>47.084556032998343</v>
      </c>
      <c r="AE234" s="20">
        <v>47.084556032998343</v>
      </c>
      <c r="AF234" s="20">
        <v>47.084556032998343</v>
      </c>
      <c r="AH234" s="22">
        <v>0.97</v>
      </c>
      <c r="AI234" s="20">
        <f ca="1"/>
        <v>6.8355663824604127</v>
      </c>
      <c r="AJ234" s="20" cm="1">
        <f t="array" ref="AJ234:BM234">$AH234*Total_Maximum_Demand__MVA____Option_5_Winter_POE10</f>
        <v>41.911760133180444</v>
      </c>
      <c r="AK234" s="20">
        <v>56.91598486036191</v>
      </c>
      <c r="AL234" s="20">
        <v>61.020573494543051</v>
      </c>
      <c r="AM234" s="20">
        <v>40.558167704823475</v>
      </c>
      <c r="AN234" s="20">
        <v>40.961422064647749</v>
      </c>
      <c r="AO234" s="20">
        <v>41.846074711888924</v>
      </c>
      <c r="AP234" s="20">
        <v>43.935502483519549</v>
      </c>
      <c r="AQ234" s="20">
        <v>45.076280086264624</v>
      </c>
      <c r="AR234" s="20">
        <v>47.249443741432273</v>
      </c>
      <c r="AS234" s="20">
        <v>53.855258340017478</v>
      </c>
      <c r="AT234" s="20">
        <v>48.409437036172392</v>
      </c>
      <c r="AU234" s="20">
        <v>47.34422863695432</v>
      </c>
      <c r="AV234" s="20">
        <v>48.782121949917432</v>
      </c>
      <c r="AW234" s="20">
        <v>51.926756675626748</v>
      </c>
      <c r="AX234" s="20">
        <v>49.798197159358459</v>
      </c>
      <c r="AY234" s="20">
        <v>49.798197159358459</v>
      </c>
      <c r="AZ234" s="20">
        <v>49.798197159358459</v>
      </c>
      <c r="BA234" s="20">
        <v>49.798197159358459</v>
      </c>
      <c r="BB234" s="20">
        <v>49.798197159358459</v>
      </c>
      <c r="BC234" s="20">
        <v>49.798197159358459</v>
      </c>
      <c r="BD234" s="20">
        <v>49.798197159358459</v>
      </c>
      <c r="BE234" s="20">
        <v>49.798197159358459</v>
      </c>
      <c r="BF234" s="20">
        <v>49.798197159358459</v>
      </c>
      <c r="BG234" s="20">
        <v>49.798197159358459</v>
      </c>
      <c r="BH234" s="20">
        <v>49.798197159358459</v>
      </c>
      <c r="BI234" s="20">
        <v>49.798197159358459</v>
      </c>
      <c r="BJ234" s="20">
        <v>49.798197159358459</v>
      </c>
      <c r="BK234" s="20">
        <v>49.798197159358459</v>
      </c>
      <c r="BL234" s="20">
        <v>49.798197159358459</v>
      </c>
      <c r="BM234" s="20">
        <v>49.798197159358459</v>
      </c>
    </row>
    <row r="235" spans="1:65">
      <c r="A235" s="22">
        <v>0.95</v>
      </c>
      <c r="B235" s="20">
        <f ca="1"/>
        <v>17.534713763702822</v>
      </c>
      <c r="C235" s="20" cm="1">
        <f t="array" ref="C235:AF235">$A235*Total_Maximum_Demand__MVA____Option_5_Winter_POE50</f>
        <v>38.34010004591272</v>
      </c>
      <c r="D235" s="20">
        <v>53.222658807571491</v>
      </c>
      <c r="E235" s="20">
        <v>57.091599690863717</v>
      </c>
      <c r="F235" s="20">
        <v>37.088593040911725</v>
      </c>
      <c r="G235" s="20">
        <v>37.602952013019767</v>
      </c>
      <c r="H235" s="20">
        <v>38.488566854929708</v>
      </c>
      <c r="I235" s="20">
        <v>40.503424054344002</v>
      </c>
      <c r="J235" s="20">
        <v>41.852142065014355</v>
      </c>
      <c r="K235" s="20">
        <v>43.560736251544029</v>
      </c>
      <c r="L235" s="20">
        <v>44.447597388736433</v>
      </c>
      <c r="M235" s="20">
        <v>45.227818917523557</v>
      </c>
      <c r="N235" s="20">
        <v>43.790238938746114</v>
      </c>
      <c r="O235" s="20">
        <v>45.47503675928224</v>
      </c>
      <c r="P235" s="20">
        <v>48.12373434124504</v>
      </c>
      <c r="Q235" s="20">
        <v>46.1137404446891</v>
      </c>
      <c r="R235" s="20">
        <v>46.1137404446891</v>
      </c>
      <c r="S235" s="20">
        <v>46.1137404446891</v>
      </c>
      <c r="T235" s="20">
        <v>46.1137404446891</v>
      </c>
      <c r="U235" s="20">
        <v>46.1137404446891</v>
      </c>
      <c r="V235" s="20">
        <v>46.1137404446891</v>
      </c>
      <c r="W235" s="20">
        <v>46.1137404446891</v>
      </c>
      <c r="X235" s="20">
        <v>46.1137404446891</v>
      </c>
      <c r="Y235" s="20">
        <v>46.1137404446891</v>
      </c>
      <c r="Z235" s="20">
        <v>46.1137404446891</v>
      </c>
      <c r="AA235" s="20">
        <v>46.1137404446891</v>
      </c>
      <c r="AB235" s="20">
        <v>46.1137404446891</v>
      </c>
      <c r="AC235" s="20">
        <v>46.1137404446891</v>
      </c>
      <c r="AD235" s="20">
        <v>46.1137404446891</v>
      </c>
      <c r="AE235" s="20">
        <v>46.1137404446891</v>
      </c>
      <c r="AF235" s="20">
        <v>46.1137404446891</v>
      </c>
      <c r="AH235" s="22">
        <v>0.95</v>
      </c>
      <c r="AI235" s="20">
        <f ca="1"/>
        <v>17.534713763702822</v>
      </c>
      <c r="AJ235" s="20" cm="1">
        <f t="array" ref="AJ235:BM235">$AH235*Total_Maximum_Demand__MVA____Option_5_Winter_POE10</f>
        <v>41.047600130434454</v>
      </c>
      <c r="AK235" s="20">
        <v>55.742459399323515</v>
      </c>
      <c r="AL235" s="20">
        <v>59.762417340016391</v>
      </c>
      <c r="AM235" s="20">
        <v>39.721916824311656</v>
      </c>
      <c r="AN235" s="20">
        <v>40.116856661252953</v>
      </c>
      <c r="AO235" s="20">
        <v>40.983269047726267</v>
      </c>
      <c r="AP235" s="20">
        <v>43.029615834374816</v>
      </c>
      <c r="AQ235" s="20">
        <v>44.146872249434423</v>
      </c>
      <c r="AR235" s="20">
        <v>46.275228406557382</v>
      </c>
      <c r="AS235" s="20">
        <v>52.744840642285162</v>
      </c>
      <c r="AT235" s="20">
        <v>47.41130431377708</v>
      </c>
      <c r="AU235" s="20">
        <v>46.368058974336705</v>
      </c>
      <c r="AV235" s="20">
        <v>47.77630500249645</v>
      </c>
      <c r="AW235" s="20">
        <v>50.856101898809698</v>
      </c>
      <c r="AX235" s="20">
        <v>48.771430207619112</v>
      </c>
      <c r="AY235" s="20">
        <v>48.771430207619112</v>
      </c>
      <c r="AZ235" s="20">
        <v>48.771430207619112</v>
      </c>
      <c r="BA235" s="20">
        <v>48.771430207619112</v>
      </c>
      <c r="BB235" s="20">
        <v>48.771430207619112</v>
      </c>
      <c r="BC235" s="20">
        <v>48.771430207619112</v>
      </c>
      <c r="BD235" s="20">
        <v>48.771430207619112</v>
      </c>
      <c r="BE235" s="20">
        <v>48.771430207619112</v>
      </c>
      <c r="BF235" s="20">
        <v>48.771430207619112</v>
      </c>
      <c r="BG235" s="20">
        <v>48.771430207619112</v>
      </c>
      <c r="BH235" s="20">
        <v>48.771430207619112</v>
      </c>
      <c r="BI235" s="20">
        <v>48.771430207619112</v>
      </c>
      <c r="BJ235" s="20">
        <v>48.771430207619112</v>
      </c>
      <c r="BK235" s="20">
        <v>48.771430207619112</v>
      </c>
      <c r="BL235" s="20">
        <v>48.771430207619112</v>
      </c>
      <c r="BM235" s="20">
        <v>48.771430207619112</v>
      </c>
    </row>
    <row r="236" spans="1:65">
      <c r="A236" s="22">
        <v>0.9</v>
      </c>
      <c r="B236" s="20">
        <f ca="1"/>
        <v>78.757612667478497</v>
      </c>
      <c r="C236" s="20" cm="1">
        <f t="array" ref="C236:AF236">$A236*Total_Maximum_Demand__MVA____Option_5_Winter_POE50</f>
        <v>36.322200043496267</v>
      </c>
      <c r="D236" s="20">
        <v>50.42146623875194</v>
      </c>
      <c r="E236" s="20">
        <v>54.086778654502474</v>
      </c>
      <c r="F236" s="20">
        <v>35.136561828232161</v>
      </c>
      <c r="G236" s="20">
        <v>35.623849275492411</v>
      </c>
      <c r="H236" s="20">
        <v>36.462852809933409</v>
      </c>
      <c r="I236" s="20">
        <v>38.371664893589056</v>
      </c>
      <c r="J236" s="20">
        <v>39.649397745803078</v>
      </c>
      <c r="K236" s="20">
        <v>41.268065922515405</v>
      </c>
      <c r="L236" s="20">
        <v>42.108250157750305</v>
      </c>
      <c r="M236" s="20">
        <v>42.847407395548636</v>
      </c>
      <c r="N236" s="20">
        <v>41.485489520917376</v>
      </c>
      <c r="O236" s="20">
        <v>43.081613771951595</v>
      </c>
      <c r="P236" s="20">
        <v>45.590906218021622</v>
      </c>
      <c r="Q236" s="20">
        <v>43.686701473915988</v>
      </c>
      <c r="R236" s="20">
        <v>43.686701473915988</v>
      </c>
      <c r="S236" s="20">
        <v>43.686701473915988</v>
      </c>
      <c r="T236" s="20">
        <v>43.686701473915988</v>
      </c>
      <c r="U236" s="20">
        <v>43.686701473915988</v>
      </c>
      <c r="V236" s="20">
        <v>43.686701473915988</v>
      </c>
      <c r="W236" s="20">
        <v>43.686701473915988</v>
      </c>
      <c r="X236" s="20">
        <v>43.686701473915988</v>
      </c>
      <c r="Y236" s="20">
        <v>43.686701473915988</v>
      </c>
      <c r="Z236" s="20">
        <v>43.686701473915988</v>
      </c>
      <c r="AA236" s="20">
        <v>43.686701473915988</v>
      </c>
      <c r="AB236" s="20">
        <v>43.686701473915988</v>
      </c>
      <c r="AC236" s="20">
        <v>43.686701473915988</v>
      </c>
      <c r="AD236" s="20">
        <v>43.686701473915988</v>
      </c>
      <c r="AE236" s="20">
        <v>43.686701473915988</v>
      </c>
      <c r="AF236" s="20">
        <v>43.686701473915988</v>
      </c>
      <c r="AH236" s="22">
        <v>0.9</v>
      </c>
      <c r="AI236" s="20">
        <f ca="1"/>
        <v>78.757612667478497</v>
      </c>
      <c r="AJ236" s="20" cm="1">
        <f t="array" ref="AJ236:BM236">$AH236*Total_Maximum_Demand__MVA____Option_5_Winter_POE10</f>
        <v>38.887200123569485</v>
      </c>
      <c r="AK236" s="20">
        <v>52.808645746727549</v>
      </c>
      <c r="AL236" s="20">
        <v>56.617026953699742</v>
      </c>
      <c r="AM236" s="20">
        <v>37.631289623032096</v>
      </c>
      <c r="AN236" s="20">
        <v>38.005443152765956</v>
      </c>
      <c r="AO236" s="20">
        <v>38.826254887319621</v>
      </c>
      <c r="AP236" s="20">
        <v>40.764899211512983</v>
      </c>
      <c r="AQ236" s="20">
        <v>41.823352657358932</v>
      </c>
      <c r="AR236" s="20">
        <v>43.839690069370157</v>
      </c>
      <c r="AS236" s="20">
        <v>49.968796397954364</v>
      </c>
      <c r="AT236" s="20">
        <v>44.915972507788815</v>
      </c>
      <c r="AU236" s="20">
        <v>43.927634817792672</v>
      </c>
      <c r="AV236" s="20">
        <v>45.261762633944009</v>
      </c>
      <c r="AW236" s="20">
        <v>48.179464956767085</v>
      </c>
      <c r="AX236" s="20">
        <v>46.204512828270737</v>
      </c>
      <c r="AY236" s="20">
        <v>46.204512828270737</v>
      </c>
      <c r="AZ236" s="20">
        <v>46.204512828270737</v>
      </c>
      <c r="BA236" s="20">
        <v>46.204512828270737</v>
      </c>
      <c r="BB236" s="20">
        <v>46.204512828270737</v>
      </c>
      <c r="BC236" s="20">
        <v>46.204512828270737</v>
      </c>
      <c r="BD236" s="20">
        <v>46.204512828270737</v>
      </c>
      <c r="BE236" s="20">
        <v>46.204512828270737</v>
      </c>
      <c r="BF236" s="20">
        <v>46.204512828270737</v>
      </c>
      <c r="BG236" s="20">
        <v>46.204512828270737</v>
      </c>
      <c r="BH236" s="20">
        <v>46.204512828270737</v>
      </c>
      <c r="BI236" s="20">
        <v>46.204512828270737</v>
      </c>
      <c r="BJ236" s="20">
        <v>46.204512828270737</v>
      </c>
      <c r="BK236" s="20">
        <v>46.204512828270737</v>
      </c>
      <c r="BL236" s="20">
        <v>46.204512828270737</v>
      </c>
      <c r="BM236" s="20">
        <v>46.204512828270737</v>
      </c>
    </row>
    <row r="237" spans="1:65">
      <c r="A237" s="22">
        <v>0.85</v>
      </c>
      <c r="B237" s="20">
        <f ca="1"/>
        <v>236.86723507917608</v>
      </c>
      <c r="C237" s="20" cm="1">
        <f t="array" ref="C237:AF237">$A237*Total_Maximum_Demand__MVA____Option_5_Winter_POE50</f>
        <v>34.304300041079806</v>
      </c>
      <c r="D237" s="20">
        <v>47.620273669932388</v>
      </c>
      <c r="E237" s="20">
        <v>51.081957618141217</v>
      </c>
      <c r="F237" s="20">
        <v>33.184530615552596</v>
      </c>
      <c r="G237" s="20">
        <v>33.644746537965055</v>
      </c>
      <c r="H237" s="20">
        <v>34.437138764937103</v>
      </c>
      <c r="I237" s="20">
        <v>36.239905732834103</v>
      </c>
      <c r="J237" s="20">
        <v>37.446653426591794</v>
      </c>
      <c r="K237" s="20">
        <v>38.975395593486766</v>
      </c>
      <c r="L237" s="20">
        <v>39.768902926764177</v>
      </c>
      <c r="M237" s="20">
        <v>40.466995873573708</v>
      </c>
      <c r="N237" s="20">
        <v>39.180740103088631</v>
      </c>
      <c r="O237" s="20">
        <v>40.68819078462095</v>
      </c>
      <c r="P237" s="20">
        <v>43.058078094798191</v>
      </c>
      <c r="Q237" s="20">
        <v>41.259662503142877</v>
      </c>
      <c r="R237" s="20">
        <v>41.259662503142877</v>
      </c>
      <c r="S237" s="20">
        <v>41.259662503142877</v>
      </c>
      <c r="T237" s="20">
        <v>41.259662503142877</v>
      </c>
      <c r="U237" s="20">
        <v>41.259662503142877</v>
      </c>
      <c r="V237" s="20">
        <v>41.259662503142877</v>
      </c>
      <c r="W237" s="20">
        <v>41.259662503142877</v>
      </c>
      <c r="X237" s="20">
        <v>41.259662503142877</v>
      </c>
      <c r="Y237" s="20">
        <v>41.259662503142877</v>
      </c>
      <c r="Z237" s="20">
        <v>41.259662503142877</v>
      </c>
      <c r="AA237" s="20">
        <v>41.259662503142877</v>
      </c>
      <c r="AB237" s="20">
        <v>41.259662503142877</v>
      </c>
      <c r="AC237" s="20">
        <v>41.259662503142877</v>
      </c>
      <c r="AD237" s="20">
        <v>41.259662503142877</v>
      </c>
      <c r="AE237" s="20">
        <v>41.259662503142877</v>
      </c>
      <c r="AF237" s="20">
        <v>41.259662503142877</v>
      </c>
      <c r="AH237" s="22">
        <v>0.85</v>
      </c>
      <c r="AI237" s="20">
        <f ca="1"/>
        <v>236.86723507917608</v>
      </c>
      <c r="AJ237" s="20" cm="1">
        <f t="array" ref="AJ237:BM237">$AH237*Total_Maximum_Demand__MVA____Option_5_Winter_POE10</f>
        <v>36.726800116704517</v>
      </c>
      <c r="AK237" s="20">
        <v>49.87483209413157</v>
      </c>
      <c r="AL237" s="20">
        <v>53.471636567383086</v>
      </c>
      <c r="AM237" s="20">
        <v>35.540662421752529</v>
      </c>
      <c r="AN237" s="20">
        <v>35.894029644278959</v>
      </c>
      <c r="AO237" s="20">
        <v>36.669240726912975</v>
      </c>
      <c r="AP237" s="20">
        <v>38.50018258865115</v>
      </c>
      <c r="AQ237" s="20">
        <v>39.499833065283433</v>
      </c>
      <c r="AR237" s="20">
        <v>41.404151732182918</v>
      </c>
      <c r="AS237" s="20">
        <v>47.192752153623566</v>
      </c>
      <c r="AT237" s="20">
        <v>42.420640701800551</v>
      </c>
      <c r="AU237" s="20">
        <v>41.487210661248632</v>
      </c>
      <c r="AV237" s="20">
        <v>42.747220265391562</v>
      </c>
      <c r="AW237" s="20">
        <v>45.502828014724471</v>
      </c>
      <c r="AX237" s="20">
        <v>43.637595448922362</v>
      </c>
      <c r="AY237" s="20">
        <v>43.637595448922362</v>
      </c>
      <c r="AZ237" s="20">
        <v>43.637595448922362</v>
      </c>
      <c r="BA237" s="20">
        <v>43.637595448922362</v>
      </c>
      <c r="BB237" s="20">
        <v>43.637595448922362</v>
      </c>
      <c r="BC237" s="20">
        <v>43.637595448922362</v>
      </c>
      <c r="BD237" s="20">
        <v>43.637595448922362</v>
      </c>
      <c r="BE237" s="20">
        <v>43.637595448922362</v>
      </c>
      <c r="BF237" s="20">
        <v>43.637595448922362</v>
      </c>
      <c r="BG237" s="20">
        <v>43.637595448922362</v>
      </c>
      <c r="BH237" s="20">
        <v>43.637595448922362</v>
      </c>
      <c r="BI237" s="20">
        <v>43.637595448922362</v>
      </c>
      <c r="BJ237" s="20">
        <v>43.637595448922362</v>
      </c>
      <c r="BK237" s="20">
        <v>43.637595448922362</v>
      </c>
      <c r="BL237" s="20">
        <v>43.637595448922362</v>
      </c>
      <c r="BM237" s="20">
        <v>43.637595448922362</v>
      </c>
    </row>
    <row r="238" spans="1:65">
      <c r="A238" s="22">
        <v>0.8</v>
      </c>
      <c r="B238" s="20">
        <f ca="1"/>
        <v>497.51035322778779</v>
      </c>
      <c r="C238" s="20" cm="1">
        <f t="array" ref="C238:AF238">$A238*Total_Maximum_Demand__MVA____Option_5_Winter_POE50</f>
        <v>32.286400038663345</v>
      </c>
      <c r="D238" s="20">
        <v>44.819081101112836</v>
      </c>
      <c r="E238" s="20">
        <v>48.077136581779975</v>
      </c>
      <c r="F238" s="20">
        <v>31.232499402873032</v>
      </c>
      <c r="G238" s="20">
        <v>31.665643800437699</v>
      </c>
      <c r="H238" s="20">
        <v>32.411424719940804</v>
      </c>
      <c r="I238" s="20">
        <v>34.108146572079157</v>
      </c>
      <c r="J238" s="20">
        <v>35.24390910738051</v>
      </c>
      <c r="K238" s="20">
        <v>36.682725264458135</v>
      </c>
      <c r="L238" s="20">
        <v>37.429555695778049</v>
      </c>
      <c r="M238" s="20">
        <v>38.086584351598788</v>
      </c>
      <c r="N238" s="20">
        <v>36.875990685259886</v>
      </c>
      <c r="O238" s="20">
        <v>38.294767797290312</v>
      </c>
      <c r="P238" s="20">
        <v>40.525249971574773</v>
      </c>
      <c r="Q238" s="20">
        <v>38.832623532369773</v>
      </c>
      <c r="R238" s="20">
        <v>38.832623532369773</v>
      </c>
      <c r="S238" s="20">
        <v>38.832623532369773</v>
      </c>
      <c r="T238" s="20">
        <v>38.832623532369773</v>
      </c>
      <c r="U238" s="20">
        <v>38.832623532369773</v>
      </c>
      <c r="V238" s="20">
        <v>38.832623532369773</v>
      </c>
      <c r="W238" s="20">
        <v>38.832623532369773</v>
      </c>
      <c r="X238" s="20">
        <v>38.832623532369773</v>
      </c>
      <c r="Y238" s="20">
        <v>38.832623532369773</v>
      </c>
      <c r="Z238" s="20">
        <v>38.832623532369773</v>
      </c>
      <c r="AA238" s="20">
        <v>38.832623532369773</v>
      </c>
      <c r="AB238" s="20">
        <v>38.832623532369773</v>
      </c>
      <c r="AC238" s="20">
        <v>38.832623532369773</v>
      </c>
      <c r="AD238" s="20">
        <v>38.832623532369773</v>
      </c>
      <c r="AE238" s="20">
        <v>38.832623532369773</v>
      </c>
      <c r="AF238" s="20">
        <v>38.832623532369773</v>
      </c>
      <c r="AH238" s="22">
        <v>0.8</v>
      </c>
      <c r="AI238" s="20">
        <f ca="1"/>
        <v>497.51035322778779</v>
      </c>
      <c r="AJ238" s="20" cm="1">
        <f t="array" ref="AJ238:BM238">$AH238*Total_Maximum_Demand__MVA____Option_5_Winter_POE10</f>
        <v>34.566400109839542</v>
      </c>
      <c r="AK238" s="20">
        <v>46.941018441535597</v>
      </c>
      <c r="AL238" s="20">
        <v>50.326246181066438</v>
      </c>
      <c r="AM238" s="20">
        <v>33.450035220472977</v>
      </c>
      <c r="AN238" s="20">
        <v>33.782616135791962</v>
      </c>
      <c r="AO238" s="20">
        <v>34.512226566506335</v>
      </c>
      <c r="AP238" s="20">
        <v>36.235465965789324</v>
      </c>
      <c r="AQ238" s="20">
        <v>37.176313473207941</v>
      </c>
      <c r="AR238" s="20">
        <v>38.968613394995693</v>
      </c>
      <c r="AS238" s="20">
        <v>44.416707909292768</v>
      </c>
      <c r="AT238" s="20">
        <v>39.925308895812286</v>
      </c>
      <c r="AU238" s="20">
        <v>39.046786504704599</v>
      </c>
      <c r="AV238" s="20">
        <v>40.232677896839121</v>
      </c>
      <c r="AW238" s="20">
        <v>42.826191072681858</v>
      </c>
      <c r="AX238" s="20">
        <v>41.070678069573994</v>
      </c>
      <c r="AY238" s="20">
        <v>41.070678069573994</v>
      </c>
      <c r="AZ238" s="20">
        <v>41.070678069573994</v>
      </c>
      <c r="BA238" s="20">
        <v>41.070678069573994</v>
      </c>
      <c r="BB238" s="20">
        <v>41.070678069573994</v>
      </c>
      <c r="BC238" s="20">
        <v>41.070678069573994</v>
      </c>
      <c r="BD238" s="20">
        <v>41.070678069573994</v>
      </c>
      <c r="BE238" s="20">
        <v>41.070678069573994</v>
      </c>
      <c r="BF238" s="20">
        <v>41.070678069573994</v>
      </c>
      <c r="BG238" s="20">
        <v>41.070678069573994</v>
      </c>
      <c r="BH238" s="20">
        <v>41.070678069573994</v>
      </c>
      <c r="BI238" s="20">
        <v>41.070678069573994</v>
      </c>
      <c r="BJ238" s="20">
        <v>41.070678069573994</v>
      </c>
      <c r="BK238" s="20">
        <v>41.070678069573994</v>
      </c>
      <c r="BL238" s="20">
        <v>41.070678069573994</v>
      </c>
      <c r="BM238" s="20">
        <v>41.070678069573994</v>
      </c>
    </row>
    <row r="239" spans="1:65">
      <c r="A239" s="22">
        <v>0.75</v>
      </c>
      <c r="B239" s="20">
        <f ca="1"/>
        <v>803.6248477466296</v>
      </c>
      <c r="C239" s="20" cm="1">
        <f t="array" ref="C239:AF239">$A239*Total_Maximum_Demand__MVA____Option_5_Winter_POE50</f>
        <v>30.268500036246884</v>
      </c>
      <c r="D239" s="20">
        <v>42.017888532293284</v>
      </c>
      <c r="E239" s="20">
        <v>45.072315545418725</v>
      </c>
      <c r="F239" s="20">
        <v>29.280468190193467</v>
      </c>
      <c r="G239" s="20">
        <v>29.686541062910344</v>
      </c>
      <c r="H239" s="20">
        <v>30.385710674944505</v>
      </c>
      <c r="I239" s="20">
        <v>31.976387411324211</v>
      </c>
      <c r="J239" s="20">
        <v>33.041164788169226</v>
      </c>
      <c r="K239" s="20">
        <v>34.390054935429504</v>
      </c>
      <c r="L239" s="20">
        <v>35.090208464791921</v>
      </c>
      <c r="M239" s="20">
        <v>35.706172829623867</v>
      </c>
      <c r="N239" s="20">
        <v>34.571241267431148</v>
      </c>
      <c r="O239" s="20">
        <v>35.901344809959667</v>
      </c>
      <c r="P239" s="20">
        <v>37.992421848351349</v>
      </c>
      <c r="Q239" s="20">
        <v>36.405584561596655</v>
      </c>
      <c r="R239" s="20">
        <v>36.405584561596655</v>
      </c>
      <c r="S239" s="20">
        <v>36.405584561596655</v>
      </c>
      <c r="T239" s="20">
        <v>36.405584561596655</v>
      </c>
      <c r="U239" s="20">
        <v>36.405584561596655</v>
      </c>
      <c r="V239" s="20">
        <v>36.405584561596655</v>
      </c>
      <c r="W239" s="20">
        <v>36.405584561596655</v>
      </c>
      <c r="X239" s="20">
        <v>36.405584561596655</v>
      </c>
      <c r="Y239" s="20">
        <v>36.405584561596655</v>
      </c>
      <c r="Z239" s="20">
        <v>36.405584561596655</v>
      </c>
      <c r="AA239" s="20">
        <v>36.405584561596655</v>
      </c>
      <c r="AB239" s="20">
        <v>36.405584561596655</v>
      </c>
      <c r="AC239" s="20">
        <v>36.405584561596655</v>
      </c>
      <c r="AD239" s="20">
        <v>36.405584561596655</v>
      </c>
      <c r="AE239" s="20">
        <v>36.405584561596655</v>
      </c>
      <c r="AF239" s="20">
        <v>36.405584561596655</v>
      </c>
      <c r="AH239" s="22">
        <v>0.75</v>
      </c>
      <c r="AI239" s="20">
        <f ca="1"/>
        <v>803.6248477466296</v>
      </c>
      <c r="AJ239" s="20" cm="1">
        <f t="array" ref="AJ239:BM239">$AH239*Total_Maximum_Demand__MVA____Option_5_Winter_POE10</f>
        <v>32.406000102974573</v>
      </c>
      <c r="AK239" s="20">
        <v>44.007204788939617</v>
      </c>
      <c r="AL239" s="20">
        <v>47.180855794749789</v>
      </c>
      <c r="AM239" s="20">
        <v>31.35940801919341</v>
      </c>
      <c r="AN239" s="20">
        <v>31.671202627304964</v>
      </c>
      <c r="AO239" s="20">
        <v>32.355212406099682</v>
      </c>
      <c r="AP239" s="20">
        <v>33.97074934292749</v>
      </c>
      <c r="AQ239" s="20">
        <v>34.852793881132442</v>
      </c>
      <c r="AR239" s="20">
        <v>36.53307505780846</v>
      </c>
      <c r="AS239" s="20">
        <v>41.64066366496197</v>
      </c>
      <c r="AT239" s="20">
        <v>37.429977089824014</v>
      </c>
      <c r="AU239" s="20">
        <v>36.606362348160559</v>
      </c>
      <c r="AV239" s="20">
        <v>37.718135528286673</v>
      </c>
      <c r="AW239" s="20">
        <v>40.149554130639238</v>
      </c>
      <c r="AX239" s="20">
        <v>38.503760690225619</v>
      </c>
      <c r="AY239" s="20">
        <v>38.503760690225619</v>
      </c>
      <c r="AZ239" s="20">
        <v>38.503760690225619</v>
      </c>
      <c r="BA239" s="20">
        <v>38.503760690225619</v>
      </c>
      <c r="BB239" s="20">
        <v>38.503760690225619</v>
      </c>
      <c r="BC239" s="20">
        <v>38.503760690225619</v>
      </c>
      <c r="BD239" s="20">
        <v>38.503760690225619</v>
      </c>
      <c r="BE239" s="20">
        <v>38.503760690225619</v>
      </c>
      <c r="BF239" s="20">
        <v>38.503760690225619</v>
      </c>
      <c r="BG239" s="20">
        <v>38.503760690225619</v>
      </c>
      <c r="BH239" s="20">
        <v>38.503760690225619</v>
      </c>
      <c r="BI239" s="20">
        <v>38.503760690225619</v>
      </c>
      <c r="BJ239" s="20">
        <v>38.503760690225619</v>
      </c>
      <c r="BK239" s="20">
        <v>38.503760690225619</v>
      </c>
      <c r="BL239" s="20">
        <v>38.503760690225619</v>
      </c>
      <c r="BM239" s="20">
        <v>38.503760690225619</v>
      </c>
    </row>
    <row r="240" spans="1:65">
      <c r="A240" s="22">
        <v>0.7</v>
      </c>
      <c r="B240" s="20">
        <f ca="1"/>
        <v>1155.2107186357339</v>
      </c>
      <c r="C240" s="20" cm="1">
        <f t="array" ref="C240:AF240">$A240*Total_Maximum_Demand__MVA____Option_5_Winter_POE50</f>
        <v>28.250600033830423</v>
      </c>
      <c r="D240" s="20">
        <v>39.216695963473725</v>
      </c>
      <c r="E240" s="20">
        <v>42.067494509057475</v>
      </c>
      <c r="F240" s="20">
        <v>27.328436977513903</v>
      </c>
      <c r="G240" s="20">
        <v>27.707438325382984</v>
      </c>
      <c r="H240" s="20">
        <v>28.359996629948203</v>
      </c>
      <c r="I240" s="20">
        <v>29.844628250569261</v>
      </c>
      <c r="J240" s="20">
        <v>30.838420468957946</v>
      </c>
      <c r="K240" s="20">
        <v>32.097384606400865</v>
      </c>
      <c r="L240" s="20">
        <v>32.750861233805793</v>
      </c>
      <c r="M240" s="20">
        <v>33.325761307648939</v>
      </c>
      <c r="N240" s="20">
        <v>32.266491849602403</v>
      </c>
      <c r="O240" s="20">
        <v>33.507921822629015</v>
      </c>
      <c r="P240" s="20">
        <v>35.459593725127924</v>
      </c>
      <c r="Q240" s="20">
        <v>33.978545590823543</v>
      </c>
      <c r="R240" s="20">
        <v>33.978545590823543</v>
      </c>
      <c r="S240" s="20">
        <v>33.978545590823543</v>
      </c>
      <c r="T240" s="20">
        <v>33.978545590823543</v>
      </c>
      <c r="U240" s="20">
        <v>33.978545590823543</v>
      </c>
      <c r="V240" s="20">
        <v>33.978545590823543</v>
      </c>
      <c r="W240" s="20">
        <v>33.978545590823543</v>
      </c>
      <c r="X240" s="20">
        <v>33.978545590823543</v>
      </c>
      <c r="Y240" s="20">
        <v>33.978545590823543</v>
      </c>
      <c r="Z240" s="20">
        <v>33.978545590823543</v>
      </c>
      <c r="AA240" s="20">
        <v>33.978545590823543</v>
      </c>
      <c r="AB240" s="20">
        <v>33.978545590823543</v>
      </c>
      <c r="AC240" s="20">
        <v>33.978545590823543</v>
      </c>
      <c r="AD240" s="20">
        <v>33.978545590823543</v>
      </c>
      <c r="AE240" s="20">
        <v>33.978545590823543</v>
      </c>
      <c r="AF240" s="20">
        <v>33.978545590823543</v>
      </c>
      <c r="AH240" s="22">
        <v>0.7</v>
      </c>
      <c r="AI240" s="20">
        <f ca="1"/>
        <v>1155.2107186357339</v>
      </c>
      <c r="AJ240" s="20" cm="1">
        <f t="array" ref="AJ240:BM240">$AH240*Total_Maximum_Demand__MVA____Option_5_Winter_POE10</f>
        <v>30.245600096109598</v>
      </c>
      <c r="AK240" s="20">
        <v>41.073391136343645</v>
      </c>
      <c r="AL240" s="20">
        <v>44.035465408433133</v>
      </c>
      <c r="AM240" s="20">
        <v>29.26878081791385</v>
      </c>
      <c r="AN240" s="20">
        <v>29.559789118817964</v>
      </c>
      <c r="AO240" s="20">
        <v>30.198198245693039</v>
      </c>
      <c r="AP240" s="20">
        <v>31.706032720065654</v>
      </c>
      <c r="AQ240" s="20">
        <v>32.529274289056943</v>
      </c>
      <c r="AR240" s="20">
        <v>34.097536720621228</v>
      </c>
      <c r="AS240" s="20">
        <v>38.864619420631172</v>
      </c>
      <c r="AT240" s="20">
        <v>34.934645283835742</v>
      </c>
      <c r="AU240" s="20">
        <v>34.165938191616519</v>
      </c>
      <c r="AV240" s="20">
        <v>35.203593159734226</v>
      </c>
      <c r="AW240" s="20">
        <v>37.472917188596618</v>
      </c>
      <c r="AX240" s="20">
        <v>35.936843310877236</v>
      </c>
      <c r="AY240" s="20">
        <v>35.936843310877236</v>
      </c>
      <c r="AZ240" s="20">
        <v>35.936843310877236</v>
      </c>
      <c r="BA240" s="20">
        <v>35.936843310877236</v>
      </c>
      <c r="BB240" s="20">
        <v>35.936843310877236</v>
      </c>
      <c r="BC240" s="20">
        <v>35.936843310877236</v>
      </c>
      <c r="BD240" s="20">
        <v>35.936843310877236</v>
      </c>
      <c r="BE240" s="20">
        <v>35.936843310877236</v>
      </c>
      <c r="BF240" s="20">
        <v>35.936843310877236</v>
      </c>
      <c r="BG240" s="20">
        <v>35.936843310877236</v>
      </c>
      <c r="BH240" s="20">
        <v>35.936843310877236</v>
      </c>
      <c r="BI240" s="20">
        <v>35.936843310877236</v>
      </c>
      <c r="BJ240" s="20">
        <v>35.936843310877236</v>
      </c>
      <c r="BK240" s="20">
        <v>35.936843310877236</v>
      </c>
      <c r="BL240" s="20">
        <v>35.936843310877236</v>
      </c>
      <c r="BM240" s="20">
        <v>35.936843310877236</v>
      </c>
    </row>
    <row r="241" spans="1:65">
      <c r="A241" s="22">
        <v>0.65</v>
      </c>
      <c r="B241" s="20">
        <f ca="1"/>
        <v>1553.1595615102144</v>
      </c>
      <c r="C241" s="20" cm="1">
        <f t="array" ref="C241:AF241">$A241*Total_Maximum_Demand__MVA____Option_5_Winter_POE50</f>
        <v>26.23270003141397</v>
      </c>
      <c r="D241" s="20">
        <v>36.415503394654181</v>
      </c>
      <c r="E241" s="20">
        <v>39.062673472696233</v>
      </c>
      <c r="F241" s="20">
        <v>25.376405764834338</v>
      </c>
      <c r="G241" s="20">
        <v>25.728335587855632</v>
      </c>
      <c r="H241" s="20">
        <v>26.334282584951904</v>
      </c>
      <c r="I241" s="20">
        <v>27.712869089814316</v>
      </c>
      <c r="J241" s="20">
        <v>28.635676149746665</v>
      </c>
      <c r="K241" s="20">
        <v>29.804714277372234</v>
      </c>
      <c r="L241" s="20">
        <v>30.411514002819665</v>
      </c>
      <c r="M241" s="20">
        <v>30.945349785674015</v>
      </c>
      <c r="N241" s="20">
        <v>29.961742431773658</v>
      </c>
      <c r="O241" s="20">
        <v>31.114498835298377</v>
      </c>
      <c r="P241" s="20">
        <v>32.926765601904506</v>
      </c>
      <c r="Q241" s="20">
        <v>31.551506620050439</v>
      </c>
      <c r="R241" s="20">
        <v>31.551506620050439</v>
      </c>
      <c r="S241" s="20">
        <v>31.551506620050439</v>
      </c>
      <c r="T241" s="20">
        <v>31.551506620050439</v>
      </c>
      <c r="U241" s="20">
        <v>31.551506620050439</v>
      </c>
      <c r="V241" s="20">
        <v>31.551506620050439</v>
      </c>
      <c r="W241" s="20">
        <v>31.551506620050439</v>
      </c>
      <c r="X241" s="20">
        <v>31.551506620050439</v>
      </c>
      <c r="Y241" s="20">
        <v>31.551506620050439</v>
      </c>
      <c r="Z241" s="20">
        <v>31.551506620050439</v>
      </c>
      <c r="AA241" s="20">
        <v>31.551506620050439</v>
      </c>
      <c r="AB241" s="20">
        <v>31.551506620050439</v>
      </c>
      <c r="AC241" s="20">
        <v>31.551506620050439</v>
      </c>
      <c r="AD241" s="20">
        <v>31.551506620050439</v>
      </c>
      <c r="AE241" s="20">
        <v>31.551506620050439</v>
      </c>
      <c r="AF241" s="20">
        <v>31.551506620050439</v>
      </c>
      <c r="AH241" s="22">
        <v>0.65</v>
      </c>
      <c r="AI241" s="20">
        <f ca="1"/>
        <v>1553.1595615102144</v>
      </c>
      <c r="AJ241" s="20" cm="1">
        <f t="array" ref="AJ241:BM241">$AH241*Total_Maximum_Demand__MVA____Option_5_Winter_POE10</f>
        <v>28.08520008924463</v>
      </c>
      <c r="AK241" s="20">
        <v>38.139577483747672</v>
      </c>
      <c r="AL241" s="20">
        <v>40.890075022116484</v>
      </c>
      <c r="AM241" s="20">
        <v>27.17815361663429</v>
      </c>
      <c r="AN241" s="20">
        <v>27.44837561033097</v>
      </c>
      <c r="AO241" s="20">
        <v>28.041184085286396</v>
      </c>
      <c r="AP241" s="20">
        <v>29.441316097203824</v>
      </c>
      <c r="AQ241" s="20">
        <v>30.205754696981451</v>
      </c>
      <c r="AR241" s="20">
        <v>31.661998383434</v>
      </c>
      <c r="AS241" s="20">
        <v>36.088575176300374</v>
      </c>
      <c r="AT241" s="20">
        <v>32.439313477847477</v>
      </c>
      <c r="AU241" s="20">
        <v>31.725514035072486</v>
      </c>
      <c r="AV241" s="20">
        <v>32.689050791181785</v>
      </c>
      <c r="AW241" s="20">
        <v>34.796280246554005</v>
      </c>
      <c r="AX241" s="20">
        <v>33.369925931528869</v>
      </c>
      <c r="AY241" s="20">
        <v>33.369925931528869</v>
      </c>
      <c r="AZ241" s="20">
        <v>33.369925931528869</v>
      </c>
      <c r="BA241" s="20">
        <v>33.369925931528869</v>
      </c>
      <c r="BB241" s="20">
        <v>33.369925931528869</v>
      </c>
      <c r="BC241" s="20">
        <v>33.369925931528869</v>
      </c>
      <c r="BD241" s="20">
        <v>33.369925931528869</v>
      </c>
      <c r="BE241" s="20">
        <v>33.369925931528869</v>
      </c>
      <c r="BF241" s="20">
        <v>33.369925931528869</v>
      </c>
      <c r="BG241" s="20">
        <v>33.369925931528869</v>
      </c>
      <c r="BH241" s="20">
        <v>33.369925931528869</v>
      </c>
      <c r="BI241" s="20">
        <v>33.369925931528869</v>
      </c>
      <c r="BJ241" s="20">
        <v>33.369925931528869</v>
      </c>
      <c r="BK241" s="20">
        <v>33.369925931528869</v>
      </c>
      <c r="BL241" s="20">
        <v>33.369925931528869</v>
      </c>
      <c r="BM241" s="20">
        <v>33.369925931528869</v>
      </c>
    </row>
    <row r="242" spans="1:65">
      <c r="A242" s="22">
        <v>0.6</v>
      </c>
      <c r="B242" s="20">
        <f ca="1"/>
        <v>2026.2996345917479</v>
      </c>
      <c r="C242" s="20" cm="1">
        <f t="array" ref="C242:AF242">$A242*Total_Maximum_Demand__MVA____Option_5_Winter_POE50</f>
        <v>24.214800028997509</v>
      </c>
      <c r="D242" s="20">
        <v>33.614310825834622</v>
      </c>
      <c r="E242" s="20">
        <v>36.057852436334976</v>
      </c>
      <c r="F242" s="20">
        <v>23.424374552154774</v>
      </c>
      <c r="G242" s="20">
        <v>23.749232850328273</v>
      </c>
      <c r="H242" s="20">
        <v>24.308568539955605</v>
      </c>
      <c r="I242" s="20">
        <v>25.58110992905937</v>
      </c>
      <c r="J242" s="20">
        <v>26.432931830535384</v>
      </c>
      <c r="K242" s="20">
        <v>27.512043948343599</v>
      </c>
      <c r="L242" s="20">
        <v>28.072166771833537</v>
      </c>
      <c r="M242" s="20">
        <v>28.564938263699091</v>
      </c>
      <c r="N242" s="20">
        <v>27.656993013944916</v>
      </c>
      <c r="O242" s="20">
        <v>28.721075847967729</v>
      </c>
      <c r="P242" s="20">
        <v>30.393937478681078</v>
      </c>
      <c r="Q242" s="20">
        <v>29.124467649277324</v>
      </c>
      <c r="R242" s="20">
        <v>29.124467649277324</v>
      </c>
      <c r="S242" s="20">
        <v>29.124467649277324</v>
      </c>
      <c r="T242" s="20">
        <v>29.124467649277324</v>
      </c>
      <c r="U242" s="20">
        <v>29.124467649277324</v>
      </c>
      <c r="V242" s="20">
        <v>29.124467649277324</v>
      </c>
      <c r="W242" s="20">
        <v>29.124467649277324</v>
      </c>
      <c r="X242" s="20">
        <v>29.124467649277324</v>
      </c>
      <c r="Y242" s="20">
        <v>29.124467649277324</v>
      </c>
      <c r="Z242" s="20">
        <v>29.124467649277324</v>
      </c>
      <c r="AA242" s="20">
        <v>29.124467649277324</v>
      </c>
      <c r="AB242" s="20">
        <v>29.124467649277324</v>
      </c>
      <c r="AC242" s="20">
        <v>29.124467649277324</v>
      </c>
      <c r="AD242" s="20">
        <v>29.124467649277324</v>
      </c>
      <c r="AE242" s="20">
        <v>29.124467649277324</v>
      </c>
      <c r="AF242" s="20">
        <v>29.124467649277324</v>
      </c>
      <c r="AH242" s="22">
        <v>0.6</v>
      </c>
      <c r="AI242" s="20">
        <f ca="1"/>
        <v>2026.2996345917479</v>
      </c>
      <c r="AJ242" s="20" cm="1">
        <f t="array" ref="AJ242:BM242">$AH242*Total_Maximum_Demand__MVA____Option_5_Winter_POE10</f>
        <v>25.924800082379658</v>
      </c>
      <c r="AK242" s="20">
        <v>35.205763831151693</v>
      </c>
      <c r="AL242" s="20">
        <v>37.744684635799828</v>
      </c>
      <c r="AM242" s="20">
        <v>25.087526415354727</v>
      </c>
      <c r="AN242" s="20">
        <v>25.336962101843969</v>
      </c>
      <c r="AO242" s="20">
        <v>25.884169924879746</v>
      </c>
      <c r="AP242" s="20">
        <v>27.176599474341987</v>
      </c>
      <c r="AQ242" s="20">
        <v>27.882235104905952</v>
      </c>
      <c r="AR242" s="20">
        <v>29.226460046246768</v>
      </c>
      <c r="AS242" s="20">
        <v>33.312530931969576</v>
      </c>
      <c r="AT242" s="20">
        <v>29.943981671859209</v>
      </c>
      <c r="AU242" s="20">
        <v>29.285089878528446</v>
      </c>
      <c r="AV242" s="20">
        <v>30.174508422629337</v>
      </c>
      <c r="AW242" s="20">
        <v>32.119643304511392</v>
      </c>
      <c r="AX242" s="20">
        <v>30.80300855218049</v>
      </c>
      <c r="AY242" s="20">
        <v>30.80300855218049</v>
      </c>
      <c r="AZ242" s="20">
        <v>30.80300855218049</v>
      </c>
      <c r="BA242" s="20">
        <v>30.80300855218049</v>
      </c>
      <c r="BB242" s="20">
        <v>30.80300855218049</v>
      </c>
      <c r="BC242" s="20">
        <v>30.80300855218049</v>
      </c>
      <c r="BD242" s="20">
        <v>30.80300855218049</v>
      </c>
      <c r="BE242" s="20">
        <v>30.80300855218049</v>
      </c>
      <c r="BF242" s="20">
        <v>30.80300855218049</v>
      </c>
      <c r="BG242" s="20">
        <v>30.80300855218049</v>
      </c>
      <c r="BH242" s="20">
        <v>30.80300855218049</v>
      </c>
      <c r="BI242" s="20">
        <v>30.80300855218049</v>
      </c>
      <c r="BJ242" s="20">
        <v>30.80300855218049</v>
      </c>
      <c r="BK242" s="20">
        <v>30.80300855218049</v>
      </c>
      <c r="BL242" s="20">
        <v>30.80300855218049</v>
      </c>
      <c r="BM242" s="20">
        <v>30.80300855218049</v>
      </c>
    </row>
    <row r="243" spans="1:65">
      <c r="A243" s="22">
        <v>0.55000000000000104</v>
      </c>
      <c r="B243" s="20">
        <f ca="1"/>
        <v>2598.4068209497577</v>
      </c>
      <c r="C243" s="20" cm="1">
        <f t="array" ref="C243:AF243">$A243*Total_Maximum_Demand__MVA____Option_5_Winter_POE50</f>
        <v>22.196900026581091</v>
      </c>
      <c r="D243" s="20">
        <v>30.813118257015134</v>
      </c>
      <c r="E243" s="20">
        <v>33.053031399973797</v>
      </c>
      <c r="F243" s="20">
        <v>21.472343339475248</v>
      </c>
      <c r="G243" s="20">
        <v>21.77013011280096</v>
      </c>
      <c r="H243" s="20">
        <v>22.282854494959345</v>
      </c>
      <c r="I243" s="20">
        <v>23.449350768304466</v>
      </c>
      <c r="J243" s="20">
        <v>24.230187511324146</v>
      </c>
      <c r="K243" s="20">
        <v>25.219373619315014</v>
      </c>
      <c r="L243" s="20">
        <v>25.732819540847458</v>
      </c>
      <c r="M243" s="20">
        <v>26.184526741724216</v>
      </c>
      <c r="N243" s="20">
        <v>25.352243596116221</v>
      </c>
      <c r="O243" s="20">
        <v>26.327652860637137</v>
      </c>
      <c r="P243" s="20">
        <v>27.861109355457707</v>
      </c>
      <c r="Q243" s="20">
        <v>26.697428678504266</v>
      </c>
      <c r="R243" s="20">
        <v>26.697428678504266</v>
      </c>
      <c r="S243" s="20">
        <v>26.697428678504266</v>
      </c>
      <c r="T243" s="20">
        <v>26.697428678504266</v>
      </c>
      <c r="U243" s="20">
        <v>26.697428678504266</v>
      </c>
      <c r="V243" s="20">
        <v>26.697428678504266</v>
      </c>
      <c r="W243" s="20">
        <v>26.697428678504266</v>
      </c>
      <c r="X243" s="20">
        <v>26.697428678504266</v>
      </c>
      <c r="Y243" s="20">
        <v>26.697428678504266</v>
      </c>
      <c r="Z243" s="20">
        <v>26.697428678504266</v>
      </c>
      <c r="AA243" s="20">
        <v>26.697428678504266</v>
      </c>
      <c r="AB243" s="20">
        <v>26.697428678504266</v>
      </c>
      <c r="AC243" s="20">
        <v>26.697428678504266</v>
      </c>
      <c r="AD243" s="20">
        <v>26.697428678504266</v>
      </c>
      <c r="AE243" s="20">
        <v>26.697428678504266</v>
      </c>
      <c r="AF243" s="20">
        <v>26.697428678504266</v>
      </c>
      <c r="AH243" s="22">
        <v>0.55000000000000104</v>
      </c>
      <c r="AI243" s="20">
        <f ca="1"/>
        <v>2598.4068209497577</v>
      </c>
      <c r="AJ243" s="20" cm="1">
        <f t="array" ref="AJ243:BM243">$AH243*Total_Maximum_Demand__MVA____Option_5_Winter_POE10</f>
        <v>23.764400075514732</v>
      </c>
      <c r="AK243" s="20">
        <v>32.271950178555784</v>
      </c>
      <c r="AL243" s="20">
        <v>34.599294249483243</v>
      </c>
      <c r="AM243" s="20">
        <v>22.996899214075214</v>
      </c>
      <c r="AN243" s="20">
        <v>23.225548593357018</v>
      </c>
      <c r="AO243" s="20">
        <v>23.727155764473146</v>
      </c>
      <c r="AP243" s="20">
        <v>24.911882851480204</v>
      </c>
      <c r="AQ243" s="20">
        <v>25.558715512830506</v>
      </c>
      <c r="AR243" s="20">
        <v>26.790921709059589</v>
      </c>
      <c r="AS243" s="20">
        <v>30.536486687638835</v>
      </c>
      <c r="AT243" s="20">
        <v>27.448649865870994</v>
      </c>
      <c r="AU243" s="20">
        <v>26.844665721984462</v>
      </c>
      <c r="AV243" s="20">
        <v>27.659966054076946</v>
      </c>
      <c r="AW243" s="20">
        <v>29.443006362468832</v>
      </c>
      <c r="AX243" s="20">
        <v>28.236091172832172</v>
      </c>
      <c r="AY243" s="20">
        <v>28.236091172832172</v>
      </c>
      <c r="AZ243" s="20">
        <v>28.236091172832172</v>
      </c>
      <c r="BA243" s="20">
        <v>28.236091172832172</v>
      </c>
      <c r="BB243" s="20">
        <v>28.236091172832172</v>
      </c>
      <c r="BC243" s="20">
        <v>28.236091172832172</v>
      </c>
      <c r="BD243" s="20">
        <v>28.236091172832172</v>
      </c>
      <c r="BE243" s="20">
        <v>28.236091172832172</v>
      </c>
      <c r="BF243" s="20">
        <v>28.236091172832172</v>
      </c>
      <c r="BG243" s="20">
        <v>28.236091172832172</v>
      </c>
      <c r="BH243" s="20">
        <v>28.236091172832172</v>
      </c>
      <c r="BI243" s="20">
        <v>28.236091172832172</v>
      </c>
      <c r="BJ243" s="20">
        <v>28.236091172832172</v>
      </c>
      <c r="BK243" s="20">
        <v>28.236091172832172</v>
      </c>
      <c r="BL243" s="20">
        <v>28.236091172832172</v>
      </c>
      <c r="BM243" s="20">
        <v>28.236091172832172</v>
      </c>
    </row>
    <row r="244" spans="1:65">
      <c r="A244" s="22">
        <v>0.500000000000001</v>
      </c>
      <c r="B244" s="20">
        <f ca="1"/>
        <v>3233.5200974417403</v>
      </c>
      <c r="C244" s="20" cm="1">
        <f t="array" ref="C244:AF244">$A244*Total_Maximum_Demand__MVA____Option_5_Winter_POE50</f>
        <v>20.17900002416463</v>
      </c>
      <c r="D244" s="20">
        <v>28.011925688195578</v>
      </c>
      <c r="E244" s="20">
        <v>30.048210363612544</v>
      </c>
      <c r="F244" s="20">
        <v>19.520312126795684</v>
      </c>
      <c r="G244" s="20">
        <v>19.7910273752736</v>
      </c>
      <c r="H244" s="20">
        <v>20.257140449963043</v>
      </c>
      <c r="I244" s="20">
        <v>21.317591607549517</v>
      </c>
      <c r="J244" s="20">
        <v>22.027443192112862</v>
      </c>
      <c r="K244" s="20">
        <v>22.92670329028638</v>
      </c>
      <c r="L244" s="20">
        <v>23.393472309861327</v>
      </c>
      <c r="M244" s="20">
        <v>23.804115219749288</v>
      </c>
      <c r="N244" s="20">
        <v>23.047494178287476</v>
      </c>
      <c r="O244" s="20">
        <v>23.934229873306489</v>
      </c>
      <c r="P244" s="20">
        <v>25.328281232234282</v>
      </c>
      <c r="Q244" s="20">
        <v>24.270389707731155</v>
      </c>
      <c r="R244" s="20">
        <v>24.270389707731155</v>
      </c>
      <c r="S244" s="20">
        <v>24.270389707731155</v>
      </c>
      <c r="T244" s="20">
        <v>24.270389707731155</v>
      </c>
      <c r="U244" s="20">
        <v>24.270389707731155</v>
      </c>
      <c r="V244" s="20">
        <v>24.270389707731155</v>
      </c>
      <c r="W244" s="20">
        <v>24.270389707731155</v>
      </c>
      <c r="X244" s="20">
        <v>24.270389707731155</v>
      </c>
      <c r="Y244" s="20">
        <v>24.270389707731155</v>
      </c>
      <c r="Z244" s="20">
        <v>24.270389707731155</v>
      </c>
      <c r="AA244" s="20">
        <v>24.270389707731155</v>
      </c>
      <c r="AB244" s="20">
        <v>24.270389707731155</v>
      </c>
      <c r="AC244" s="20">
        <v>24.270389707731155</v>
      </c>
      <c r="AD244" s="20">
        <v>24.270389707731155</v>
      </c>
      <c r="AE244" s="20">
        <v>24.270389707731155</v>
      </c>
      <c r="AF244" s="20">
        <v>24.270389707731155</v>
      </c>
      <c r="AH244" s="22">
        <v>0.500000000000001</v>
      </c>
      <c r="AI244" s="20">
        <f ca="1"/>
        <v>3233.5200974417403</v>
      </c>
      <c r="AJ244" s="20" cm="1">
        <f t="array" ref="AJ244:BM244">$AH244*Total_Maximum_Demand__MVA____Option_5_Winter_POE10</f>
        <v>21.604000068649757</v>
      </c>
      <c r="AK244" s="20">
        <v>29.338136525959808</v>
      </c>
      <c r="AL244" s="20">
        <v>31.453903863166587</v>
      </c>
      <c r="AM244" s="20">
        <v>20.90627201279565</v>
      </c>
      <c r="AN244" s="20">
        <v>21.114135084870018</v>
      </c>
      <c r="AO244" s="20">
        <v>21.570141604066499</v>
      </c>
      <c r="AP244" s="20">
        <v>22.647166228618371</v>
      </c>
      <c r="AQ244" s="20">
        <v>23.235195920755007</v>
      </c>
      <c r="AR244" s="20">
        <v>24.355383371872357</v>
      </c>
      <c r="AS244" s="20">
        <v>27.760442443308037</v>
      </c>
      <c r="AT244" s="20">
        <v>24.953318059882726</v>
      </c>
      <c r="AU244" s="20">
        <v>24.404241565440422</v>
      </c>
      <c r="AV244" s="20">
        <v>25.145423685524499</v>
      </c>
      <c r="AW244" s="20">
        <v>26.766369420426212</v>
      </c>
      <c r="AX244" s="20">
        <v>25.669173793483793</v>
      </c>
      <c r="AY244" s="20">
        <v>25.669173793483793</v>
      </c>
      <c r="AZ244" s="20">
        <v>25.669173793483793</v>
      </c>
      <c r="BA244" s="20">
        <v>25.669173793483793</v>
      </c>
      <c r="BB244" s="20">
        <v>25.669173793483793</v>
      </c>
      <c r="BC244" s="20">
        <v>25.669173793483793</v>
      </c>
      <c r="BD244" s="20">
        <v>25.669173793483793</v>
      </c>
      <c r="BE244" s="20">
        <v>25.669173793483793</v>
      </c>
      <c r="BF244" s="20">
        <v>25.669173793483793</v>
      </c>
      <c r="BG244" s="20">
        <v>25.669173793483793</v>
      </c>
      <c r="BH244" s="20">
        <v>25.669173793483793</v>
      </c>
      <c r="BI244" s="20">
        <v>25.669173793483793</v>
      </c>
      <c r="BJ244" s="20">
        <v>25.669173793483793</v>
      </c>
      <c r="BK244" s="20">
        <v>25.669173793483793</v>
      </c>
      <c r="BL244" s="20">
        <v>25.669173793483793</v>
      </c>
      <c r="BM244" s="20">
        <v>25.669173793483793</v>
      </c>
    </row>
    <row r="245" spans="1:65">
      <c r="A245" s="22">
        <v>0.45000000000000101</v>
      </c>
      <c r="B245" s="20">
        <f ca="1"/>
        <v>3775.3130328862349</v>
      </c>
      <c r="C245" s="20" cm="1">
        <f t="array" ref="C245:AF245">$A245*Total_Maximum_Demand__MVA____Option_5_Winter_POE50</f>
        <v>18.161100021748172</v>
      </c>
      <c r="D245" s="20">
        <v>25.210733119376027</v>
      </c>
      <c r="E245" s="20">
        <v>27.043389327251294</v>
      </c>
      <c r="F245" s="20">
        <v>17.568280914116119</v>
      </c>
      <c r="G245" s="20">
        <v>17.811924637746245</v>
      </c>
      <c r="H245" s="20">
        <v>18.231426404966744</v>
      </c>
      <c r="I245" s="20">
        <v>19.185832446794571</v>
      </c>
      <c r="J245" s="20">
        <v>19.824698872901582</v>
      </c>
      <c r="K245" s="20">
        <v>20.634032961257745</v>
      </c>
      <c r="L245" s="20">
        <v>21.054125078875199</v>
      </c>
      <c r="M245" s="20">
        <v>21.423703697774368</v>
      </c>
      <c r="N245" s="20">
        <v>20.742744760458734</v>
      </c>
      <c r="O245" s="20">
        <v>21.540806885975847</v>
      </c>
      <c r="P245" s="20">
        <v>22.795453109010861</v>
      </c>
      <c r="Q245" s="20">
        <v>21.843350736958044</v>
      </c>
      <c r="R245" s="20">
        <v>21.843350736958044</v>
      </c>
      <c r="S245" s="20">
        <v>21.843350736958044</v>
      </c>
      <c r="T245" s="20">
        <v>21.843350736958044</v>
      </c>
      <c r="U245" s="20">
        <v>21.843350736958044</v>
      </c>
      <c r="V245" s="20">
        <v>21.843350736958044</v>
      </c>
      <c r="W245" s="20">
        <v>21.843350736958044</v>
      </c>
      <c r="X245" s="20">
        <v>21.843350736958044</v>
      </c>
      <c r="Y245" s="20">
        <v>21.843350736958044</v>
      </c>
      <c r="Z245" s="20">
        <v>21.843350736958044</v>
      </c>
      <c r="AA245" s="20">
        <v>21.843350736958044</v>
      </c>
      <c r="AB245" s="20">
        <v>21.843350736958044</v>
      </c>
      <c r="AC245" s="20">
        <v>21.843350736958044</v>
      </c>
      <c r="AD245" s="20">
        <v>21.843350736958044</v>
      </c>
      <c r="AE245" s="20">
        <v>21.843350736958044</v>
      </c>
      <c r="AF245" s="20">
        <v>21.843350736958044</v>
      </c>
      <c r="AH245" s="22">
        <v>0.45000000000000101</v>
      </c>
      <c r="AI245" s="20">
        <f ca="1"/>
        <v>3775.3130328862349</v>
      </c>
      <c r="AJ245" s="20" cm="1">
        <f t="array" ref="AJ245:BM245">$AH245*Total_Maximum_Demand__MVA____Option_5_Winter_POE10</f>
        <v>19.443600061784785</v>
      </c>
      <c r="AK245" s="20">
        <v>26.404322873363832</v>
      </c>
      <c r="AL245" s="20">
        <v>28.308513476849935</v>
      </c>
      <c r="AM245" s="20">
        <v>18.815644811516091</v>
      </c>
      <c r="AN245" s="20">
        <v>19.002721576383021</v>
      </c>
      <c r="AO245" s="20">
        <v>19.413127443659853</v>
      </c>
      <c r="AP245" s="20">
        <v>20.382449605756538</v>
      </c>
      <c r="AQ245" s="20">
        <v>20.911676328679512</v>
      </c>
      <c r="AR245" s="20">
        <v>21.919845034685125</v>
      </c>
      <c r="AS245" s="20">
        <v>24.984398198977239</v>
      </c>
      <c r="AT245" s="20">
        <v>22.457986253894457</v>
      </c>
      <c r="AU245" s="20">
        <v>21.963817408896386</v>
      </c>
      <c r="AV245" s="20">
        <v>22.630881316972054</v>
      </c>
      <c r="AW245" s="20">
        <v>24.089732478383596</v>
      </c>
      <c r="AX245" s="20">
        <v>23.102256414135422</v>
      </c>
      <c r="AY245" s="20">
        <v>23.102256414135422</v>
      </c>
      <c r="AZ245" s="20">
        <v>23.102256414135422</v>
      </c>
      <c r="BA245" s="20">
        <v>23.102256414135422</v>
      </c>
      <c r="BB245" s="20">
        <v>23.102256414135422</v>
      </c>
      <c r="BC245" s="20">
        <v>23.102256414135422</v>
      </c>
      <c r="BD245" s="20">
        <v>23.102256414135422</v>
      </c>
      <c r="BE245" s="20">
        <v>23.102256414135422</v>
      </c>
      <c r="BF245" s="20">
        <v>23.102256414135422</v>
      </c>
      <c r="BG245" s="20">
        <v>23.102256414135422</v>
      </c>
      <c r="BH245" s="20">
        <v>23.102256414135422</v>
      </c>
      <c r="BI245" s="20">
        <v>23.102256414135422</v>
      </c>
      <c r="BJ245" s="20">
        <v>23.102256414135422</v>
      </c>
      <c r="BK245" s="20">
        <v>23.102256414135422</v>
      </c>
      <c r="BL245" s="20">
        <v>23.102256414135422</v>
      </c>
      <c r="BM245" s="20">
        <v>23.102256414135422</v>
      </c>
    </row>
    <row r="246" spans="1:65">
      <c r="A246" s="22">
        <v>0.40000000000000102</v>
      </c>
      <c r="B246" s="20">
        <f ca="1"/>
        <v>4072.8087697924002</v>
      </c>
      <c r="C246" s="20" cm="1">
        <f t="array" ref="C246:AF246">$A246*Total_Maximum_Demand__MVA____Option_5_Winter_POE50</f>
        <v>16.143200019331715</v>
      </c>
      <c r="D246" s="20">
        <v>22.409540550556475</v>
      </c>
      <c r="E246" s="20">
        <v>24.038568290890048</v>
      </c>
      <c r="F246" s="20">
        <v>15.616249701436555</v>
      </c>
      <c r="G246" s="20">
        <v>15.832821900218889</v>
      </c>
      <c r="H246" s="20">
        <v>16.205712359970445</v>
      </c>
      <c r="I246" s="20">
        <v>17.054073286039621</v>
      </c>
      <c r="J246" s="20">
        <v>17.621954553690301</v>
      </c>
      <c r="K246" s="20">
        <v>18.341362632229114</v>
      </c>
      <c r="L246" s="20">
        <v>18.714777847889071</v>
      </c>
      <c r="M246" s="20">
        <v>19.043292175799444</v>
      </c>
      <c r="N246" s="20">
        <v>18.437995342629989</v>
      </c>
      <c r="O246" s="20">
        <v>19.147383898645202</v>
      </c>
      <c r="P246" s="20">
        <v>20.262624985787436</v>
      </c>
      <c r="Q246" s="20">
        <v>19.416311766184933</v>
      </c>
      <c r="R246" s="20">
        <v>19.416311766184933</v>
      </c>
      <c r="S246" s="20">
        <v>19.416311766184933</v>
      </c>
      <c r="T246" s="20">
        <v>19.416311766184933</v>
      </c>
      <c r="U246" s="20">
        <v>19.416311766184933</v>
      </c>
      <c r="V246" s="20">
        <v>19.416311766184933</v>
      </c>
      <c r="W246" s="20">
        <v>19.416311766184933</v>
      </c>
      <c r="X246" s="20">
        <v>19.416311766184933</v>
      </c>
      <c r="Y246" s="20">
        <v>19.416311766184933</v>
      </c>
      <c r="Z246" s="20">
        <v>19.416311766184933</v>
      </c>
      <c r="AA246" s="20">
        <v>19.416311766184933</v>
      </c>
      <c r="AB246" s="20">
        <v>19.416311766184933</v>
      </c>
      <c r="AC246" s="20">
        <v>19.416311766184933</v>
      </c>
      <c r="AD246" s="20">
        <v>19.416311766184933</v>
      </c>
      <c r="AE246" s="20">
        <v>19.416311766184933</v>
      </c>
      <c r="AF246" s="20">
        <v>19.416311766184933</v>
      </c>
      <c r="AH246" s="22">
        <v>0.40000000000000102</v>
      </c>
      <c r="AI246" s="20">
        <f ca="1"/>
        <v>4072.8087697924002</v>
      </c>
      <c r="AJ246" s="20" cm="1">
        <f t="array" ref="AJ246:BM246">$AH246*Total_Maximum_Demand__MVA____Option_5_Winter_POE10</f>
        <v>17.283200054919817</v>
      </c>
      <c r="AK246" s="20">
        <v>23.470509220767859</v>
      </c>
      <c r="AL246" s="20">
        <v>25.163123090533283</v>
      </c>
      <c r="AM246" s="20">
        <v>16.725017610236527</v>
      </c>
      <c r="AN246" s="20">
        <v>16.891308067896023</v>
      </c>
      <c r="AO246" s="20">
        <v>17.25611328325321</v>
      </c>
      <c r="AP246" s="20">
        <v>18.117732982894704</v>
      </c>
      <c r="AQ246" s="20">
        <v>18.588156736604017</v>
      </c>
      <c r="AR246" s="20">
        <v>19.484306697497896</v>
      </c>
      <c r="AS246" s="20">
        <v>22.208353954646441</v>
      </c>
      <c r="AT246" s="20">
        <v>19.962654447906193</v>
      </c>
      <c r="AU246" s="20">
        <v>19.523393252352349</v>
      </c>
      <c r="AV246" s="20">
        <v>20.11633894841961</v>
      </c>
      <c r="AW246" s="20">
        <v>21.413095536340983</v>
      </c>
      <c r="AX246" s="20">
        <v>20.535339034787047</v>
      </c>
      <c r="AY246" s="20">
        <v>20.535339034787047</v>
      </c>
      <c r="AZ246" s="20">
        <v>20.535339034787047</v>
      </c>
      <c r="BA246" s="20">
        <v>20.535339034787047</v>
      </c>
      <c r="BB246" s="20">
        <v>20.535339034787047</v>
      </c>
      <c r="BC246" s="20">
        <v>20.535339034787047</v>
      </c>
      <c r="BD246" s="20">
        <v>20.535339034787047</v>
      </c>
      <c r="BE246" s="20">
        <v>20.535339034787047</v>
      </c>
      <c r="BF246" s="20">
        <v>20.535339034787047</v>
      </c>
      <c r="BG246" s="20">
        <v>20.535339034787047</v>
      </c>
      <c r="BH246" s="20">
        <v>20.535339034787047</v>
      </c>
      <c r="BI246" s="20">
        <v>20.535339034787047</v>
      </c>
      <c r="BJ246" s="20">
        <v>20.535339034787047</v>
      </c>
      <c r="BK246" s="20">
        <v>20.535339034787047</v>
      </c>
      <c r="BL246" s="20">
        <v>20.535339034787047</v>
      </c>
      <c r="BM246" s="20">
        <v>20.535339034787047</v>
      </c>
    </row>
    <row r="247" spans="1:65">
      <c r="A247" s="22">
        <v>0.35000000000000098</v>
      </c>
      <c r="B247" s="20">
        <f ca="1"/>
        <v>4198.8209500603461</v>
      </c>
      <c r="C247" s="20" cm="1">
        <f t="array" ref="C247:AF247">$A247*Total_Maximum_Demand__MVA____Option_5_Winter_POE50</f>
        <v>14.125300016915252</v>
      </c>
      <c r="D247" s="20">
        <v>19.60834798173692</v>
      </c>
      <c r="E247" s="20">
        <v>21.033747254528798</v>
      </c>
      <c r="F247" s="20">
        <v>13.664218488756989</v>
      </c>
      <c r="G247" s="20">
        <v>13.853719162691531</v>
      </c>
      <c r="H247" s="20">
        <v>14.179998314974142</v>
      </c>
      <c r="I247" s="20">
        <v>14.922314125284673</v>
      </c>
      <c r="J247" s="20">
        <v>15.419210234479017</v>
      </c>
      <c r="K247" s="20">
        <v>16.048692303200479</v>
      </c>
      <c r="L247" s="20">
        <v>16.375430616902943</v>
      </c>
      <c r="M247" s="20">
        <v>16.662880653824516</v>
      </c>
      <c r="N247" s="20">
        <v>16.133245924801244</v>
      </c>
      <c r="O247" s="20">
        <v>16.753960911314557</v>
      </c>
      <c r="P247" s="20">
        <v>17.729796862564012</v>
      </c>
      <c r="Q247" s="20">
        <v>16.989272795411821</v>
      </c>
      <c r="R247" s="20">
        <v>16.989272795411821</v>
      </c>
      <c r="S247" s="20">
        <v>16.989272795411821</v>
      </c>
      <c r="T247" s="20">
        <v>16.989272795411821</v>
      </c>
      <c r="U247" s="20">
        <v>16.989272795411821</v>
      </c>
      <c r="V247" s="20">
        <v>16.989272795411821</v>
      </c>
      <c r="W247" s="20">
        <v>16.989272795411821</v>
      </c>
      <c r="X247" s="20">
        <v>16.989272795411821</v>
      </c>
      <c r="Y247" s="20">
        <v>16.989272795411821</v>
      </c>
      <c r="Z247" s="20">
        <v>16.989272795411821</v>
      </c>
      <c r="AA247" s="20">
        <v>16.989272795411821</v>
      </c>
      <c r="AB247" s="20">
        <v>16.989272795411821</v>
      </c>
      <c r="AC247" s="20">
        <v>16.989272795411821</v>
      </c>
      <c r="AD247" s="20">
        <v>16.989272795411821</v>
      </c>
      <c r="AE247" s="20">
        <v>16.989272795411821</v>
      </c>
      <c r="AF247" s="20">
        <v>16.989272795411821</v>
      </c>
      <c r="AH247" s="22">
        <v>0.35000000000000098</v>
      </c>
      <c r="AI247" s="20">
        <f ca="1"/>
        <v>4198.8209500603461</v>
      </c>
      <c r="AJ247" s="20" cm="1">
        <f t="array" ref="AJ247:BM247">$AH247*Total_Maximum_Demand__MVA____Option_5_Winter_POE10</f>
        <v>15.122800048054842</v>
      </c>
      <c r="AK247" s="20">
        <v>20.536695568171879</v>
      </c>
      <c r="AL247" s="20">
        <v>22.017732704216627</v>
      </c>
      <c r="AM247" s="20">
        <v>14.634390408956966</v>
      </c>
      <c r="AN247" s="20">
        <v>14.779894559409025</v>
      </c>
      <c r="AO247" s="20">
        <v>15.099099122846562</v>
      </c>
      <c r="AP247" s="20">
        <v>15.853016360032871</v>
      </c>
      <c r="AQ247" s="20">
        <v>16.264637144528518</v>
      </c>
      <c r="AR247" s="20">
        <v>17.048768360310664</v>
      </c>
      <c r="AS247" s="20">
        <v>19.432309710315639</v>
      </c>
      <c r="AT247" s="20">
        <v>17.467322641917921</v>
      </c>
      <c r="AU247" s="20">
        <v>17.082969095808309</v>
      </c>
      <c r="AV247" s="20">
        <v>17.601796579867163</v>
      </c>
      <c r="AW247" s="20">
        <v>18.736458594298362</v>
      </c>
      <c r="AX247" s="20">
        <v>17.968421655438672</v>
      </c>
      <c r="AY247" s="20">
        <v>17.968421655438672</v>
      </c>
      <c r="AZ247" s="20">
        <v>17.968421655438672</v>
      </c>
      <c r="BA247" s="20">
        <v>17.968421655438672</v>
      </c>
      <c r="BB247" s="20">
        <v>17.968421655438672</v>
      </c>
      <c r="BC247" s="20">
        <v>17.968421655438672</v>
      </c>
      <c r="BD247" s="20">
        <v>17.968421655438672</v>
      </c>
      <c r="BE247" s="20">
        <v>17.968421655438672</v>
      </c>
      <c r="BF247" s="20">
        <v>17.968421655438672</v>
      </c>
      <c r="BG247" s="20">
        <v>17.968421655438672</v>
      </c>
      <c r="BH247" s="20">
        <v>17.968421655438672</v>
      </c>
      <c r="BI247" s="20">
        <v>17.968421655438672</v>
      </c>
      <c r="BJ247" s="20">
        <v>17.968421655438672</v>
      </c>
      <c r="BK247" s="20">
        <v>17.968421655438672</v>
      </c>
      <c r="BL247" s="20">
        <v>17.968421655438672</v>
      </c>
      <c r="BM247" s="20">
        <v>17.968421655438672</v>
      </c>
    </row>
    <row r="248" spans="1:65">
      <c r="A248" s="22">
        <v>0.30000000000000099</v>
      </c>
      <c r="B248" s="20">
        <f ca="1"/>
        <v>4271.337393422089</v>
      </c>
      <c r="C248" s="20" cm="1">
        <f t="array" ref="C248:AF248">$A248*Total_Maximum_Demand__MVA____Option_5_Winter_POE50</f>
        <v>12.107400014498793</v>
      </c>
      <c r="D248" s="20">
        <v>16.807155412917368</v>
      </c>
      <c r="E248" s="20">
        <v>18.028926218167548</v>
      </c>
      <c r="F248" s="20">
        <v>11.712187276077426</v>
      </c>
      <c r="G248" s="20">
        <v>11.874616425164175</v>
      </c>
      <c r="H248" s="20">
        <v>12.154284269977842</v>
      </c>
      <c r="I248" s="20">
        <v>12.790554964529727</v>
      </c>
      <c r="J248" s="20">
        <v>13.216465915267735</v>
      </c>
      <c r="K248" s="20">
        <v>13.756021974171846</v>
      </c>
      <c r="L248" s="20">
        <v>14.036083385916815</v>
      </c>
      <c r="M248" s="20">
        <v>14.282469131849592</v>
      </c>
      <c r="N248" s="20">
        <v>13.828496506972503</v>
      </c>
      <c r="O248" s="20">
        <v>14.360537923983912</v>
      </c>
      <c r="P248" s="20">
        <v>15.196968739340589</v>
      </c>
      <c r="Q248" s="20">
        <v>14.562233824638712</v>
      </c>
      <c r="R248" s="20">
        <v>14.562233824638712</v>
      </c>
      <c r="S248" s="20">
        <v>14.562233824638712</v>
      </c>
      <c r="T248" s="20">
        <v>14.562233824638712</v>
      </c>
      <c r="U248" s="20">
        <v>14.562233824638712</v>
      </c>
      <c r="V248" s="20">
        <v>14.562233824638712</v>
      </c>
      <c r="W248" s="20">
        <v>14.562233824638712</v>
      </c>
      <c r="X248" s="20">
        <v>14.562233824638712</v>
      </c>
      <c r="Y248" s="20">
        <v>14.562233824638712</v>
      </c>
      <c r="Z248" s="20">
        <v>14.562233824638712</v>
      </c>
      <c r="AA248" s="20">
        <v>14.562233824638712</v>
      </c>
      <c r="AB248" s="20">
        <v>14.562233824638712</v>
      </c>
      <c r="AC248" s="20">
        <v>14.562233824638712</v>
      </c>
      <c r="AD248" s="20">
        <v>14.562233824638712</v>
      </c>
      <c r="AE248" s="20">
        <v>14.562233824638712</v>
      </c>
      <c r="AF248" s="20">
        <v>14.562233824638712</v>
      </c>
      <c r="AH248" s="22">
        <v>0.30000000000000099</v>
      </c>
      <c r="AI248" s="20">
        <f ca="1"/>
        <v>4271.337393422089</v>
      </c>
      <c r="AJ248" s="20" cm="1">
        <f t="array" ref="AJ248:BM248">$AH248*Total_Maximum_Demand__MVA____Option_5_Winter_POE10</f>
        <v>12.962400041189872</v>
      </c>
      <c r="AK248" s="20">
        <v>17.602881915575907</v>
      </c>
      <c r="AL248" s="20">
        <v>18.872342317899975</v>
      </c>
      <c r="AM248" s="20">
        <v>12.543763207677406</v>
      </c>
      <c r="AN248" s="20">
        <v>12.668481050922027</v>
      </c>
      <c r="AO248" s="20">
        <v>12.942084962439917</v>
      </c>
      <c r="AP248" s="20">
        <v>13.58829973717104</v>
      </c>
      <c r="AQ248" s="20">
        <v>13.941117552453022</v>
      </c>
      <c r="AR248" s="20">
        <v>14.613230023123432</v>
      </c>
      <c r="AS248" s="20">
        <v>16.656265465984841</v>
      </c>
      <c r="AT248" s="20">
        <v>14.971990835929654</v>
      </c>
      <c r="AU248" s="20">
        <v>14.642544939264273</v>
      </c>
      <c r="AV248" s="20">
        <v>15.087254211314718</v>
      </c>
      <c r="AW248" s="20">
        <v>16.059821652255749</v>
      </c>
      <c r="AX248" s="20">
        <v>15.401504276090296</v>
      </c>
      <c r="AY248" s="20">
        <v>15.401504276090296</v>
      </c>
      <c r="AZ248" s="20">
        <v>15.401504276090296</v>
      </c>
      <c r="BA248" s="20">
        <v>15.401504276090296</v>
      </c>
      <c r="BB248" s="20">
        <v>15.401504276090296</v>
      </c>
      <c r="BC248" s="20">
        <v>15.401504276090296</v>
      </c>
      <c r="BD248" s="20">
        <v>15.401504276090296</v>
      </c>
      <c r="BE248" s="20">
        <v>15.401504276090296</v>
      </c>
      <c r="BF248" s="20">
        <v>15.401504276090296</v>
      </c>
      <c r="BG248" s="20">
        <v>15.401504276090296</v>
      </c>
      <c r="BH248" s="20">
        <v>15.401504276090296</v>
      </c>
      <c r="BI248" s="20">
        <v>15.401504276090296</v>
      </c>
      <c r="BJ248" s="20">
        <v>15.401504276090296</v>
      </c>
      <c r="BK248" s="20">
        <v>15.401504276090296</v>
      </c>
      <c r="BL248" s="20">
        <v>15.401504276090296</v>
      </c>
      <c r="BM248" s="20">
        <v>15.401504276090296</v>
      </c>
    </row>
    <row r="249" spans="1:65">
      <c r="A249" s="22">
        <v>0.250000000000001</v>
      </c>
      <c r="B249" s="20">
        <f ca="1"/>
        <v>4321.8611449446144</v>
      </c>
      <c r="C249" s="20" cm="1">
        <f t="array" ref="C249:AF249">$A249*Total_Maximum_Demand__MVA____Option_5_Winter_POE50</f>
        <v>10.089500012082336</v>
      </c>
      <c r="D249" s="20">
        <v>14.005962844097818</v>
      </c>
      <c r="E249" s="20">
        <v>15.024105181806302</v>
      </c>
      <c r="F249" s="20">
        <v>9.7601560633978615</v>
      </c>
      <c r="G249" s="20">
        <v>9.8955136876368197</v>
      </c>
      <c r="H249" s="20">
        <v>10.128570224981543</v>
      </c>
      <c r="I249" s="20">
        <v>10.65879580377478</v>
      </c>
      <c r="J249" s="20">
        <v>11.013721596056454</v>
      </c>
      <c r="K249" s="20">
        <v>11.463351645143213</v>
      </c>
      <c r="L249" s="20">
        <v>11.696736154930687</v>
      </c>
      <c r="M249" s="20">
        <v>11.902057609874669</v>
      </c>
      <c r="N249" s="20">
        <v>11.523747089143761</v>
      </c>
      <c r="O249" s="20">
        <v>11.967114936653269</v>
      </c>
      <c r="P249" s="20">
        <v>12.664140616117166</v>
      </c>
      <c r="Q249" s="20">
        <v>12.135194853865601</v>
      </c>
      <c r="R249" s="20">
        <v>12.135194853865601</v>
      </c>
      <c r="S249" s="20">
        <v>12.135194853865601</v>
      </c>
      <c r="T249" s="20">
        <v>12.135194853865601</v>
      </c>
      <c r="U249" s="20">
        <v>12.135194853865601</v>
      </c>
      <c r="V249" s="20">
        <v>12.135194853865601</v>
      </c>
      <c r="W249" s="20">
        <v>12.135194853865601</v>
      </c>
      <c r="X249" s="20">
        <v>12.135194853865601</v>
      </c>
      <c r="Y249" s="20">
        <v>12.135194853865601</v>
      </c>
      <c r="Z249" s="20">
        <v>12.135194853865601</v>
      </c>
      <c r="AA249" s="20">
        <v>12.135194853865601</v>
      </c>
      <c r="AB249" s="20">
        <v>12.135194853865601</v>
      </c>
      <c r="AC249" s="20">
        <v>12.135194853865601</v>
      </c>
      <c r="AD249" s="20">
        <v>12.135194853865601</v>
      </c>
      <c r="AE249" s="20">
        <v>12.135194853865601</v>
      </c>
      <c r="AF249" s="20">
        <v>12.135194853865601</v>
      </c>
      <c r="AH249" s="22">
        <v>0.250000000000001</v>
      </c>
      <c r="AI249" s="20">
        <f ca="1"/>
        <v>4321.8611449446144</v>
      </c>
      <c r="AJ249" s="20" cm="1">
        <f t="array" ref="AJ249:BM249">$AH249*Total_Maximum_Demand__MVA____Option_5_Winter_POE10</f>
        <v>10.8020000343249</v>
      </c>
      <c r="AK249" s="20">
        <v>14.669068262979932</v>
      </c>
      <c r="AL249" s="20">
        <v>15.726951931583324</v>
      </c>
      <c r="AM249" s="20">
        <v>10.453136006397846</v>
      </c>
      <c r="AN249" s="20">
        <v>10.55706754243503</v>
      </c>
      <c r="AO249" s="20">
        <v>10.785070802033271</v>
      </c>
      <c r="AP249" s="20">
        <v>11.323583114309207</v>
      </c>
      <c r="AQ249" s="20">
        <v>11.617597960377527</v>
      </c>
      <c r="AR249" s="20">
        <v>12.177691685936201</v>
      </c>
      <c r="AS249" s="20">
        <v>13.880221221654045</v>
      </c>
      <c r="AT249" s="20">
        <v>12.476659029941388</v>
      </c>
      <c r="AU249" s="20">
        <v>12.202120782720234</v>
      </c>
      <c r="AV249" s="20">
        <v>12.572711842762274</v>
      </c>
      <c r="AW249" s="20">
        <v>13.383184710213133</v>
      </c>
      <c r="AX249" s="20">
        <v>12.834586896741923</v>
      </c>
      <c r="AY249" s="20">
        <v>12.834586896741923</v>
      </c>
      <c r="AZ249" s="20">
        <v>12.834586896741923</v>
      </c>
      <c r="BA249" s="20">
        <v>12.834586896741923</v>
      </c>
      <c r="BB249" s="20">
        <v>12.834586896741923</v>
      </c>
      <c r="BC249" s="20">
        <v>12.834586896741923</v>
      </c>
      <c r="BD249" s="20">
        <v>12.834586896741923</v>
      </c>
      <c r="BE249" s="20">
        <v>12.834586896741923</v>
      </c>
      <c r="BF249" s="20">
        <v>12.834586896741923</v>
      </c>
      <c r="BG249" s="20">
        <v>12.834586896741923</v>
      </c>
      <c r="BH249" s="20">
        <v>12.834586896741923</v>
      </c>
      <c r="BI249" s="20">
        <v>12.834586896741923</v>
      </c>
      <c r="BJ249" s="20">
        <v>12.834586896741923</v>
      </c>
      <c r="BK249" s="20">
        <v>12.834586896741923</v>
      </c>
      <c r="BL249" s="20">
        <v>12.834586896741923</v>
      </c>
      <c r="BM249" s="20">
        <v>12.834586896741923</v>
      </c>
    </row>
    <row r="250" spans="1:65">
      <c r="A250" s="22">
        <v>0.20000000000000101</v>
      </c>
      <c r="B250" s="20">
        <f ca="1"/>
        <v>4353.0669914732325</v>
      </c>
      <c r="C250" s="20" cm="1">
        <f t="array" ref="C250:AF250">$A250*Total_Maximum_Demand__MVA____Option_5_Winter_POE50</f>
        <v>8.0716000096658771</v>
      </c>
      <c r="D250" s="20">
        <v>11.204770275278266</v>
      </c>
      <c r="E250" s="20">
        <v>12.019284145445054</v>
      </c>
      <c r="F250" s="20">
        <v>7.808124850718297</v>
      </c>
      <c r="G250" s="20">
        <v>7.9164109501094648</v>
      </c>
      <c r="H250" s="20">
        <v>8.1028561799852419</v>
      </c>
      <c r="I250" s="20">
        <v>8.5270366430198319</v>
      </c>
      <c r="J250" s="20">
        <v>8.810977276845172</v>
      </c>
      <c r="K250" s="20">
        <v>9.1706813161145799</v>
      </c>
      <c r="L250" s="20">
        <v>9.3573889239445602</v>
      </c>
      <c r="M250" s="20">
        <v>9.5216460878997449</v>
      </c>
      <c r="N250" s="20">
        <v>9.2189976713150177</v>
      </c>
      <c r="O250" s="20">
        <v>9.573691949322626</v>
      </c>
      <c r="P250" s="20">
        <v>10.131312492893745</v>
      </c>
      <c r="Q250" s="20">
        <v>9.7081558830924912</v>
      </c>
      <c r="R250" s="20">
        <v>9.7081558830924912</v>
      </c>
      <c r="S250" s="20">
        <v>9.7081558830924912</v>
      </c>
      <c r="T250" s="20">
        <v>9.7081558830924912</v>
      </c>
      <c r="U250" s="20">
        <v>9.7081558830924912</v>
      </c>
      <c r="V250" s="20">
        <v>9.7081558830924912</v>
      </c>
      <c r="W250" s="20">
        <v>9.7081558830924912</v>
      </c>
      <c r="X250" s="20">
        <v>9.7081558830924912</v>
      </c>
      <c r="Y250" s="20">
        <v>9.7081558830924912</v>
      </c>
      <c r="Z250" s="20">
        <v>9.7081558830924912</v>
      </c>
      <c r="AA250" s="20">
        <v>9.7081558830924912</v>
      </c>
      <c r="AB250" s="20">
        <v>9.7081558830924912</v>
      </c>
      <c r="AC250" s="20">
        <v>9.7081558830924912</v>
      </c>
      <c r="AD250" s="20">
        <v>9.7081558830924912</v>
      </c>
      <c r="AE250" s="20">
        <v>9.7081558830924912</v>
      </c>
      <c r="AF250" s="20">
        <v>9.7081558830924912</v>
      </c>
      <c r="AH250" s="22">
        <v>0.20000000000000101</v>
      </c>
      <c r="AI250" s="20">
        <f ca="1"/>
        <v>4353.0669914732325</v>
      </c>
      <c r="AJ250" s="20" cm="1">
        <f t="array" ref="AJ250:BM250">$AH250*Total_Maximum_Demand__MVA____Option_5_Winter_POE10</f>
        <v>8.6416000274599298</v>
      </c>
      <c r="AK250" s="20">
        <v>11.735254610383958</v>
      </c>
      <c r="AL250" s="20">
        <v>12.581561545266673</v>
      </c>
      <c r="AM250" s="20">
        <v>8.362508805118285</v>
      </c>
      <c r="AN250" s="20">
        <v>8.445654033948033</v>
      </c>
      <c r="AO250" s="20">
        <v>8.6280566416266264</v>
      </c>
      <c r="AP250" s="20">
        <v>9.0588664914473753</v>
      </c>
      <c r="AQ250" s="20">
        <v>9.2940783683020314</v>
      </c>
      <c r="AR250" s="20">
        <v>9.7421533487489729</v>
      </c>
      <c r="AS250" s="20">
        <v>11.104176977323249</v>
      </c>
      <c r="AT250" s="20">
        <v>9.9813272239531212</v>
      </c>
      <c r="AU250" s="20">
        <v>9.7616966261761977</v>
      </c>
      <c r="AV250" s="20">
        <v>10.05816947420983</v>
      </c>
      <c r="AW250" s="20">
        <v>10.706547768170518</v>
      </c>
      <c r="AX250" s="20">
        <v>10.26766951739355</v>
      </c>
      <c r="AY250" s="20">
        <v>10.26766951739355</v>
      </c>
      <c r="AZ250" s="20">
        <v>10.26766951739355</v>
      </c>
      <c r="BA250" s="20">
        <v>10.26766951739355</v>
      </c>
      <c r="BB250" s="20">
        <v>10.26766951739355</v>
      </c>
      <c r="BC250" s="20">
        <v>10.26766951739355</v>
      </c>
      <c r="BD250" s="20">
        <v>10.26766951739355</v>
      </c>
      <c r="BE250" s="20">
        <v>10.26766951739355</v>
      </c>
      <c r="BF250" s="20">
        <v>10.26766951739355</v>
      </c>
      <c r="BG250" s="20">
        <v>10.26766951739355</v>
      </c>
      <c r="BH250" s="20">
        <v>10.26766951739355</v>
      </c>
      <c r="BI250" s="20">
        <v>10.26766951739355</v>
      </c>
      <c r="BJ250" s="20">
        <v>10.26766951739355</v>
      </c>
      <c r="BK250" s="20">
        <v>10.26766951739355</v>
      </c>
      <c r="BL250" s="20">
        <v>10.26766951739355</v>
      </c>
      <c r="BM250" s="20">
        <v>10.26766951739355</v>
      </c>
    </row>
    <row r="251" spans="1:65">
      <c r="A251" s="22">
        <v>0.15000000000000099</v>
      </c>
      <c r="B251" s="20">
        <f ca="1"/>
        <v>4369.4129110834619</v>
      </c>
      <c r="C251" s="20" cm="1">
        <f t="array" ref="C251:AF251">$A251*Total_Maximum_Demand__MVA____Option_5_Winter_POE50</f>
        <v>6.0537000072494171</v>
      </c>
      <c r="D251" s="20">
        <v>8.4035777064587123</v>
      </c>
      <c r="E251" s="20">
        <v>9.0144631090838043</v>
      </c>
      <c r="F251" s="20">
        <v>5.8560936380387325</v>
      </c>
      <c r="G251" s="20">
        <v>5.9373082125821073</v>
      </c>
      <c r="H251" s="20">
        <v>6.0771421349889412</v>
      </c>
      <c r="I251" s="20">
        <v>6.3952774822648841</v>
      </c>
      <c r="J251" s="20">
        <v>6.6082329576338896</v>
      </c>
      <c r="K251" s="20">
        <v>6.8780109870859452</v>
      </c>
      <c r="L251" s="20">
        <v>7.0180416929584304</v>
      </c>
      <c r="M251" s="20">
        <v>7.1412345659248198</v>
      </c>
      <c r="N251" s="20">
        <v>6.9142482534862744</v>
      </c>
      <c r="O251" s="20">
        <v>7.1802689619919802</v>
      </c>
      <c r="P251" s="20">
        <v>7.5984843696703201</v>
      </c>
      <c r="Q251" s="20">
        <v>7.28111691231938</v>
      </c>
      <c r="R251" s="20">
        <v>7.28111691231938</v>
      </c>
      <c r="S251" s="20">
        <v>7.28111691231938</v>
      </c>
      <c r="T251" s="20">
        <v>7.28111691231938</v>
      </c>
      <c r="U251" s="20">
        <v>7.28111691231938</v>
      </c>
      <c r="V251" s="20">
        <v>7.28111691231938</v>
      </c>
      <c r="W251" s="20">
        <v>7.28111691231938</v>
      </c>
      <c r="X251" s="20">
        <v>7.28111691231938</v>
      </c>
      <c r="Y251" s="20">
        <v>7.28111691231938</v>
      </c>
      <c r="Z251" s="20">
        <v>7.28111691231938</v>
      </c>
      <c r="AA251" s="20">
        <v>7.28111691231938</v>
      </c>
      <c r="AB251" s="20">
        <v>7.28111691231938</v>
      </c>
      <c r="AC251" s="20">
        <v>7.28111691231938</v>
      </c>
      <c r="AD251" s="20">
        <v>7.28111691231938</v>
      </c>
      <c r="AE251" s="20">
        <v>7.28111691231938</v>
      </c>
      <c r="AF251" s="20">
        <v>7.28111691231938</v>
      </c>
      <c r="AH251" s="22">
        <v>0.15000000000000099</v>
      </c>
      <c r="AI251" s="20">
        <f ca="1"/>
        <v>4369.4129110834619</v>
      </c>
      <c r="AJ251" s="20" cm="1">
        <f t="array" ref="AJ251:BM251">$AH251*Total_Maximum_Demand__MVA____Option_5_Winter_POE10</f>
        <v>6.4812000205949571</v>
      </c>
      <c r="AK251" s="20">
        <v>8.8014409577879817</v>
      </c>
      <c r="AL251" s="20">
        <v>9.4361711589500192</v>
      </c>
      <c r="AM251" s="20">
        <v>6.2718816038387235</v>
      </c>
      <c r="AN251" s="20">
        <v>6.3342405254610341</v>
      </c>
      <c r="AO251" s="20">
        <v>6.47104248121998</v>
      </c>
      <c r="AP251" s="20">
        <v>6.7941498685855422</v>
      </c>
      <c r="AQ251" s="20">
        <v>6.9705587762265342</v>
      </c>
      <c r="AR251" s="20">
        <v>7.3066150115617408</v>
      </c>
      <c r="AS251" s="20">
        <v>8.328132732992449</v>
      </c>
      <c r="AT251" s="20">
        <v>7.485995417964852</v>
      </c>
      <c r="AU251" s="20">
        <v>7.3212724696321603</v>
      </c>
      <c r="AV251" s="20">
        <v>7.5436271056573849</v>
      </c>
      <c r="AW251" s="20">
        <v>8.0299108261279013</v>
      </c>
      <c r="AX251" s="20">
        <v>7.700752138045174</v>
      </c>
      <c r="AY251" s="20">
        <v>7.700752138045174</v>
      </c>
      <c r="AZ251" s="20">
        <v>7.700752138045174</v>
      </c>
      <c r="BA251" s="20">
        <v>7.700752138045174</v>
      </c>
      <c r="BB251" s="20">
        <v>7.700752138045174</v>
      </c>
      <c r="BC251" s="20">
        <v>7.700752138045174</v>
      </c>
      <c r="BD251" s="20">
        <v>7.700752138045174</v>
      </c>
      <c r="BE251" s="20">
        <v>7.700752138045174</v>
      </c>
      <c r="BF251" s="20">
        <v>7.700752138045174</v>
      </c>
      <c r="BG251" s="20">
        <v>7.700752138045174</v>
      </c>
      <c r="BH251" s="20">
        <v>7.700752138045174</v>
      </c>
      <c r="BI251" s="20">
        <v>7.700752138045174</v>
      </c>
      <c r="BJ251" s="20">
        <v>7.700752138045174</v>
      </c>
      <c r="BK251" s="20">
        <v>7.700752138045174</v>
      </c>
      <c r="BL251" s="20">
        <v>7.700752138045174</v>
      </c>
      <c r="BM251" s="20">
        <v>7.700752138045174</v>
      </c>
    </row>
    <row r="252" spans="1:65">
      <c r="A252" s="22">
        <v>0.100000000000001</v>
      </c>
      <c r="B252" s="20">
        <f ca="1"/>
        <v>4378.6260657728635</v>
      </c>
      <c r="C252" s="20" cm="1">
        <f t="array" ref="C252:AF252">$A252*Total_Maximum_Demand__MVA____Option_5_Winter_POE50</f>
        <v>4.035800004832959</v>
      </c>
      <c r="D252" s="20">
        <v>5.6023851376391605</v>
      </c>
      <c r="E252" s="20">
        <v>6.0096420727225572</v>
      </c>
      <c r="F252" s="20">
        <v>3.904062425359168</v>
      </c>
      <c r="G252" s="20">
        <v>3.958205475054752</v>
      </c>
      <c r="H252" s="20">
        <v>4.0514280899926414</v>
      </c>
      <c r="I252" s="20">
        <v>4.2635183215099373</v>
      </c>
      <c r="J252" s="20">
        <v>4.4054886384226082</v>
      </c>
      <c r="K252" s="20">
        <v>4.5853406580573131</v>
      </c>
      <c r="L252" s="20">
        <v>4.6786944619723032</v>
      </c>
      <c r="M252" s="20">
        <v>4.7608230439498964</v>
      </c>
      <c r="N252" s="20">
        <v>4.6094988356575319</v>
      </c>
      <c r="O252" s="20">
        <v>4.786845974661337</v>
      </c>
      <c r="P252" s="20">
        <v>5.0656562464468973</v>
      </c>
      <c r="Q252" s="20">
        <v>4.8540779415462696</v>
      </c>
      <c r="R252" s="20">
        <v>4.8540779415462696</v>
      </c>
      <c r="S252" s="20">
        <v>4.8540779415462696</v>
      </c>
      <c r="T252" s="20">
        <v>4.8540779415462696</v>
      </c>
      <c r="U252" s="20">
        <v>4.8540779415462696</v>
      </c>
      <c r="V252" s="20">
        <v>4.8540779415462696</v>
      </c>
      <c r="W252" s="20">
        <v>4.8540779415462696</v>
      </c>
      <c r="X252" s="20">
        <v>4.8540779415462696</v>
      </c>
      <c r="Y252" s="20">
        <v>4.8540779415462696</v>
      </c>
      <c r="Z252" s="20">
        <v>4.8540779415462696</v>
      </c>
      <c r="AA252" s="20">
        <v>4.8540779415462696</v>
      </c>
      <c r="AB252" s="20">
        <v>4.8540779415462696</v>
      </c>
      <c r="AC252" s="20">
        <v>4.8540779415462696</v>
      </c>
      <c r="AD252" s="20">
        <v>4.8540779415462696</v>
      </c>
      <c r="AE252" s="20">
        <v>4.8540779415462696</v>
      </c>
      <c r="AF252" s="20">
        <v>4.8540779415462696</v>
      </c>
      <c r="AH252" s="22">
        <v>0.100000000000001</v>
      </c>
      <c r="AI252" s="20">
        <f ca="1"/>
        <v>4378.6260657728635</v>
      </c>
      <c r="AJ252" s="20" cm="1">
        <f t="array" ref="AJ252:BM252">$AH252*Total_Maximum_Demand__MVA____Option_5_Winter_POE10</f>
        <v>4.3208000137299862</v>
      </c>
      <c r="AK252" s="20">
        <v>5.8676273051920083</v>
      </c>
      <c r="AL252" s="20">
        <v>6.2907807726333678</v>
      </c>
      <c r="AM252" s="20">
        <v>4.1812544025591638</v>
      </c>
      <c r="AN252" s="20">
        <v>4.2228270169740378</v>
      </c>
      <c r="AO252" s="20">
        <v>4.3140283208133345</v>
      </c>
      <c r="AP252" s="20">
        <v>4.5294332457237108</v>
      </c>
      <c r="AQ252" s="20">
        <v>4.6470391841510388</v>
      </c>
      <c r="AR252" s="20">
        <v>4.8710766743745104</v>
      </c>
      <c r="AS252" s="20">
        <v>5.5520884886616519</v>
      </c>
      <c r="AT252" s="20">
        <v>4.9906636119765855</v>
      </c>
      <c r="AU252" s="20">
        <v>4.8808483130881237</v>
      </c>
      <c r="AV252" s="20">
        <v>5.0290847371049399</v>
      </c>
      <c r="AW252" s="20">
        <v>5.3532738840852856</v>
      </c>
      <c r="AX252" s="20">
        <v>5.1338347586967998</v>
      </c>
      <c r="AY252" s="20">
        <v>5.1338347586967998</v>
      </c>
      <c r="AZ252" s="20">
        <v>5.1338347586967998</v>
      </c>
      <c r="BA252" s="20">
        <v>5.1338347586967998</v>
      </c>
      <c r="BB252" s="20">
        <v>5.1338347586967998</v>
      </c>
      <c r="BC252" s="20">
        <v>5.1338347586967998</v>
      </c>
      <c r="BD252" s="20">
        <v>5.1338347586967998</v>
      </c>
      <c r="BE252" s="20">
        <v>5.1338347586967998</v>
      </c>
      <c r="BF252" s="20">
        <v>5.1338347586967998</v>
      </c>
      <c r="BG252" s="20">
        <v>5.1338347586967998</v>
      </c>
      <c r="BH252" s="20">
        <v>5.1338347586967998</v>
      </c>
      <c r="BI252" s="20">
        <v>5.1338347586967998</v>
      </c>
      <c r="BJ252" s="20">
        <v>5.1338347586967998</v>
      </c>
      <c r="BK252" s="20">
        <v>5.1338347586967998</v>
      </c>
      <c r="BL252" s="20">
        <v>5.1338347586967998</v>
      </c>
      <c r="BM252" s="20">
        <v>5.1338347586967998</v>
      </c>
    </row>
    <row r="253" spans="1:65">
      <c r="A253" s="22">
        <v>5.0000000000001002E-2</v>
      </c>
      <c r="B253" s="20">
        <f ca="1"/>
        <v>4391.7028014610469</v>
      </c>
      <c r="C253" s="20" cm="1">
        <f t="array" ref="C253:AF253">$A253*Total_Maximum_Demand__MVA____Option_5_Winter_POE50</f>
        <v>2.0179000024164995</v>
      </c>
      <c r="D253" s="20">
        <v>2.8011925688196082</v>
      </c>
      <c r="E253" s="20">
        <v>3.0048210363613084</v>
      </c>
      <c r="F253" s="20">
        <v>1.9520312126796036</v>
      </c>
      <c r="G253" s="20">
        <v>1.9791027375273957</v>
      </c>
      <c r="H253" s="20">
        <v>2.0257140449963411</v>
      </c>
      <c r="I253" s="20">
        <v>2.1317591607549899</v>
      </c>
      <c r="J253" s="20">
        <v>2.2027443192113263</v>
      </c>
      <c r="K253" s="20">
        <v>2.2926703290286792</v>
      </c>
      <c r="L253" s="20">
        <v>2.3393472309861751</v>
      </c>
      <c r="M253" s="20">
        <v>2.3804115219749717</v>
      </c>
      <c r="N253" s="20">
        <v>2.3047494178287891</v>
      </c>
      <c r="O253" s="20">
        <v>2.393422987330692</v>
      </c>
      <c r="P253" s="20">
        <v>2.5328281232234739</v>
      </c>
      <c r="Q253" s="20">
        <v>2.4270389707731592</v>
      </c>
      <c r="R253" s="20">
        <v>2.4270389707731592</v>
      </c>
      <c r="S253" s="20">
        <v>2.4270389707731592</v>
      </c>
      <c r="T253" s="20">
        <v>2.4270389707731592</v>
      </c>
      <c r="U253" s="20">
        <v>2.4270389707731592</v>
      </c>
      <c r="V253" s="20">
        <v>2.4270389707731592</v>
      </c>
      <c r="W253" s="20">
        <v>2.4270389707731592</v>
      </c>
      <c r="X253" s="20">
        <v>2.4270389707731592</v>
      </c>
      <c r="Y253" s="20">
        <v>2.4270389707731592</v>
      </c>
      <c r="Z253" s="20">
        <v>2.4270389707731592</v>
      </c>
      <c r="AA253" s="20">
        <v>2.4270389707731592</v>
      </c>
      <c r="AB253" s="20">
        <v>2.4270389707731592</v>
      </c>
      <c r="AC253" s="20">
        <v>2.4270389707731592</v>
      </c>
      <c r="AD253" s="20">
        <v>2.4270389707731592</v>
      </c>
      <c r="AE253" s="20">
        <v>2.4270389707731592</v>
      </c>
      <c r="AF253" s="20">
        <v>2.4270389707731592</v>
      </c>
      <c r="AH253" s="22">
        <v>5.0000000000001002E-2</v>
      </c>
      <c r="AI253" s="20">
        <f ca="1"/>
        <v>4391.7028014610469</v>
      </c>
      <c r="AJ253" s="20" cm="1">
        <f t="array" ref="AJ253:BM253">$AH253*Total_Maximum_Demand__MVA____Option_5_Winter_POE10</f>
        <v>2.1604000068650149</v>
      </c>
      <c r="AK253" s="20">
        <v>2.9338136525960334</v>
      </c>
      <c r="AL253" s="20">
        <v>3.1453903863167154</v>
      </c>
      <c r="AM253" s="20">
        <v>2.0906272012796028</v>
      </c>
      <c r="AN253" s="20">
        <v>2.1114135084870398</v>
      </c>
      <c r="AO253" s="20">
        <v>2.157014160406689</v>
      </c>
      <c r="AP253" s="20">
        <v>2.264716622861878</v>
      </c>
      <c r="AQ253" s="20">
        <v>2.3235195920755425</v>
      </c>
      <c r="AR253" s="20">
        <v>2.4355383371872796</v>
      </c>
      <c r="AS253" s="20">
        <v>2.7760442443308535</v>
      </c>
      <c r="AT253" s="20">
        <v>2.4953318059883176</v>
      </c>
      <c r="AU253" s="20">
        <v>2.4404241565440863</v>
      </c>
      <c r="AV253" s="20">
        <v>2.5145423685524952</v>
      </c>
      <c r="AW253" s="20">
        <v>2.6766369420426694</v>
      </c>
      <c r="AX253" s="20">
        <v>2.5669173793484257</v>
      </c>
      <c r="AY253" s="20">
        <v>2.5669173793484257</v>
      </c>
      <c r="AZ253" s="20">
        <v>2.5669173793484257</v>
      </c>
      <c r="BA253" s="20">
        <v>2.5669173793484257</v>
      </c>
      <c r="BB253" s="20">
        <v>2.5669173793484257</v>
      </c>
      <c r="BC253" s="20">
        <v>2.5669173793484257</v>
      </c>
      <c r="BD253" s="20">
        <v>2.5669173793484257</v>
      </c>
      <c r="BE253" s="20">
        <v>2.5669173793484257</v>
      </c>
      <c r="BF253" s="20">
        <v>2.5669173793484257</v>
      </c>
      <c r="BG253" s="20">
        <v>2.5669173793484257</v>
      </c>
      <c r="BH253" s="20">
        <v>2.5669173793484257</v>
      </c>
      <c r="BI253" s="20">
        <v>2.5669173793484257</v>
      </c>
      <c r="BJ253" s="20">
        <v>2.5669173793484257</v>
      </c>
      <c r="BK253" s="20">
        <v>2.5669173793484257</v>
      </c>
      <c r="BL253" s="20">
        <v>2.5669173793484257</v>
      </c>
      <c r="BM253" s="20">
        <v>2.5669173793484257</v>
      </c>
    </row>
    <row r="254" spans="1:65">
      <c r="A254" s="22">
        <v>9.9920072216264108E-16</v>
      </c>
      <c r="B254" s="20">
        <f ca="1"/>
        <v>4391.7028014610469</v>
      </c>
      <c r="C254" s="20" cm="1">
        <f t="array" ref="C254:AF254">$A254*Total_Maximum_Demand__MVA____Option_5_Winter_POE50</f>
        <v>4.0325742793330421E-14</v>
      </c>
      <c r="D254" s="20">
        <v>5.5979072753622402E-14</v>
      </c>
      <c r="E254" s="20">
        <v>6.0048386990033103E-14</v>
      </c>
      <c r="F254" s="20">
        <v>3.9009419947868739E-14</v>
      </c>
      <c r="G254" s="20">
        <v>3.9550417691427881E-14</v>
      </c>
      <c r="H254" s="20">
        <v>4.0481898733106161E-14</v>
      </c>
      <c r="I254" s="20">
        <v>4.260110585806338E-14</v>
      </c>
      <c r="J254" s="20">
        <v>4.4019674289911362E-14</v>
      </c>
      <c r="K254" s="20">
        <v>4.581675696892541E-14</v>
      </c>
      <c r="L254" s="20">
        <v>4.6749548851810278E-14</v>
      </c>
      <c r="M254" s="20">
        <v>4.7570178236032319E-14</v>
      </c>
      <c r="N254" s="20">
        <v>4.6058145653968134E-14</v>
      </c>
      <c r="O254" s="20">
        <v>4.7830199547628911E-14</v>
      </c>
      <c r="P254" s="20">
        <v>5.0616073796773827E-14</v>
      </c>
      <c r="Q254" s="20">
        <v>4.8501981846267302E-14</v>
      </c>
      <c r="R254" s="20">
        <v>4.8501981846267302E-14</v>
      </c>
      <c r="S254" s="20">
        <v>4.8501981846267302E-14</v>
      </c>
      <c r="T254" s="20">
        <v>4.8501981846267302E-14</v>
      </c>
      <c r="U254" s="20">
        <v>4.8501981846267302E-14</v>
      </c>
      <c r="V254" s="20">
        <v>4.8501981846267302E-14</v>
      </c>
      <c r="W254" s="20">
        <v>4.8501981846267302E-14</v>
      </c>
      <c r="X254" s="20">
        <v>4.8501981846267302E-14</v>
      </c>
      <c r="Y254" s="20">
        <v>4.8501981846267302E-14</v>
      </c>
      <c r="Z254" s="20">
        <v>4.8501981846267302E-14</v>
      </c>
      <c r="AA254" s="20">
        <v>4.8501981846267302E-14</v>
      </c>
      <c r="AB254" s="20">
        <v>4.8501981846267302E-14</v>
      </c>
      <c r="AC254" s="20">
        <v>4.8501981846267302E-14</v>
      </c>
      <c r="AD254" s="20">
        <v>4.8501981846267302E-14</v>
      </c>
      <c r="AE254" s="20">
        <v>4.8501981846267302E-14</v>
      </c>
      <c r="AF254" s="20">
        <v>4.8501981846267302E-14</v>
      </c>
      <c r="AH254" s="22">
        <v>9.9920072216264108E-16</v>
      </c>
      <c r="AI254" s="20">
        <f ca="1"/>
        <v>4391.7028014610469</v>
      </c>
      <c r="AJ254" s="20" cm="1">
        <f t="array" ref="AJ254:BM254">$AH254*Total_Maximum_Demand__MVA____Option_5_Winter_POE10</f>
        <v>4.3173464940393085E-14</v>
      </c>
      <c r="AK254" s="20">
        <v>5.8629374407290271E-14</v>
      </c>
      <c r="AL254" s="20">
        <v>6.2857526909820558E-14</v>
      </c>
      <c r="AM254" s="20">
        <v>4.1779124185827968E-14</v>
      </c>
      <c r="AN254" s="20">
        <v>4.2194518049283273E-14</v>
      </c>
      <c r="AO254" s="20">
        <v>4.3105802135867265E-14</v>
      </c>
      <c r="AP254" s="20">
        <v>4.5258129701145615E-14</v>
      </c>
      <c r="AQ254" s="20">
        <v>4.6433249087217616E-14</v>
      </c>
      <c r="AR254" s="20">
        <v>4.8671833307445582E-14</v>
      </c>
      <c r="AS254" s="20">
        <v>5.5476508273815531E-14</v>
      </c>
      <c r="AT254" s="20">
        <v>4.9866746851577687E-14</v>
      </c>
      <c r="AU254" s="20">
        <v>4.8769471592039129E-14</v>
      </c>
      <c r="AV254" s="20">
        <v>5.0250651011323218E-14</v>
      </c>
      <c r="AW254" s="20">
        <v>5.3489951309123701E-14</v>
      </c>
      <c r="AX254" s="20">
        <v>5.1297313983534596E-14</v>
      </c>
      <c r="AY254" s="20">
        <v>5.1297313983534596E-14</v>
      </c>
      <c r="AZ254" s="20">
        <v>5.1297313983534596E-14</v>
      </c>
      <c r="BA254" s="20">
        <v>5.1297313983534596E-14</v>
      </c>
      <c r="BB254" s="20">
        <v>5.1297313983534596E-14</v>
      </c>
      <c r="BC254" s="20">
        <v>5.1297313983534596E-14</v>
      </c>
      <c r="BD254" s="20">
        <v>5.1297313983534596E-14</v>
      </c>
      <c r="BE254" s="20">
        <v>5.1297313983534596E-14</v>
      </c>
      <c r="BF254" s="20">
        <v>5.1297313983534596E-14</v>
      </c>
      <c r="BG254" s="20">
        <v>5.1297313983534596E-14</v>
      </c>
      <c r="BH254" s="20">
        <v>5.1297313983534596E-14</v>
      </c>
      <c r="BI254" s="20">
        <v>5.1297313983534596E-14</v>
      </c>
      <c r="BJ254" s="20">
        <v>5.1297313983534596E-14</v>
      </c>
      <c r="BK254" s="20">
        <v>5.1297313983534596E-14</v>
      </c>
      <c r="BL254" s="20">
        <v>5.1297313983534596E-14</v>
      </c>
      <c r="BM254" s="20">
        <v>5.1297313983534596E-14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45.875889478756093</v>
      </c>
      <c r="D259" s="20">
        <v>60.958899861625802</v>
      </c>
      <c r="E259" s="20">
        <v>65.067429757883986</v>
      </c>
      <c r="F259" s="20">
        <v>43.199862000104602</v>
      </c>
      <c r="G259" s="20">
        <v>43.198455338415741</v>
      </c>
      <c r="H259" s="20">
        <v>43.668358835423902</v>
      </c>
      <c r="I259" s="20">
        <v>44.183811339376092</v>
      </c>
      <c r="J259" s="20">
        <v>45.240944434691059</v>
      </c>
      <c r="K259" s="20">
        <v>46.000427833456868</v>
      </c>
      <c r="L259" s="20">
        <v>46.413336135640364</v>
      </c>
      <c r="M259" s="20">
        <v>46.86566975778419</v>
      </c>
      <c r="N259" s="20">
        <v>47.279011463632102</v>
      </c>
      <c r="O259" s="20">
        <v>48.024305490857614</v>
      </c>
      <c r="P259" s="20">
        <v>48.948860650212595</v>
      </c>
      <c r="Q259" s="20">
        <v>48.886375612827749</v>
      </c>
      <c r="R259" s="20">
        <v>48.886375612827749</v>
      </c>
      <c r="S259" s="20">
        <v>48.886375612827749</v>
      </c>
      <c r="T259" s="20">
        <v>48.886375612827749</v>
      </c>
      <c r="U259" s="20">
        <v>48.886375612827749</v>
      </c>
      <c r="V259" s="20">
        <v>48.886375612827749</v>
      </c>
      <c r="W259" s="20">
        <v>48.886375612827749</v>
      </c>
      <c r="X259" s="20">
        <v>48.886375612827749</v>
      </c>
      <c r="Y259" s="20">
        <v>48.886375612827749</v>
      </c>
      <c r="Z259" s="20">
        <v>48.886375612827749</v>
      </c>
      <c r="AA259" s="20">
        <v>48.886375612827749</v>
      </c>
      <c r="AB259" s="20">
        <v>48.886375612827749</v>
      </c>
      <c r="AC259" s="20">
        <v>48.886375612827749</v>
      </c>
      <c r="AD259" s="20">
        <v>48.886375612827749</v>
      </c>
      <c r="AE259" s="20">
        <v>48.886375612827749</v>
      </c>
      <c r="AF259" s="20">
        <v>48.886375612827749</v>
      </c>
      <c r="AG259" s="20"/>
      <c r="AH259" s="22" cm="1">
        <f t="array" ref="AH259:AH282">Percent_MD</f>
        <v>1</v>
      </c>
      <c r="AI259" s="20" cm="1">
        <f t="array" aca="1" ref="AI259:AI282" ca="1">Summer___MD___Hours</f>
        <v>0</v>
      </c>
      <c r="AJ259" s="20" cm="1">
        <f t="array" ref="AJ259:BM259">$AH259*Total_Maximum_Demand__MVA____Option_5_Summer_POE10</f>
        <v>51.155352286103621</v>
      </c>
      <c r="AK259" s="20">
        <v>66.268628335917825</v>
      </c>
      <c r="AL259" s="20">
        <v>70.226089623756579</v>
      </c>
      <c r="AM259" s="20">
        <v>48.240728188916037</v>
      </c>
      <c r="AN259" s="20">
        <v>48.260487055098807</v>
      </c>
      <c r="AO259" s="20">
        <v>48.667919721096126</v>
      </c>
      <c r="AP259" s="20">
        <v>49.740538657214316</v>
      </c>
      <c r="AQ259" s="20">
        <v>50.459716030041548</v>
      </c>
      <c r="AR259" s="20">
        <v>51.163158656427697</v>
      </c>
      <c r="AS259" s="20">
        <v>51.985623133287589</v>
      </c>
      <c r="AT259" s="20">
        <v>52.748506072601003</v>
      </c>
      <c r="AU259" s="20">
        <v>53.488551273526639</v>
      </c>
      <c r="AV259" s="20">
        <v>53.574285675787948</v>
      </c>
      <c r="AW259" s="20">
        <v>54.437793305199804</v>
      </c>
      <c r="AX259" s="20">
        <v>53.785655521607126</v>
      </c>
      <c r="AY259" s="20">
        <v>53.785655521607126</v>
      </c>
      <c r="AZ259" s="20">
        <v>53.785655521607126</v>
      </c>
      <c r="BA259" s="20">
        <v>53.785655521607126</v>
      </c>
      <c r="BB259" s="20">
        <v>53.785655521607126</v>
      </c>
      <c r="BC259" s="20">
        <v>53.785655521607126</v>
      </c>
      <c r="BD259" s="20">
        <v>53.785655521607126</v>
      </c>
      <c r="BE259" s="20">
        <v>53.785655521607126</v>
      </c>
      <c r="BF259" s="20">
        <v>53.785655521607126</v>
      </c>
      <c r="BG259" s="20">
        <v>53.785655521607126</v>
      </c>
      <c r="BH259" s="20">
        <v>53.785655521607126</v>
      </c>
      <c r="BI259" s="20">
        <v>53.785655521607126</v>
      </c>
      <c r="BJ259" s="20">
        <v>53.785655521607126</v>
      </c>
      <c r="BK259" s="20">
        <v>53.785655521607126</v>
      </c>
      <c r="BL259" s="20">
        <v>53.785655521607126</v>
      </c>
      <c r="BM259" s="20">
        <v>53.785655521607126</v>
      </c>
    </row>
    <row r="260" spans="1:65">
      <c r="A260" s="22">
        <v>0.99</v>
      </c>
      <c r="B260" s="20">
        <f ca="1"/>
        <v>0</v>
      </c>
      <c r="C260" s="20" cm="1">
        <f t="array" ref="C260:AF260">$A260*Total_Maximum_Demand__MVA____Option_5_Summer_POE50</f>
        <v>45.417130583968529</v>
      </c>
      <c r="D260" s="20">
        <v>60.349310863009542</v>
      </c>
      <c r="E260" s="20">
        <v>64.41675546030514</v>
      </c>
      <c r="F260" s="20">
        <v>42.767863380103556</v>
      </c>
      <c r="G260" s="20">
        <v>42.766470785031586</v>
      </c>
      <c r="H260" s="20">
        <v>43.23167524706966</v>
      </c>
      <c r="I260" s="20">
        <v>43.741973225982328</v>
      </c>
      <c r="J260" s="20">
        <v>44.788534990344147</v>
      </c>
      <c r="K260" s="20">
        <v>45.540423555122302</v>
      </c>
      <c r="L260" s="20">
        <v>45.949202774283961</v>
      </c>
      <c r="M260" s="20">
        <v>46.397013060206348</v>
      </c>
      <c r="N260" s="20">
        <v>46.806221348995784</v>
      </c>
      <c r="O260" s="20">
        <v>47.544062435949037</v>
      </c>
      <c r="P260" s="20">
        <v>48.459372043710466</v>
      </c>
      <c r="Q260" s="20">
        <v>48.397511856699474</v>
      </c>
      <c r="R260" s="20">
        <v>48.397511856699474</v>
      </c>
      <c r="S260" s="20">
        <v>48.397511856699474</v>
      </c>
      <c r="T260" s="20">
        <v>48.397511856699474</v>
      </c>
      <c r="U260" s="20">
        <v>48.397511856699474</v>
      </c>
      <c r="V260" s="20">
        <v>48.397511856699474</v>
      </c>
      <c r="W260" s="20">
        <v>48.397511856699474</v>
      </c>
      <c r="X260" s="20">
        <v>48.397511856699474</v>
      </c>
      <c r="Y260" s="20">
        <v>48.397511856699474</v>
      </c>
      <c r="Z260" s="20">
        <v>48.397511856699474</v>
      </c>
      <c r="AA260" s="20">
        <v>48.397511856699474</v>
      </c>
      <c r="AB260" s="20">
        <v>48.397511856699474</v>
      </c>
      <c r="AC260" s="20">
        <v>48.397511856699474</v>
      </c>
      <c r="AD260" s="20">
        <v>48.397511856699474</v>
      </c>
      <c r="AE260" s="20">
        <v>48.397511856699474</v>
      </c>
      <c r="AF260" s="20">
        <v>48.397511856699474</v>
      </c>
      <c r="AG260" s="20"/>
      <c r="AH260" s="22">
        <v>0.99</v>
      </c>
      <c r="AI260" s="20">
        <f ca="1"/>
        <v>1.5126571379369724</v>
      </c>
      <c r="AJ260" s="20" cm="1">
        <f t="array" ref="AJ260:BM260">$AH260*Total_Maximum_Demand__MVA____Option_5_Summer_POE10</f>
        <v>50.643798763242586</v>
      </c>
      <c r="AK260" s="20">
        <v>65.605942052558646</v>
      </c>
      <c r="AL260" s="20">
        <v>69.523828727519017</v>
      </c>
      <c r="AM260" s="20">
        <v>47.758320907026878</v>
      </c>
      <c r="AN260" s="20">
        <v>47.777882184547821</v>
      </c>
      <c r="AO260" s="20">
        <v>48.181240523885165</v>
      </c>
      <c r="AP260" s="20">
        <v>49.243133270642176</v>
      </c>
      <c r="AQ260" s="20">
        <v>49.955118869741135</v>
      </c>
      <c r="AR260" s="20">
        <v>50.65152706986342</v>
      </c>
      <c r="AS260" s="20">
        <v>51.465766901954716</v>
      </c>
      <c r="AT260" s="20">
        <v>52.221021011874996</v>
      </c>
      <c r="AU260" s="20">
        <v>52.953665760791374</v>
      </c>
      <c r="AV260" s="20">
        <v>53.03854281903007</v>
      </c>
      <c r="AW260" s="20">
        <v>53.893415372147807</v>
      </c>
      <c r="AX260" s="20">
        <v>53.247798966391052</v>
      </c>
      <c r="AY260" s="20">
        <v>53.247798966391052</v>
      </c>
      <c r="AZ260" s="20">
        <v>53.247798966391052</v>
      </c>
      <c r="BA260" s="20">
        <v>53.247798966391052</v>
      </c>
      <c r="BB260" s="20">
        <v>53.247798966391052</v>
      </c>
      <c r="BC260" s="20">
        <v>53.247798966391052</v>
      </c>
      <c r="BD260" s="20">
        <v>53.247798966391052</v>
      </c>
      <c r="BE260" s="20">
        <v>53.247798966391052</v>
      </c>
      <c r="BF260" s="20">
        <v>53.247798966391052</v>
      </c>
      <c r="BG260" s="20">
        <v>53.247798966391052</v>
      </c>
      <c r="BH260" s="20">
        <v>53.247798966391052</v>
      </c>
      <c r="BI260" s="20">
        <v>53.247798966391052</v>
      </c>
      <c r="BJ260" s="20">
        <v>53.247798966391052</v>
      </c>
      <c r="BK260" s="20">
        <v>53.247798966391052</v>
      </c>
      <c r="BL260" s="20">
        <v>53.247798966391052</v>
      </c>
      <c r="BM260" s="20">
        <v>53.247798966391052</v>
      </c>
    </row>
    <row r="261" spans="1:65">
      <c r="A261" s="22">
        <v>0.98</v>
      </c>
      <c r="B261" s="20">
        <f ca="1"/>
        <v>0</v>
      </c>
      <c r="C261" s="20" cm="1">
        <f t="array" ref="C261:AF261">$A261*Total_Maximum_Demand__MVA____Option_5_Summer_POE50</f>
        <v>44.958371689180971</v>
      </c>
      <c r="D261" s="20">
        <v>59.739721864393289</v>
      </c>
      <c r="E261" s="20">
        <v>63.766081162726302</v>
      </c>
      <c r="F261" s="20">
        <v>42.33586476010251</v>
      </c>
      <c r="G261" s="20">
        <v>42.334486231647425</v>
      </c>
      <c r="H261" s="20">
        <v>42.794991658715425</v>
      </c>
      <c r="I261" s="20">
        <v>43.300135112588571</v>
      </c>
      <c r="J261" s="20">
        <v>44.336125545997234</v>
      </c>
      <c r="K261" s="20">
        <v>45.08041927678773</v>
      </c>
      <c r="L261" s="20">
        <v>45.485069412927558</v>
      </c>
      <c r="M261" s="20">
        <v>45.928356362628506</v>
      </c>
      <c r="N261" s="20">
        <v>46.333431234359459</v>
      </c>
      <c r="O261" s="20">
        <v>47.06381938104046</v>
      </c>
      <c r="P261" s="20">
        <v>47.969883437208345</v>
      </c>
      <c r="Q261" s="20">
        <v>47.908648100571192</v>
      </c>
      <c r="R261" s="20">
        <v>47.908648100571192</v>
      </c>
      <c r="S261" s="20">
        <v>47.908648100571192</v>
      </c>
      <c r="T261" s="20">
        <v>47.908648100571192</v>
      </c>
      <c r="U261" s="20">
        <v>47.908648100571192</v>
      </c>
      <c r="V261" s="20">
        <v>47.908648100571192</v>
      </c>
      <c r="W261" s="20">
        <v>47.908648100571192</v>
      </c>
      <c r="X261" s="20">
        <v>47.908648100571192</v>
      </c>
      <c r="Y261" s="20">
        <v>47.908648100571192</v>
      </c>
      <c r="Z261" s="20">
        <v>47.908648100571192</v>
      </c>
      <c r="AA261" s="20">
        <v>47.908648100571192</v>
      </c>
      <c r="AB261" s="20">
        <v>47.908648100571192</v>
      </c>
      <c r="AC261" s="20">
        <v>47.908648100571192</v>
      </c>
      <c r="AD261" s="20">
        <v>47.908648100571192</v>
      </c>
      <c r="AE261" s="20">
        <v>47.908648100571192</v>
      </c>
      <c r="AF261" s="20">
        <v>47.908648100571192</v>
      </c>
      <c r="AG261" s="20"/>
      <c r="AH261" s="22">
        <v>0.98</v>
      </c>
      <c r="AI261" s="20">
        <f ca="1"/>
        <v>2.2689857069054589</v>
      </c>
      <c r="AJ261" s="20" cm="1">
        <f t="array" ref="AJ261:BM261">$AH261*Total_Maximum_Demand__MVA____Option_5_Summer_POE10</f>
        <v>50.13224524038155</v>
      </c>
      <c r="AK261" s="20">
        <v>64.943255769199467</v>
      </c>
      <c r="AL261" s="20">
        <v>68.821567831281442</v>
      </c>
      <c r="AM261" s="20">
        <v>47.275913625137719</v>
      </c>
      <c r="AN261" s="20">
        <v>47.295277313996827</v>
      </c>
      <c r="AO261" s="20">
        <v>47.694561326674204</v>
      </c>
      <c r="AP261" s="20">
        <v>48.745727884070028</v>
      </c>
      <c r="AQ261" s="20">
        <v>49.450521709440714</v>
      </c>
      <c r="AR261" s="20">
        <v>50.139895483299142</v>
      </c>
      <c r="AS261" s="20">
        <v>50.945910670621835</v>
      </c>
      <c r="AT261" s="20">
        <v>51.693535951148981</v>
      </c>
      <c r="AU261" s="20">
        <v>52.418780248056102</v>
      </c>
      <c r="AV261" s="20">
        <v>52.502799962272185</v>
      </c>
      <c r="AW261" s="20">
        <v>53.34903743909581</v>
      </c>
      <c r="AX261" s="20">
        <v>52.709942411174985</v>
      </c>
      <c r="AY261" s="20">
        <v>52.709942411174985</v>
      </c>
      <c r="AZ261" s="20">
        <v>52.709942411174985</v>
      </c>
      <c r="BA261" s="20">
        <v>52.709942411174985</v>
      </c>
      <c r="BB261" s="20">
        <v>52.709942411174985</v>
      </c>
      <c r="BC261" s="20">
        <v>52.709942411174985</v>
      </c>
      <c r="BD261" s="20">
        <v>52.709942411174985</v>
      </c>
      <c r="BE261" s="20">
        <v>52.709942411174985</v>
      </c>
      <c r="BF261" s="20">
        <v>52.709942411174985</v>
      </c>
      <c r="BG261" s="20">
        <v>52.709942411174985</v>
      </c>
      <c r="BH261" s="20">
        <v>52.709942411174985</v>
      </c>
      <c r="BI261" s="20">
        <v>52.709942411174985</v>
      </c>
      <c r="BJ261" s="20">
        <v>52.709942411174985</v>
      </c>
      <c r="BK261" s="20">
        <v>52.709942411174985</v>
      </c>
      <c r="BL261" s="20">
        <v>52.709942411174985</v>
      </c>
      <c r="BM261" s="20">
        <v>52.709942411174985</v>
      </c>
    </row>
    <row r="262" spans="1:65">
      <c r="A262" s="22">
        <v>0.97</v>
      </c>
      <c r="B262" s="20">
        <f ca="1"/>
        <v>0.37816428448424311</v>
      </c>
      <c r="C262" s="20" cm="1">
        <f t="array" ref="C262:AF262">$A262*Total_Maximum_Demand__MVA____Option_5_Summer_POE50</f>
        <v>44.499612794393407</v>
      </c>
      <c r="D262" s="20">
        <v>59.130132865777028</v>
      </c>
      <c r="E262" s="20">
        <v>63.115406865147463</v>
      </c>
      <c r="F262" s="20">
        <v>41.903866140101464</v>
      </c>
      <c r="G262" s="20">
        <v>41.90250167826327</v>
      </c>
      <c r="H262" s="20">
        <v>42.358308070361183</v>
      </c>
      <c r="I262" s="20">
        <v>42.858296999194806</v>
      </c>
      <c r="J262" s="20">
        <v>43.883716101650329</v>
      </c>
      <c r="K262" s="20">
        <v>44.620414998453164</v>
      </c>
      <c r="L262" s="20">
        <v>45.020936051571155</v>
      </c>
      <c r="M262" s="20">
        <v>45.459699665050664</v>
      </c>
      <c r="N262" s="20">
        <v>45.860641119723141</v>
      </c>
      <c r="O262" s="20">
        <v>46.583576326131883</v>
      </c>
      <c r="P262" s="20">
        <v>47.480394830706217</v>
      </c>
      <c r="Q262" s="20">
        <v>47.419784344442917</v>
      </c>
      <c r="R262" s="20">
        <v>47.419784344442917</v>
      </c>
      <c r="S262" s="20">
        <v>47.419784344442917</v>
      </c>
      <c r="T262" s="20">
        <v>47.419784344442917</v>
      </c>
      <c r="U262" s="20">
        <v>47.419784344442917</v>
      </c>
      <c r="V262" s="20">
        <v>47.419784344442917</v>
      </c>
      <c r="W262" s="20">
        <v>47.419784344442917</v>
      </c>
      <c r="X262" s="20">
        <v>47.419784344442917</v>
      </c>
      <c r="Y262" s="20">
        <v>47.419784344442917</v>
      </c>
      <c r="Z262" s="20">
        <v>47.419784344442917</v>
      </c>
      <c r="AA262" s="20">
        <v>47.419784344442917</v>
      </c>
      <c r="AB262" s="20">
        <v>47.419784344442917</v>
      </c>
      <c r="AC262" s="20">
        <v>47.419784344442917</v>
      </c>
      <c r="AD262" s="20">
        <v>47.419784344442917</v>
      </c>
      <c r="AE262" s="20">
        <v>47.419784344442917</v>
      </c>
      <c r="AF262" s="20">
        <v>47.419784344442917</v>
      </c>
      <c r="AG262" s="20"/>
      <c r="AH262" s="22">
        <v>0.97</v>
      </c>
      <c r="AI262" s="20">
        <f ca="1"/>
        <v>3.7816428448424322</v>
      </c>
      <c r="AJ262" s="20" cm="1">
        <f t="array" ref="AJ262:BM262">$AH262*Total_Maximum_Demand__MVA____Option_5_Summer_POE10</f>
        <v>49.620691717520515</v>
      </c>
      <c r="AK262" s="20">
        <v>64.280569485840289</v>
      </c>
      <c r="AL262" s="20">
        <v>68.11930693504388</v>
      </c>
      <c r="AM262" s="20">
        <v>46.793506343248552</v>
      </c>
      <c r="AN262" s="20">
        <v>46.812672443445841</v>
      </c>
      <c r="AO262" s="20">
        <v>47.207882129463243</v>
      </c>
      <c r="AP262" s="20">
        <v>48.248322497497888</v>
      </c>
      <c r="AQ262" s="20">
        <v>48.945924549140301</v>
      </c>
      <c r="AR262" s="20">
        <v>49.628263896734865</v>
      </c>
      <c r="AS262" s="20">
        <v>50.426054439288961</v>
      </c>
      <c r="AT262" s="20">
        <v>51.166050890422973</v>
      </c>
      <c r="AU262" s="20">
        <v>51.883894735320837</v>
      </c>
      <c r="AV262" s="20">
        <v>51.967057105514307</v>
      </c>
      <c r="AW262" s="20">
        <v>52.804659506043805</v>
      </c>
      <c r="AX262" s="20">
        <v>52.172085855958912</v>
      </c>
      <c r="AY262" s="20">
        <v>52.172085855958912</v>
      </c>
      <c r="AZ262" s="20">
        <v>52.172085855958912</v>
      </c>
      <c r="BA262" s="20">
        <v>52.172085855958912</v>
      </c>
      <c r="BB262" s="20">
        <v>52.172085855958912</v>
      </c>
      <c r="BC262" s="20">
        <v>52.172085855958912</v>
      </c>
      <c r="BD262" s="20">
        <v>52.172085855958912</v>
      </c>
      <c r="BE262" s="20">
        <v>52.172085855958912</v>
      </c>
      <c r="BF262" s="20">
        <v>52.172085855958912</v>
      </c>
      <c r="BG262" s="20">
        <v>52.172085855958912</v>
      </c>
      <c r="BH262" s="20">
        <v>52.172085855958912</v>
      </c>
      <c r="BI262" s="20">
        <v>52.172085855958912</v>
      </c>
      <c r="BJ262" s="20">
        <v>52.172085855958912</v>
      </c>
      <c r="BK262" s="20">
        <v>52.172085855958912</v>
      </c>
      <c r="BL262" s="20">
        <v>52.172085855958912</v>
      </c>
      <c r="BM262" s="20">
        <v>52.172085855958912</v>
      </c>
    </row>
    <row r="263" spans="1:65">
      <c r="A263" s="22">
        <v>0.95</v>
      </c>
      <c r="B263" s="20">
        <f ca="1"/>
        <v>2.2689857069054589</v>
      </c>
      <c r="C263" s="20" cm="1">
        <f t="array" ref="C263:AF263">$A263*Total_Maximum_Demand__MVA____Option_5_Summer_POE50</f>
        <v>43.582095004818285</v>
      </c>
      <c r="D263" s="20">
        <v>57.910954868544508</v>
      </c>
      <c r="E263" s="20">
        <v>61.814058269989786</v>
      </c>
      <c r="F263" s="20">
        <v>41.039868900099371</v>
      </c>
      <c r="G263" s="20">
        <v>41.038532571494954</v>
      </c>
      <c r="H263" s="20">
        <v>41.484940893652706</v>
      </c>
      <c r="I263" s="20">
        <v>41.974620772407285</v>
      </c>
      <c r="J263" s="20">
        <v>42.978897212956504</v>
      </c>
      <c r="K263" s="20">
        <v>43.700406441784025</v>
      </c>
      <c r="L263" s="20">
        <v>44.092669328858342</v>
      </c>
      <c r="M263" s="20">
        <v>44.52238626989498</v>
      </c>
      <c r="N263" s="20">
        <v>44.915060890450498</v>
      </c>
      <c r="O263" s="20">
        <v>45.623090216314729</v>
      </c>
      <c r="P263" s="20">
        <v>46.501417617701961</v>
      </c>
      <c r="Q263" s="20">
        <v>46.44205683218636</v>
      </c>
      <c r="R263" s="20">
        <v>46.44205683218636</v>
      </c>
      <c r="S263" s="20">
        <v>46.44205683218636</v>
      </c>
      <c r="T263" s="20">
        <v>46.44205683218636</v>
      </c>
      <c r="U263" s="20">
        <v>46.44205683218636</v>
      </c>
      <c r="V263" s="20">
        <v>46.44205683218636</v>
      </c>
      <c r="W263" s="20">
        <v>46.44205683218636</v>
      </c>
      <c r="X263" s="20">
        <v>46.44205683218636</v>
      </c>
      <c r="Y263" s="20">
        <v>46.44205683218636</v>
      </c>
      <c r="Z263" s="20">
        <v>46.44205683218636</v>
      </c>
      <c r="AA263" s="20">
        <v>46.44205683218636</v>
      </c>
      <c r="AB263" s="20">
        <v>46.44205683218636</v>
      </c>
      <c r="AC263" s="20">
        <v>46.44205683218636</v>
      </c>
      <c r="AD263" s="20">
        <v>46.44205683218636</v>
      </c>
      <c r="AE263" s="20">
        <v>46.44205683218636</v>
      </c>
      <c r="AF263" s="20">
        <v>46.44205683218636</v>
      </c>
      <c r="AG263" s="20"/>
      <c r="AH263" s="22">
        <v>0.95</v>
      </c>
      <c r="AI263" s="20">
        <f ca="1"/>
        <v>6.0506285517478897</v>
      </c>
      <c r="AJ263" s="20" cm="1">
        <f t="array" ref="AJ263:BM263">$AH263*Total_Maximum_Demand__MVA____Option_5_Summer_POE10</f>
        <v>48.597584671798437</v>
      </c>
      <c r="AK263" s="20">
        <v>62.955196919121931</v>
      </c>
      <c r="AL263" s="20">
        <v>66.714785142568743</v>
      </c>
      <c r="AM263" s="20">
        <v>45.828691779470233</v>
      </c>
      <c r="AN263" s="20">
        <v>45.847462702343861</v>
      </c>
      <c r="AO263" s="20">
        <v>46.234523735041314</v>
      </c>
      <c r="AP263" s="20">
        <v>47.253511724353601</v>
      </c>
      <c r="AQ263" s="20">
        <v>47.936730228539467</v>
      </c>
      <c r="AR263" s="20">
        <v>48.60500072360631</v>
      </c>
      <c r="AS263" s="20">
        <v>49.386341976623207</v>
      </c>
      <c r="AT263" s="20">
        <v>50.11108076897095</v>
      </c>
      <c r="AU263" s="20">
        <v>50.814123709850307</v>
      </c>
      <c r="AV263" s="20">
        <v>50.895571391998551</v>
      </c>
      <c r="AW263" s="20">
        <v>51.71590363993981</v>
      </c>
      <c r="AX263" s="20">
        <v>51.096372745526764</v>
      </c>
      <c r="AY263" s="20">
        <v>51.096372745526764</v>
      </c>
      <c r="AZ263" s="20">
        <v>51.096372745526764</v>
      </c>
      <c r="BA263" s="20">
        <v>51.096372745526764</v>
      </c>
      <c r="BB263" s="20">
        <v>51.096372745526764</v>
      </c>
      <c r="BC263" s="20">
        <v>51.096372745526764</v>
      </c>
      <c r="BD263" s="20">
        <v>51.096372745526764</v>
      </c>
      <c r="BE263" s="20">
        <v>51.096372745526764</v>
      </c>
      <c r="BF263" s="20">
        <v>51.096372745526764</v>
      </c>
      <c r="BG263" s="20">
        <v>51.096372745526764</v>
      </c>
      <c r="BH263" s="20">
        <v>51.096372745526764</v>
      </c>
      <c r="BI263" s="20">
        <v>51.096372745526764</v>
      </c>
      <c r="BJ263" s="20">
        <v>51.096372745526764</v>
      </c>
      <c r="BK263" s="20">
        <v>51.096372745526764</v>
      </c>
      <c r="BL263" s="20">
        <v>51.096372745526764</v>
      </c>
      <c r="BM263" s="20">
        <v>51.096372745526764</v>
      </c>
    </row>
    <row r="264" spans="1:65">
      <c r="A264" s="22">
        <v>0.9</v>
      </c>
      <c r="B264" s="20">
        <f ca="1"/>
        <v>5.6724642672636474</v>
      </c>
      <c r="C264" s="20" cm="1">
        <f t="array" ref="C264:AF264">$A264*Total_Maximum_Demand__MVA____Option_5_Summer_POE50</f>
        <v>41.288300530880484</v>
      </c>
      <c r="D264" s="20">
        <v>54.86300987546322</v>
      </c>
      <c r="E264" s="20">
        <v>58.560686782095587</v>
      </c>
      <c r="F264" s="20">
        <v>38.87987580009414</v>
      </c>
      <c r="G264" s="20">
        <v>38.878609804574168</v>
      </c>
      <c r="H264" s="20">
        <v>39.301522951881516</v>
      </c>
      <c r="I264" s="20">
        <v>39.765430205438484</v>
      </c>
      <c r="J264" s="20">
        <v>40.716849991221956</v>
      </c>
      <c r="K264" s="20">
        <v>41.400385050111183</v>
      </c>
      <c r="L264" s="20">
        <v>41.772002522076328</v>
      </c>
      <c r="M264" s="20">
        <v>42.179102782005771</v>
      </c>
      <c r="N264" s="20">
        <v>42.551110317268893</v>
      </c>
      <c r="O264" s="20">
        <v>43.221874941771851</v>
      </c>
      <c r="P264" s="20">
        <v>44.053974585191334</v>
      </c>
      <c r="Q264" s="20">
        <v>43.997738051544978</v>
      </c>
      <c r="R264" s="20">
        <v>43.997738051544978</v>
      </c>
      <c r="S264" s="20">
        <v>43.997738051544978</v>
      </c>
      <c r="T264" s="20">
        <v>43.997738051544978</v>
      </c>
      <c r="U264" s="20">
        <v>43.997738051544978</v>
      </c>
      <c r="V264" s="20">
        <v>43.997738051544978</v>
      </c>
      <c r="W264" s="20">
        <v>43.997738051544978</v>
      </c>
      <c r="X264" s="20">
        <v>43.997738051544978</v>
      </c>
      <c r="Y264" s="20">
        <v>43.997738051544978</v>
      </c>
      <c r="Z264" s="20">
        <v>43.997738051544978</v>
      </c>
      <c r="AA264" s="20">
        <v>43.997738051544978</v>
      </c>
      <c r="AB264" s="20">
        <v>43.997738051544978</v>
      </c>
      <c r="AC264" s="20">
        <v>43.997738051544978</v>
      </c>
      <c r="AD264" s="20">
        <v>43.997738051544978</v>
      </c>
      <c r="AE264" s="20">
        <v>43.997738051544978</v>
      </c>
      <c r="AF264" s="20">
        <v>43.997738051544978</v>
      </c>
      <c r="AG264" s="20"/>
      <c r="AH264" s="22">
        <v>0.9</v>
      </c>
      <c r="AI264" s="20">
        <f ca="1"/>
        <v>16.261064232822449</v>
      </c>
      <c r="AJ264" s="20" cm="1">
        <f t="array" ref="AJ264:BM264">$AH264*Total_Maximum_Demand__MVA____Option_5_Summer_POE10</f>
        <v>46.039817057493259</v>
      </c>
      <c r="AK264" s="20">
        <v>59.641765502326045</v>
      </c>
      <c r="AL264" s="20">
        <v>63.203480661380922</v>
      </c>
      <c r="AM264" s="20">
        <v>43.416655370024436</v>
      </c>
      <c r="AN264" s="20">
        <v>43.43443834958893</v>
      </c>
      <c r="AO264" s="20">
        <v>43.801127748986517</v>
      </c>
      <c r="AP264" s="20">
        <v>44.766484791492886</v>
      </c>
      <c r="AQ264" s="20">
        <v>45.413744427037393</v>
      </c>
      <c r="AR264" s="20">
        <v>46.046842790784929</v>
      </c>
      <c r="AS264" s="20">
        <v>46.787060819958832</v>
      </c>
      <c r="AT264" s="20">
        <v>47.473655465340904</v>
      </c>
      <c r="AU264" s="20">
        <v>48.139696146173975</v>
      </c>
      <c r="AV264" s="20">
        <v>48.216857108209155</v>
      </c>
      <c r="AW264" s="20">
        <v>48.994013974679824</v>
      </c>
      <c r="AX264" s="20">
        <v>48.407089969446417</v>
      </c>
      <c r="AY264" s="20">
        <v>48.407089969446417</v>
      </c>
      <c r="AZ264" s="20">
        <v>48.407089969446417</v>
      </c>
      <c r="BA264" s="20">
        <v>48.407089969446417</v>
      </c>
      <c r="BB264" s="20">
        <v>48.407089969446417</v>
      </c>
      <c r="BC264" s="20">
        <v>48.407089969446417</v>
      </c>
      <c r="BD264" s="20">
        <v>48.407089969446417</v>
      </c>
      <c r="BE264" s="20">
        <v>48.407089969446417</v>
      </c>
      <c r="BF264" s="20">
        <v>48.407089969446417</v>
      </c>
      <c r="BG264" s="20">
        <v>48.407089969446417</v>
      </c>
      <c r="BH264" s="20">
        <v>48.407089969446417</v>
      </c>
      <c r="BI264" s="20">
        <v>48.407089969446417</v>
      </c>
      <c r="BJ264" s="20">
        <v>48.407089969446417</v>
      </c>
      <c r="BK264" s="20">
        <v>48.407089969446417</v>
      </c>
      <c r="BL264" s="20">
        <v>48.407089969446417</v>
      </c>
      <c r="BM264" s="20">
        <v>48.407089969446417</v>
      </c>
    </row>
    <row r="265" spans="1:65">
      <c r="A265" s="22">
        <v>0.85</v>
      </c>
      <c r="B265" s="20">
        <f ca="1"/>
        <v>15.882899948338205</v>
      </c>
      <c r="C265" s="20" cm="1">
        <f t="array" ref="C265:AF265">$A265*Total_Maximum_Demand__MVA____Option_5_Summer_POE50</f>
        <v>38.994506056942676</v>
      </c>
      <c r="D265" s="20">
        <v>51.815064882381932</v>
      </c>
      <c r="E265" s="20">
        <v>55.307315294201388</v>
      </c>
      <c r="F265" s="20">
        <v>36.71988270008891</v>
      </c>
      <c r="G265" s="20">
        <v>36.718687037653382</v>
      </c>
      <c r="H265" s="20">
        <v>37.118105010110312</v>
      </c>
      <c r="I265" s="20">
        <v>37.556239638469677</v>
      </c>
      <c r="J265" s="20">
        <v>38.454802769487401</v>
      </c>
      <c r="K265" s="20">
        <v>39.10036365843834</v>
      </c>
      <c r="L265" s="20">
        <v>39.451335715294306</v>
      </c>
      <c r="M265" s="20">
        <v>39.835819294116561</v>
      </c>
      <c r="N265" s="20">
        <v>40.187159744087289</v>
      </c>
      <c r="O265" s="20">
        <v>40.820659667228973</v>
      </c>
      <c r="P265" s="20">
        <v>41.606531552680707</v>
      </c>
      <c r="Q265" s="20">
        <v>41.553419270903582</v>
      </c>
      <c r="R265" s="20">
        <v>41.553419270903582</v>
      </c>
      <c r="S265" s="20">
        <v>41.553419270903582</v>
      </c>
      <c r="T265" s="20">
        <v>41.553419270903582</v>
      </c>
      <c r="U265" s="20">
        <v>41.553419270903582</v>
      </c>
      <c r="V265" s="20">
        <v>41.553419270903582</v>
      </c>
      <c r="W265" s="20">
        <v>41.553419270903582</v>
      </c>
      <c r="X265" s="20">
        <v>41.553419270903582</v>
      </c>
      <c r="Y265" s="20">
        <v>41.553419270903582</v>
      </c>
      <c r="Z265" s="20">
        <v>41.553419270903582</v>
      </c>
      <c r="AA265" s="20">
        <v>41.553419270903582</v>
      </c>
      <c r="AB265" s="20">
        <v>41.553419270903582</v>
      </c>
      <c r="AC265" s="20">
        <v>41.553419270903582</v>
      </c>
      <c r="AD265" s="20">
        <v>41.553419270903582</v>
      </c>
      <c r="AE265" s="20">
        <v>41.553419270903582</v>
      </c>
      <c r="AF265" s="20">
        <v>41.553419270903582</v>
      </c>
      <c r="AG265" s="20"/>
      <c r="AH265" s="22">
        <v>0.85</v>
      </c>
      <c r="AI265" s="20">
        <f ca="1"/>
        <v>26.471499913897006</v>
      </c>
      <c r="AJ265" s="20" cm="1">
        <f t="array" ref="AJ265:BM265">$AH265*Total_Maximum_Demand__MVA____Option_5_Summer_POE10</f>
        <v>43.482049443188075</v>
      </c>
      <c r="AK265" s="20">
        <v>56.328334085530152</v>
      </c>
      <c r="AL265" s="20">
        <v>59.692176180193087</v>
      </c>
      <c r="AM265" s="20">
        <v>41.004618960578632</v>
      </c>
      <c r="AN265" s="20">
        <v>41.021413996833985</v>
      </c>
      <c r="AO265" s="20">
        <v>41.367731762931705</v>
      </c>
      <c r="AP265" s="20">
        <v>42.279457858632171</v>
      </c>
      <c r="AQ265" s="20">
        <v>42.890758625535312</v>
      </c>
      <c r="AR265" s="20">
        <v>43.488684857963541</v>
      </c>
      <c r="AS265" s="20">
        <v>44.18777966329445</v>
      </c>
      <c r="AT265" s="20">
        <v>44.836230161710851</v>
      </c>
      <c r="AU265" s="20">
        <v>45.465268582497643</v>
      </c>
      <c r="AV265" s="20">
        <v>45.538142824419758</v>
      </c>
      <c r="AW265" s="20">
        <v>46.27212430941983</v>
      </c>
      <c r="AX265" s="20">
        <v>45.717807193366056</v>
      </c>
      <c r="AY265" s="20">
        <v>45.717807193366056</v>
      </c>
      <c r="AZ265" s="20">
        <v>45.717807193366056</v>
      </c>
      <c r="BA265" s="20">
        <v>45.717807193366056</v>
      </c>
      <c r="BB265" s="20">
        <v>45.717807193366056</v>
      </c>
      <c r="BC265" s="20">
        <v>45.717807193366056</v>
      </c>
      <c r="BD265" s="20">
        <v>45.717807193366056</v>
      </c>
      <c r="BE265" s="20">
        <v>45.717807193366056</v>
      </c>
      <c r="BF265" s="20">
        <v>45.717807193366056</v>
      </c>
      <c r="BG265" s="20">
        <v>45.717807193366056</v>
      </c>
      <c r="BH265" s="20">
        <v>45.717807193366056</v>
      </c>
      <c r="BI265" s="20">
        <v>45.717807193366056</v>
      </c>
      <c r="BJ265" s="20">
        <v>45.717807193366056</v>
      </c>
      <c r="BK265" s="20">
        <v>45.717807193366056</v>
      </c>
      <c r="BL265" s="20">
        <v>45.717807193366056</v>
      </c>
      <c r="BM265" s="20">
        <v>45.717807193366056</v>
      </c>
    </row>
    <row r="266" spans="1:65">
      <c r="A266" s="22">
        <v>0.8</v>
      </c>
      <c r="B266" s="20">
        <f ca="1"/>
        <v>31.009471327707921</v>
      </c>
      <c r="C266" s="20" cm="1">
        <f t="array" ref="C266:AF266">$A266*Total_Maximum_Demand__MVA____Option_5_Summer_POE50</f>
        <v>36.700711583004875</v>
      </c>
      <c r="D266" s="20">
        <v>48.767119889300645</v>
      </c>
      <c r="E266" s="20">
        <v>52.053943806307188</v>
      </c>
      <c r="F266" s="20">
        <v>34.559889600083686</v>
      </c>
      <c r="G266" s="20">
        <v>34.558764270732595</v>
      </c>
      <c r="H266" s="20">
        <v>34.934687068339123</v>
      </c>
      <c r="I266" s="20">
        <v>35.347049071500876</v>
      </c>
      <c r="J266" s="20">
        <v>36.192755547752846</v>
      </c>
      <c r="K266" s="20">
        <v>36.800342266765497</v>
      </c>
      <c r="L266" s="20">
        <v>37.130668908512291</v>
      </c>
      <c r="M266" s="20">
        <v>37.492535806227352</v>
      </c>
      <c r="N266" s="20">
        <v>37.823209170905685</v>
      </c>
      <c r="O266" s="20">
        <v>38.419444392686096</v>
      </c>
      <c r="P266" s="20">
        <v>39.15908852017008</v>
      </c>
      <c r="Q266" s="20">
        <v>39.1091004902622</v>
      </c>
      <c r="R266" s="20">
        <v>39.1091004902622</v>
      </c>
      <c r="S266" s="20">
        <v>39.1091004902622</v>
      </c>
      <c r="T266" s="20">
        <v>39.1091004902622</v>
      </c>
      <c r="U266" s="20">
        <v>39.1091004902622</v>
      </c>
      <c r="V266" s="20">
        <v>39.1091004902622</v>
      </c>
      <c r="W266" s="20">
        <v>39.1091004902622</v>
      </c>
      <c r="X266" s="20">
        <v>39.1091004902622</v>
      </c>
      <c r="Y266" s="20">
        <v>39.1091004902622</v>
      </c>
      <c r="Z266" s="20">
        <v>39.1091004902622</v>
      </c>
      <c r="AA266" s="20">
        <v>39.1091004902622</v>
      </c>
      <c r="AB266" s="20">
        <v>39.1091004902622</v>
      </c>
      <c r="AC266" s="20">
        <v>39.1091004902622</v>
      </c>
      <c r="AD266" s="20">
        <v>39.1091004902622</v>
      </c>
      <c r="AE266" s="20">
        <v>39.1091004902622</v>
      </c>
      <c r="AF266" s="20">
        <v>39.1091004902622</v>
      </c>
      <c r="AG266" s="20"/>
      <c r="AH266" s="22">
        <v>0.8</v>
      </c>
      <c r="AI266" s="20">
        <f ca="1"/>
        <v>34.034785603581859</v>
      </c>
      <c r="AJ266" s="20" cm="1">
        <f t="array" ref="AJ266:BM266">$AH266*Total_Maximum_Demand__MVA____Option_5_Summer_POE10</f>
        <v>40.924281828882897</v>
      </c>
      <c r="AK266" s="20">
        <v>53.014902668734265</v>
      </c>
      <c r="AL266" s="20">
        <v>56.180871699005266</v>
      </c>
      <c r="AM266" s="20">
        <v>38.592582551132836</v>
      </c>
      <c r="AN266" s="20">
        <v>38.608389644079047</v>
      </c>
      <c r="AO266" s="20">
        <v>38.934335776876907</v>
      </c>
      <c r="AP266" s="20">
        <v>39.792430925771455</v>
      </c>
      <c r="AQ266" s="20">
        <v>40.367772824033239</v>
      </c>
      <c r="AR266" s="20">
        <v>40.930526925142161</v>
      </c>
      <c r="AS266" s="20">
        <v>41.588498506630074</v>
      </c>
      <c r="AT266" s="20">
        <v>42.198804858080806</v>
      </c>
      <c r="AU266" s="20">
        <v>42.790841018821311</v>
      </c>
      <c r="AV266" s="20">
        <v>42.859428540630361</v>
      </c>
      <c r="AW266" s="20">
        <v>43.550234644159843</v>
      </c>
      <c r="AX266" s="20">
        <v>43.028524417285702</v>
      </c>
      <c r="AY266" s="20">
        <v>43.028524417285702</v>
      </c>
      <c r="AZ266" s="20">
        <v>43.028524417285702</v>
      </c>
      <c r="BA266" s="20">
        <v>43.028524417285702</v>
      </c>
      <c r="BB266" s="20">
        <v>43.028524417285702</v>
      </c>
      <c r="BC266" s="20">
        <v>43.028524417285702</v>
      </c>
      <c r="BD266" s="20">
        <v>43.028524417285702</v>
      </c>
      <c r="BE266" s="20">
        <v>43.028524417285702</v>
      </c>
      <c r="BF266" s="20">
        <v>43.028524417285702</v>
      </c>
      <c r="BG266" s="20">
        <v>43.028524417285702</v>
      </c>
      <c r="BH266" s="20">
        <v>43.028524417285702</v>
      </c>
      <c r="BI266" s="20">
        <v>43.028524417285702</v>
      </c>
      <c r="BJ266" s="20">
        <v>43.028524417285702</v>
      </c>
      <c r="BK266" s="20">
        <v>43.028524417285702</v>
      </c>
      <c r="BL266" s="20">
        <v>43.028524417285702</v>
      </c>
      <c r="BM266" s="20">
        <v>43.028524417285702</v>
      </c>
    </row>
    <row r="267" spans="1:65">
      <c r="A267" s="22">
        <v>0.75</v>
      </c>
      <c r="B267" s="20">
        <f ca="1"/>
        <v>72.985706905459182</v>
      </c>
      <c r="C267" s="20" cm="1">
        <f t="array" ref="C267:AF267">$A267*Total_Maximum_Demand__MVA____Option_5_Summer_POE50</f>
        <v>34.406917109067066</v>
      </c>
      <c r="D267" s="20">
        <v>45.71917489621935</v>
      </c>
      <c r="E267" s="20">
        <v>48.800572318412989</v>
      </c>
      <c r="F267" s="20">
        <v>32.399896500078455</v>
      </c>
      <c r="G267" s="20">
        <v>32.398841503811809</v>
      </c>
      <c r="H267" s="20">
        <v>32.751269126567927</v>
      </c>
      <c r="I267" s="20">
        <v>33.137858504532069</v>
      </c>
      <c r="J267" s="20">
        <v>33.930708326018291</v>
      </c>
      <c r="K267" s="20">
        <v>34.500320875092655</v>
      </c>
      <c r="L267" s="20">
        <v>34.810002101730277</v>
      </c>
      <c r="M267" s="20">
        <v>35.149252318338142</v>
      </c>
      <c r="N267" s="20">
        <v>35.459258597724073</v>
      </c>
      <c r="O267" s="20">
        <v>36.018229118143211</v>
      </c>
      <c r="P267" s="20">
        <v>36.711645487659446</v>
      </c>
      <c r="Q267" s="20">
        <v>36.664781709620812</v>
      </c>
      <c r="R267" s="20">
        <v>36.664781709620812</v>
      </c>
      <c r="S267" s="20">
        <v>36.664781709620812</v>
      </c>
      <c r="T267" s="20">
        <v>36.664781709620812</v>
      </c>
      <c r="U267" s="20">
        <v>36.664781709620812</v>
      </c>
      <c r="V267" s="20">
        <v>36.664781709620812</v>
      </c>
      <c r="W267" s="20">
        <v>36.664781709620812</v>
      </c>
      <c r="X267" s="20">
        <v>36.664781709620812</v>
      </c>
      <c r="Y267" s="20">
        <v>36.664781709620812</v>
      </c>
      <c r="Z267" s="20">
        <v>36.664781709620812</v>
      </c>
      <c r="AA267" s="20">
        <v>36.664781709620812</v>
      </c>
      <c r="AB267" s="20">
        <v>36.664781709620812</v>
      </c>
      <c r="AC267" s="20">
        <v>36.664781709620812</v>
      </c>
      <c r="AD267" s="20">
        <v>36.664781709620812</v>
      </c>
      <c r="AE267" s="20">
        <v>36.664781709620812</v>
      </c>
      <c r="AF267" s="20">
        <v>36.664781709620812</v>
      </c>
      <c r="AG267" s="20"/>
      <c r="AH267" s="22">
        <v>0.75</v>
      </c>
      <c r="AI267" s="20">
        <f ca="1"/>
        <v>48.405028413983239</v>
      </c>
      <c r="AJ267" s="20" cm="1">
        <f t="array" ref="AJ267:BM267">$AH267*Total_Maximum_Demand__MVA____Option_5_Summer_POE10</f>
        <v>38.36651421457772</v>
      </c>
      <c r="AK267" s="20">
        <v>49.701471251938372</v>
      </c>
      <c r="AL267" s="20">
        <v>52.669567217817431</v>
      </c>
      <c r="AM267" s="20">
        <v>36.180546141687032</v>
      </c>
      <c r="AN267" s="20">
        <v>36.195365291324109</v>
      </c>
      <c r="AO267" s="20">
        <v>36.500939790822095</v>
      </c>
      <c r="AP267" s="20">
        <v>37.30540399291074</v>
      </c>
      <c r="AQ267" s="20">
        <v>37.844787022531165</v>
      </c>
      <c r="AR267" s="20">
        <v>38.372368992320773</v>
      </c>
      <c r="AS267" s="20">
        <v>38.989217349965692</v>
      </c>
      <c r="AT267" s="20">
        <v>39.561379554450752</v>
      </c>
      <c r="AU267" s="20">
        <v>40.116413455144979</v>
      </c>
      <c r="AV267" s="20">
        <v>40.180714256840957</v>
      </c>
      <c r="AW267" s="20">
        <v>40.82834497889985</v>
      </c>
      <c r="AX267" s="20">
        <v>40.339241641205348</v>
      </c>
      <c r="AY267" s="20">
        <v>40.339241641205348</v>
      </c>
      <c r="AZ267" s="20">
        <v>40.339241641205348</v>
      </c>
      <c r="BA267" s="20">
        <v>40.339241641205348</v>
      </c>
      <c r="BB267" s="20">
        <v>40.339241641205348</v>
      </c>
      <c r="BC267" s="20">
        <v>40.339241641205348</v>
      </c>
      <c r="BD267" s="20">
        <v>40.339241641205348</v>
      </c>
      <c r="BE267" s="20">
        <v>40.339241641205348</v>
      </c>
      <c r="BF267" s="20">
        <v>40.339241641205348</v>
      </c>
      <c r="BG267" s="20">
        <v>40.339241641205348</v>
      </c>
      <c r="BH267" s="20">
        <v>40.339241641205348</v>
      </c>
      <c r="BI267" s="20">
        <v>40.339241641205348</v>
      </c>
      <c r="BJ267" s="20">
        <v>40.339241641205348</v>
      </c>
      <c r="BK267" s="20">
        <v>40.339241641205348</v>
      </c>
      <c r="BL267" s="20">
        <v>40.339241641205348</v>
      </c>
      <c r="BM267" s="20">
        <v>40.339241641205348</v>
      </c>
    </row>
    <row r="268" spans="1:65">
      <c r="A268" s="22">
        <v>0.7</v>
      </c>
      <c r="B268" s="20">
        <f ca="1"/>
        <v>150.50938522472873</v>
      </c>
      <c r="C268" s="20" cm="1">
        <f t="array" ref="C268:AF268">$A268*Total_Maximum_Demand__MVA____Option_5_Summer_POE50</f>
        <v>32.113122635129265</v>
      </c>
      <c r="D268" s="20">
        <v>42.671229903138062</v>
      </c>
      <c r="E268" s="20">
        <v>45.54720083051879</v>
      </c>
      <c r="F268" s="20">
        <v>30.239903400073221</v>
      </c>
      <c r="G268" s="20">
        <v>30.238918736891016</v>
      </c>
      <c r="H268" s="20">
        <v>30.56785118479673</v>
      </c>
      <c r="I268" s="20">
        <v>30.928667937563262</v>
      </c>
      <c r="J268" s="20">
        <v>31.668661104283739</v>
      </c>
      <c r="K268" s="20">
        <v>32.200299483419805</v>
      </c>
      <c r="L268" s="20">
        <v>32.489335294948255</v>
      </c>
      <c r="M268" s="20">
        <v>32.805968830448933</v>
      </c>
      <c r="N268" s="20">
        <v>33.095308024542469</v>
      </c>
      <c r="O268" s="20">
        <v>33.617013843600326</v>
      </c>
      <c r="P268" s="20">
        <v>34.264202455148812</v>
      </c>
      <c r="Q268" s="20">
        <v>34.220462928979423</v>
      </c>
      <c r="R268" s="20">
        <v>34.220462928979423</v>
      </c>
      <c r="S268" s="20">
        <v>34.220462928979423</v>
      </c>
      <c r="T268" s="20">
        <v>34.220462928979423</v>
      </c>
      <c r="U268" s="20">
        <v>34.220462928979423</v>
      </c>
      <c r="V268" s="20">
        <v>34.220462928979423</v>
      </c>
      <c r="W268" s="20">
        <v>34.220462928979423</v>
      </c>
      <c r="X268" s="20">
        <v>34.220462928979423</v>
      </c>
      <c r="Y268" s="20">
        <v>34.220462928979423</v>
      </c>
      <c r="Z268" s="20">
        <v>34.220462928979423</v>
      </c>
      <c r="AA268" s="20">
        <v>34.220462928979423</v>
      </c>
      <c r="AB268" s="20">
        <v>34.220462928979423</v>
      </c>
      <c r="AC268" s="20">
        <v>34.220462928979423</v>
      </c>
      <c r="AD268" s="20">
        <v>34.220462928979423</v>
      </c>
      <c r="AE268" s="20">
        <v>34.220462928979423</v>
      </c>
      <c r="AF268" s="20">
        <v>34.220462928979423</v>
      </c>
      <c r="AG268" s="20"/>
      <c r="AH268" s="22">
        <v>0.7</v>
      </c>
      <c r="AI268" s="20">
        <f ca="1"/>
        <v>76.389185465817334</v>
      </c>
      <c r="AJ268" s="20" cm="1">
        <f t="array" ref="AJ268:BM268">$AH268*Total_Maximum_Demand__MVA____Option_5_Summer_POE10</f>
        <v>35.808746600272535</v>
      </c>
      <c r="AK268" s="20">
        <v>46.388039835142472</v>
      </c>
      <c r="AL268" s="20">
        <v>49.158262736629602</v>
      </c>
      <c r="AM268" s="20">
        <v>33.76850973224122</v>
      </c>
      <c r="AN268" s="20">
        <v>33.782340938569163</v>
      </c>
      <c r="AO268" s="20">
        <v>34.067543804767283</v>
      </c>
      <c r="AP268" s="20">
        <v>34.818377060050018</v>
      </c>
      <c r="AQ268" s="20">
        <v>35.321801221029084</v>
      </c>
      <c r="AR268" s="20">
        <v>35.814211059499385</v>
      </c>
      <c r="AS268" s="20">
        <v>36.38993619330131</v>
      </c>
      <c r="AT268" s="20">
        <v>36.923954250820699</v>
      </c>
      <c r="AU268" s="20">
        <v>37.441985891468647</v>
      </c>
      <c r="AV268" s="20">
        <v>37.501999973051561</v>
      </c>
      <c r="AW268" s="20">
        <v>38.106455313639863</v>
      </c>
      <c r="AX268" s="20">
        <v>37.649958865124987</v>
      </c>
      <c r="AY268" s="20">
        <v>37.649958865124987</v>
      </c>
      <c r="AZ268" s="20">
        <v>37.649958865124987</v>
      </c>
      <c r="BA268" s="20">
        <v>37.649958865124987</v>
      </c>
      <c r="BB268" s="20">
        <v>37.649958865124987</v>
      </c>
      <c r="BC268" s="20">
        <v>37.649958865124987</v>
      </c>
      <c r="BD268" s="20">
        <v>37.649958865124987</v>
      </c>
      <c r="BE268" s="20">
        <v>37.649958865124987</v>
      </c>
      <c r="BF268" s="20">
        <v>37.649958865124987</v>
      </c>
      <c r="BG268" s="20">
        <v>37.649958865124987</v>
      </c>
      <c r="BH268" s="20">
        <v>37.649958865124987</v>
      </c>
      <c r="BI268" s="20">
        <v>37.649958865124987</v>
      </c>
      <c r="BJ268" s="20">
        <v>37.649958865124987</v>
      </c>
      <c r="BK268" s="20">
        <v>37.649958865124987</v>
      </c>
      <c r="BL268" s="20">
        <v>37.649958865124987</v>
      </c>
      <c r="BM268" s="20">
        <v>37.649958865124987</v>
      </c>
    </row>
    <row r="269" spans="1:65">
      <c r="A269" s="22">
        <v>0.65</v>
      </c>
      <c r="B269" s="20">
        <f ca="1"/>
        <v>359.63423454451441</v>
      </c>
      <c r="C269" s="20" cm="1">
        <f t="array" ref="C269:AF269">$A269*Total_Maximum_Demand__MVA____Option_5_Summer_POE50</f>
        <v>29.819328161191461</v>
      </c>
      <c r="D269" s="20">
        <v>39.623284910056775</v>
      </c>
      <c r="E269" s="20">
        <v>42.293829342624591</v>
      </c>
      <c r="F269" s="20">
        <v>28.079910300067993</v>
      </c>
      <c r="G269" s="20">
        <v>28.078995969970233</v>
      </c>
      <c r="H269" s="20">
        <v>28.384433243025537</v>
      </c>
      <c r="I269" s="20">
        <v>28.719477370594461</v>
      </c>
      <c r="J269" s="20">
        <v>29.406613882549188</v>
      </c>
      <c r="K269" s="20">
        <v>29.900278091746966</v>
      </c>
      <c r="L269" s="20">
        <v>30.168668488166237</v>
      </c>
      <c r="M269" s="20">
        <v>30.462685342559723</v>
      </c>
      <c r="N269" s="20">
        <v>30.731357451360868</v>
      </c>
      <c r="O269" s="20">
        <v>31.215798569057451</v>
      </c>
      <c r="P269" s="20">
        <v>31.816759422638189</v>
      </c>
      <c r="Q269" s="20">
        <v>31.776144148338037</v>
      </c>
      <c r="R269" s="20">
        <v>31.776144148338037</v>
      </c>
      <c r="S269" s="20">
        <v>31.776144148338037</v>
      </c>
      <c r="T269" s="20">
        <v>31.776144148338037</v>
      </c>
      <c r="U269" s="20">
        <v>31.776144148338037</v>
      </c>
      <c r="V269" s="20">
        <v>31.776144148338037</v>
      </c>
      <c r="W269" s="20">
        <v>31.776144148338037</v>
      </c>
      <c r="X269" s="20">
        <v>31.776144148338037</v>
      </c>
      <c r="Y269" s="20">
        <v>31.776144148338037</v>
      </c>
      <c r="Z269" s="20">
        <v>31.776144148338037</v>
      </c>
      <c r="AA269" s="20">
        <v>31.776144148338037</v>
      </c>
      <c r="AB269" s="20">
        <v>31.776144148338037</v>
      </c>
      <c r="AC269" s="20">
        <v>31.776144148338037</v>
      </c>
      <c r="AD269" s="20">
        <v>31.776144148338037</v>
      </c>
      <c r="AE269" s="20">
        <v>31.776144148338037</v>
      </c>
      <c r="AF269" s="20">
        <v>31.776144148338037</v>
      </c>
      <c r="AG269" s="20"/>
      <c r="AH269" s="22">
        <v>0.65</v>
      </c>
      <c r="AI269" s="20">
        <f ca="1"/>
        <v>114.20561391424124</v>
      </c>
      <c r="AJ269" s="20" cm="1">
        <f t="array" ref="AJ269:BM269">$AH269*Total_Maximum_Demand__MVA____Option_5_Summer_POE10</f>
        <v>33.250978985967357</v>
      </c>
      <c r="AK269" s="20">
        <v>43.074608418346585</v>
      </c>
      <c r="AL269" s="20">
        <v>45.646958255441781</v>
      </c>
      <c r="AM269" s="20">
        <v>31.356473322795427</v>
      </c>
      <c r="AN269" s="20">
        <v>31.369316585814225</v>
      </c>
      <c r="AO269" s="20">
        <v>31.634147818712485</v>
      </c>
      <c r="AP269" s="20">
        <v>32.331350127189303</v>
      </c>
      <c r="AQ269" s="20">
        <v>32.79881541952701</v>
      </c>
      <c r="AR269" s="20">
        <v>33.256053126678005</v>
      </c>
      <c r="AS269" s="20">
        <v>33.790655036636934</v>
      </c>
      <c r="AT269" s="20">
        <v>34.286528947190654</v>
      </c>
      <c r="AU269" s="20">
        <v>34.767558327792315</v>
      </c>
      <c r="AV269" s="20">
        <v>34.823285689262164</v>
      </c>
      <c r="AW269" s="20">
        <v>35.384565648379876</v>
      </c>
      <c r="AX269" s="20">
        <v>34.960676089044632</v>
      </c>
      <c r="AY269" s="20">
        <v>34.960676089044632</v>
      </c>
      <c r="AZ269" s="20">
        <v>34.960676089044632</v>
      </c>
      <c r="BA269" s="20">
        <v>34.960676089044632</v>
      </c>
      <c r="BB269" s="20">
        <v>34.960676089044632</v>
      </c>
      <c r="BC269" s="20">
        <v>34.960676089044632</v>
      </c>
      <c r="BD269" s="20">
        <v>34.960676089044632</v>
      </c>
      <c r="BE269" s="20">
        <v>34.960676089044632</v>
      </c>
      <c r="BF269" s="20">
        <v>34.960676089044632</v>
      </c>
      <c r="BG269" s="20">
        <v>34.960676089044632</v>
      </c>
      <c r="BH269" s="20">
        <v>34.960676089044632</v>
      </c>
      <c r="BI269" s="20">
        <v>34.960676089044632</v>
      </c>
      <c r="BJ269" s="20">
        <v>34.960676089044632</v>
      </c>
      <c r="BK269" s="20">
        <v>34.960676089044632</v>
      </c>
      <c r="BL269" s="20">
        <v>34.960676089044632</v>
      </c>
      <c r="BM269" s="20">
        <v>34.960676089044632</v>
      </c>
    </row>
    <row r="270" spans="1:65">
      <c r="A270" s="22">
        <v>0.6</v>
      </c>
      <c r="B270" s="20">
        <f ca="1"/>
        <v>689.77165489926449</v>
      </c>
      <c r="C270" s="20" cm="1">
        <f t="array" ref="C270:AF270">$A270*Total_Maximum_Demand__MVA____Option_5_Summer_POE50</f>
        <v>27.525533687253656</v>
      </c>
      <c r="D270" s="20">
        <v>36.57533991697548</v>
      </c>
      <c r="E270" s="20">
        <v>39.040457854730391</v>
      </c>
      <c r="F270" s="20">
        <v>25.919917200062759</v>
      </c>
      <c r="G270" s="20">
        <v>25.919073203049443</v>
      </c>
      <c r="H270" s="20">
        <v>26.201015301254341</v>
      </c>
      <c r="I270" s="20">
        <v>26.510286803625654</v>
      </c>
      <c r="J270" s="20">
        <v>27.144566660814636</v>
      </c>
      <c r="K270" s="20">
        <v>27.600256700074119</v>
      </c>
      <c r="L270" s="20">
        <v>27.848001681384218</v>
      </c>
      <c r="M270" s="20">
        <v>28.119401854670514</v>
      </c>
      <c r="N270" s="20">
        <v>28.36740687817926</v>
      </c>
      <c r="O270" s="20">
        <v>28.814583294514566</v>
      </c>
      <c r="P270" s="20">
        <v>29.369316390127555</v>
      </c>
      <c r="Q270" s="20">
        <v>29.331825367696648</v>
      </c>
      <c r="R270" s="20">
        <v>29.331825367696648</v>
      </c>
      <c r="S270" s="20">
        <v>29.331825367696648</v>
      </c>
      <c r="T270" s="20">
        <v>29.331825367696648</v>
      </c>
      <c r="U270" s="20">
        <v>29.331825367696648</v>
      </c>
      <c r="V270" s="20">
        <v>29.331825367696648</v>
      </c>
      <c r="W270" s="20">
        <v>29.331825367696648</v>
      </c>
      <c r="X270" s="20">
        <v>29.331825367696648</v>
      </c>
      <c r="Y270" s="20">
        <v>29.331825367696648</v>
      </c>
      <c r="Z270" s="20">
        <v>29.331825367696648</v>
      </c>
      <c r="AA270" s="20">
        <v>29.331825367696648</v>
      </c>
      <c r="AB270" s="20">
        <v>29.331825367696648</v>
      </c>
      <c r="AC270" s="20">
        <v>29.331825367696648</v>
      </c>
      <c r="AD270" s="20">
        <v>29.331825367696648</v>
      </c>
      <c r="AE270" s="20">
        <v>29.331825367696648</v>
      </c>
      <c r="AF270" s="20">
        <v>29.331825367696648</v>
      </c>
      <c r="AG270" s="20"/>
      <c r="AH270" s="22">
        <v>0.6</v>
      </c>
      <c r="AI270" s="20">
        <f ca="1"/>
        <v>178.11537799207929</v>
      </c>
      <c r="AJ270" s="20" cm="1">
        <f t="array" ref="AJ270:BM270">$AH270*Total_Maximum_Demand__MVA____Option_5_Summer_POE10</f>
        <v>30.693211371662173</v>
      </c>
      <c r="AK270" s="20">
        <v>39.761177001550692</v>
      </c>
      <c r="AL270" s="20">
        <v>42.135653774253946</v>
      </c>
      <c r="AM270" s="20">
        <v>28.94443691334962</v>
      </c>
      <c r="AN270" s="20">
        <v>28.956292233059283</v>
      </c>
      <c r="AO270" s="20">
        <v>29.200751832657673</v>
      </c>
      <c r="AP270" s="20">
        <v>29.844323194328588</v>
      </c>
      <c r="AQ270" s="20">
        <v>30.275829618024929</v>
      </c>
      <c r="AR270" s="20">
        <v>30.697895193856617</v>
      </c>
      <c r="AS270" s="20">
        <v>31.191373879972552</v>
      </c>
      <c r="AT270" s="20">
        <v>31.649103643560601</v>
      </c>
      <c r="AU270" s="20">
        <v>32.093130764115983</v>
      </c>
      <c r="AV270" s="20">
        <v>32.144571405472767</v>
      </c>
      <c r="AW270" s="20">
        <v>32.662675983119883</v>
      </c>
      <c r="AX270" s="20">
        <v>32.271393312964271</v>
      </c>
      <c r="AY270" s="20">
        <v>32.271393312964271</v>
      </c>
      <c r="AZ270" s="20">
        <v>32.271393312964271</v>
      </c>
      <c r="BA270" s="20">
        <v>32.271393312964271</v>
      </c>
      <c r="BB270" s="20">
        <v>32.271393312964271</v>
      </c>
      <c r="BC270" s="20">
        <v>32.271393312964271</v>
      </c>
      <c r="BD270" s="20">
        <v>32.271393312964271</v>
      </c>
      <c r="BE270" s="20">
        <v>32.271393312964271</v>
      </c>
      <c r="BF270" s="20">
        <v>32.271393312964271</v>
      </c>
      <c r="BG270" s="20">
        <v>32.271393312964271</v>
      </c>
      <c r="BH270" s="20">
        <v>32.271393312964271</v>
      </c>
      <c r="BI270" s="20">
        <v>32.271393312964271</v>
      </c>
      <c r="BJ270" s="20">
        <v>32.271393312964271</v>
      </c>
      <c r="BK270" s="20">
        <v>32.271393312964271</v>
      </c>
      <c r="BL270" s="20">
        <v>32.271393312964271</v>
      </c>
      <c r="BM270" s="20">
        <v>32.271393312964271</v>
      </c>
    </row>
    <row r="271" spans="1:65">
      <c r="A271" s="22">
        <v>0.55000000000000104</v>
      </c>
      <c r="B271" s="20">
        <f ca="1"/>
        <v>1095.5419321509021</v>
      </c>
      <c r="C271" s="20" cm="1">
        <f t="array" ref="C271:AF271">$A271*Total_Maximum_Demand__MVA____Option_5_Summer_POE50</f>
        <v>25.231739213315898</v>
      </c>
      <c r="D271" s="20">
        <v>33.527394923894256</v>
      </c>
      <c r="E271" s="20">
        <v>35.787086366836263</v>
      </c>
      <c r="F271" s="20">
        <v>23.759924100057574</v>
      </c>
      <c r="G271" s="20">
        <v>23.759150436128703</v>
      </c>
      <c r="H271" s="20">
        <v>24.01759735948319</v>
      </c>
      <c r="I271" s="20">
        <v>24.301096236656896</v>
      </c>
      <c r="J271" s="20">
        <v>24.882519439080131</v>
      </c>
      <c r="K271" s="20">
        <v>25.300235308401327</v>
      </c>
      <c r="L271" s="20">
        <v>25.52733487460225</v>
      </c>
      <c r="M271" s="20">
        <v>25.776118366781354</v>
      </c>
      <c r="N271" s="20">
        <v>26.003456304997705</v>
      </c>
      <c r="O271" s="20">
        <v>26.413368019971738</v>
      </c>
      <c r="P271" s="20">
        <v>26.921873357616978</v>
      </c>
      <c r="Q271" s="20">
        <v>26.887506587055313</v>
      </c>
      <c r="R271" s="20">
        <v>26.887506587055313</v>
      </c>
      <c r="S271" s="20">
        <v>26.887506587055313</v>
      </c>
      <c r="T271" s="20">
        <v>26.887506587055313</v>
      </c>
      <c r="U271" s="20">
        <v>26.887506587055313</v>
      </c>
      <c r="V271" s="20">
        <v>26.887506587055313</v>
      </c>
      <c r="W271" s="20">
        <v>26.887506587055313</v>
      </c>
      <c r="X271" s="20">
        <v>26.887506587055313</v>
      </c>
      <c r="Y271" s="20">
        <v>26.887506587055313</v>
      </c>
      <c r="Z271" s="20">
        <v>26.887506587055313</v>
      </c>
      <c r="AA271" s="20">
        <v>26.887506587055313</v>
      </c>
      <c r="AB271" s="20">
        <v>26.887506587055313</v>
      </c>
      <c r="AC271" s="20">
        <v>26.887506587055313</v>
      </c>
      <c r="AD271" s="20">
        <v>26.887506587055313</v>
      </c>
      <c r="AE271" s="20">
        <v>26.887506587055313</v>
      </c>
      <c r="AF271" s="20">
        <v>26.887506587055313</v>
      </c>
      <c r="AG271" s="20"/>
      <c r="AH271" s="22">
        <v>0.55000000000000104</v>
      </c>
      <c r="AI271" s="20">
        <f ca="1"/>
        <v>311.60737041501801</v>
      </c>
      <c r="AJ271" s="20" cm="1">
        <f t="array" ref="AJ271:BM271">$AH271*Total_Maximum_Demand__MVA____Option_5_Summer_POE10</f>
        <v>28.135443757357045</v>
      </c>
      <c r="AK271" s="20">
        <v>36.44774558475487</v>
      </c>
      <c r="AL271" s="20">
        <v>38.624349293066189</v>
      </c>
      <c r="AM271" s="20">
        <v>26.532400503903872</v>
      </c>
      <c r="AN271" s="20">
        <v>26.543267880304395</v>
      </c>
      <c r="AO271" s="20">
        <v>26.767355846602921</v>
      </c>
      <c r="AP271" s="20">
        <v>27.357296261467926</v>
      </c>
      <c r="AQ271" s="20">
        <v>27.752843816522905</v>
      </c>
      <c r="AR271" s="20">
        <v>28.139737261035286</v>
      </c>
      <c r="AS271" s="20">
        <v>28.592092723308227</v>
      </c>
      <c r="AT271" s="20">
        <v>29.011678339930608</v>
      </c>
      <c r="AU271" s="20">
        <v>29.418703200439708</v>
      </c>
      <c r="AV271" s="20">
        <v>29.465857121683428</v>
      </c>
      <c r="AW271" s="20">
        <v>29.940786317859949</v>
      </c>
      <c r="AX271" s="20">
        <v>29.582110536883974</v>
      </c>
      <c r="AY271" s="20">
        <v>29.582110536883974</v>
      </c>
      <c r="AZ271" s="20">
        <v>29.582110536883974</v>
      </c>
      <c r="BA271" s="20">
        <v>29.582110536883974</v>
      </c>
      <c r="BB271" s="20">
        <v>29.582110536883974</v>
      </c>
      <c r="BC271" s="20">
        <v>29.582110536883974</v>
      </c>
      <c r="BD271" s="20">
        <v>29.582110536883974</v>
      </c>
      <c r="BE271" s="20">
        <v>29.582110536883974</v>
      </c>
      <c r="BF271" s="20">
        <v>29.582110536883974</v>
      </c>
      <c r="BG271" s="20">
        <v>29.582110536883974</v>
      </c>
      <c r="BH271" s="20">
        <v>29.582110536883974</v>
      </c>
      <c r="BI271" s="20">
        <v>29.582110536883974</v>
      </c>
      <c r="BJ271" s="20">
        <v>29.582110536883974</v>
      </c>
      <c r="BK271" s="20">
        <v>29.582110536883974</v>
      </c>
      <c r="BL271" s="20">
        <v>29.582110536883974</v>
      </c>
      <c r="BM271" s="20">
        <v>29.582110536883974</v>
      </c>
    </row>
    <row r="272" spans="1:65">
      <c r="A272" s="22">
        <v>0.500000000000001</v>
      </c>
      <c r="B272" s="20">
        <f ca="1"/>
        <v>1666.1918374375045</v>
      </c>
      <c r="C272" s="20" cm="1">
        <f t="array" ref="C272:AF272">$A272*Total_Maximum_Demand__MVA____Option_5_Summer_POE50</f>
        <v>22.937944739378093</v>
      </c>
      <c r="D272" s="20">
        <v>30.479449930812962</v>
      </c>
      <c r="E272" s="20">
        <v>32.533714878942057</v>
      </c>
      <c r="F272" s="20">
        <v>21.599931000052344</v>
      </c>
      <c r="G272" s="20">
        <v>21.599227669207913</v>
      </c>
      <c r="H272" s="20">
        <v>21.834179417711994</v>
      </c>
      <c r="I272" s="20">
        <v>22.091905669688089</v>
      </c>
      <c r="J272" s="20">
        <v>22.620472217345576</v>
      </c>
      <c r="K272" s="20">
        <v>23.00021391672848</v>
      </c>
      <c r="L272" s="20">
        <v>23.206668067820228</v>
      </c>
      <c r="M272" s="20">
        <v>23.432834878892141</v>
      </c>
      <c r="N272" s="20">
        <v>23.639505731816097</v>
      </c>
      <c r="O272" s="20">
        <v>24.012152745428857</v>
      </c>
      <c r="P272" s="20">
        <v>24.474430325106347</v>
      </c>
      <c r="Q272" s="20">
        <v>24.443187806413924</v>
      </c>
      <c r="R272" s="20">
        <v>24.443187806413924</v>
      </c>
      <c r="S272" s="20">
        <v>24.443187806413924</v>
      </c>
      <c r="T272" s="20">
        <v>24.443187806413924</v>
      </c>
      <c r="U272" s="20">
        <v>24.443187806413924</v>
      </c>
      <c r="V272" s="20">
        <v>24.443187806413924</v>
      </c>
      <c r="W272" s="20">
        <v>24.443187806413924</v>
      </c>
      <c r="X272" s="20">
        <v>24.443187806413924</v>
      </c>
      <c r="Y272" s="20">
        <v>24.443187806413924</v>
      </c>
      <c r="Z272" s="20">
        <v>24.443187806413924</v>
      </c>
      <c r="AA272" s="20">
        <v>24.443187806413924</v>
      </c>
      <c r="AB272" s="20">
        <v>24.443187806413924</v>
      </c>
      <c r="AC272" s="20">
        <v>24.443187806413924</v>
      </c>
      <c r="AD272" s="20">
        <v>24.443187806413924</v>
      </c>
      <c r="AE272" s="20">
        <v>24.443187806413924</v>
      </c>
      <c r="AF272" s="20">
        <v>24.443187806413924</v>
      </c>
      <c r="AG272" s="20"/>
      <c r="AH272" s="22">
        <v>0.500000000000001</v>
      </c>
      <c r="AI272" s="20">
        <f ca="1"/>
        <v>636.07232650249614</v>
      </c>
      <c r="AJ272" s="20" cm="1">
        <f t="array" ref="AJ272:BM272">$AH272*Total_Maximum_Demand__MVA____Option_5_Summer_POE10</f>
        <v>25.57767614305186</v>
      </c>
      <c r="AK272" s="20">
        <v>33.134314167958976</v>
      </c>
      <c r="AL272" s="20">
        <v>35.11304481187836</v>
      </c>
      <c r="AM272" s="20">
        <v>24.120364094458068</v>
      </c>
      <c r="AN272" s="20">
        <v>24.130243527549453</v>
      </c>
      <c r="AO272" s="20">
        <v>24.333959860548113</v>
      </c>
      <c r="AP272" s="20">
        <v>24.870269328607208</v>
      </c>
      <c r="AQ272" s="20">
        <v>25.229858015020824</v>
      </c>
      <c r="AR272" s="20">
        <v>25.581579328213898</v>
      </c>
      <c r="AS272" s="20">
        <v>25.992811566643848</v>
      </c>
      <c r="AT272" s="20">
        <v>26.374253036300555</v>
      </c>
      <c r="AU272" s="20">
        <v>26.744275636763373</v>
      </c>
      <c r="AV272" s="20">
        <v>26.787142837894027</v>
      </c>
      <c r="AW272" s="20">
        <v>27.218896652599955</v>
      </c>
      <c r="AX272" s="20">
        <v>26.892827760803616</v>
      </c>
      <c r="AY272" s="20">
        <v>26.892827760803616</v>
      </c>
      <c r="AZ272" s="20">
        <v>26.892827760803616</v>
      </c>
      <c r="BA272" s="20">
        <v>26.892827760803616</v>
      </c>
      <c r="BB272" s="20">
        <v>26.892827760803616</v>
      </c>
      <c r="BC272" s="20">
        <v>26.892827760803616</v>
      </c>
      <c r="BD272" s="20">
        <v>26.892827760803616</v>
      </c>
      <c r="BE272" s="20">
        <v>26.892827760803616</v>
      </c>
      <c r="BF272" s="20">
        <v>26.892827760803616</v>
      </c>
      <c r="BG272" s="20">
        <v>26.892827760803616</v>
      </c>
      <c r="BH272" s="20">
        <v>26.892827760803616</v>
      </c>
      <c r="BI272" s="20">
        <v>26.892827760803616</v>
      </c>
      <c r="BJ272" s="20">
        <v>26.892827760803616</v>
      </c>
      <c r="BK272" s="20">
        <v>26.892827760803616</v>
      </c>
      <c r="BL272" s="20">
        <v>26.892827760803616</v>
      </c>
      <c r="BM272" s="20">
        <v>26.892827760803616</v>
      </c>
    </row>
    <row r="273" spans="1:65">
      <c r="A273" s="22">
        <v>0.45000000000000101</v>
      </c>
      <c r="B273" s="20">
        <f ca="1"/>
        <v>2506.0947132770302</v>
      </c>
      <c r="C273" s="20" cm="1">
        <f t="array" ref="C273:AF273">$A273*Total_Maximum_Demand__MVA____Option_5_Summer_POE50</f>
        <v>20.644150265440288</v>
      </c>
      <c r="D273" s="20">
        <v>27.431504937731674</v>
      </c>
      <c r="E273" s="20">
        <v>29.280343391047861</v>
      </c>
      <c r="F273" s="20">
        <v>19.439937900047113</v>
      </c>
      <c r="G273" s="20">
        <v>19.439304902287127</v>
      </c>
      <c r="H273" s="20">
        <v>19.650761475940801</v>
      </c>
      <c r="I273" s="20">
        <v>19.882715102719285</v>
      </c>
      <c r="J273" s="20">
        <v>20.358424995611021</v>
      </c>
      <c r="K273" s="20">
        <v>20.700192525055638</v>
      </c>
      <c r="L273" s="20">
        <v>20.88600126103821</v>
      </c>
      <c r="M273" s="20">
        <v>21.089551391002932</v>
      </c>
      <c r="N273" s="20">
        <v>21.275555158634493</v>
      </c>
      <c r="O273" s="20">
        <v>21.610937470885975</v>
      </c>
      <c r="P273" s="20">
        <v>22.026987292595717</v>
      </c>
      <c r="Q273" s="20">
        <v>21.998869025772535</v>
      </c>
      <c r="R273" s="20">
        <v>21.998869025772535</v>
      </c>
      <c r="S273" s="20">
        <v>21.998869025772535</v>
      </c>
      <c r="T273" s="20">
        <v>21.998869025772535</v>
      </c>
      <c r="U273" s="20">
        <v>21.998869025772535</v>
      </c>
      <c r="V273" s="20">
        <v>21.998869025772535</v>
      </c>
      <c r="W273" s="20">
        <v>21.998869025772535</v>
      </c>
      <c r="X273" s="20">
        <v>21.998869025772535</v>
      </c>
      <c r="Y273" s="20">
        <v>21.998869025772535</v>
      </c>
      <c r="Z273" s="20">
        <v>21.998869025772535</v>
      </c>
      <c r="AA273" s="20">
        <v>21.998869025772535</v>
      </c>
      <c r="AB273" s="20">
        <v>21.998869025772535</v>
      </c>
      <c r="AC273" s="20">
        <v>21.998869025772535</v>
      </c>
      <c r="AD273" s="20">
        <v>21.998869025772535</v>
      </c>
      <c r="AE273" s="20">
        <v>21.998869025772535</v>
      </c>
      <c r="AF273" s="20">
        <v>21.998869025772535</v>
      </c>
      <c r="AG273" s="20"/>
      <c r="AH273" s="22">
        <v>0.45000000000000101</v>
      </c>
      <c r="AI273" s="20">
        <f ca="1"/>
        <v>1179.4944033063869</v>
      </c>
      <c r="AJ273" s="20" cm="1">
        <f t="array" ref="AJ273:BM273">$AH273*Total_Maximum_Demand__MVA____Option_5_Summer_POE10</f>
        <v>23.019908528746683</v>
      </c>
      <c r="AK273" s="20">
        <v>29.820882751163087</v>
      </c>
      <c r="AL273" s="20">
        <v>31.601740330690532</v>
      </c>
      <c r="AM273" s="20">
        <v>21.708327685012264</v>
      </c>
      <c r="AN273" s="20">
        <v>21.717219174794511</v>
      </c>
      <c r="AO273" s="20">
        <v>21.900563874493304</v>
      </c>
      <c r="AP273" s="20">
        <v>22.383242395746493</v>
      </c>
      <c r="AQ273" s="20">
        <v>22.706872213518746</v>
      </c>
      <c r="AR273" s="20">
        <v>23.023421395392514</v>
      </c>
      <c r="AS273" s="20">
        <v>23.393530409979469</v>
      </c>
      <c r="AT273" s="20">
        <v>23.736827732670505</v>
      </c>
      <c r="AU273" s="20">
        <v>24.069848073087041</v>
      </c>
      <c r="AV273" s="20">
        <v>24.108428554104631</v>
      </c>
      <c r="AW273" s="20">
        <v>24.497006987339965</v>
      </c>
      <c r="AX273" s="20">
        <v>24.203544984723262</v>
      </c>
      <c r="AY273" s="20">
        <v>24.203544984723262</v>
      </c>
      <c r="AZ273" s="20">
        <v>24.203544984723262</v>
      </c>
      <c r="BA273" s="20">
        <v>24.203544984723262</v>
      </c>
      <c r="BB273" s="20">
        <v>24.203544984723262</v>
      </c>
      <c r="BC273" s="20">
        <v>24.203544984723262</v>
      </c>
      <c r="BD273" s="20">
        <v>24.203544984723262</v>
      </c>
      <c r="BE273" s="20">
        <v>24.203544984723262</v>
      </c>
      <c r="BF273" s="20">
        <v>24.203544984723262</v>
      </c>
      <c r="BG273" s="20">
        <v>24.203544984723262</v>
      </c>
      <c r="BH273" s="20">
        <v>24.203544984723262</v>
      </c>
      <c r="BI273" s="20">
        <v>24.203544984723262</v>
      </c>
      <c r="BJ273" s="20">
        <v>24.203544984723262</v>
      </c>
      <c r="BK273" s="20">
        <v>24.203544984723262</v>
      </c>
      <c r="BL273" s="20">
        <v>24.203544984723262</v>
      </c>
      <c r="BM273" s="20">
        <v>24.203544984723262</v>
      </c>
    </row>
    <row r="274" spans="1:65">
      <c r="A274" s="22">
        <v>0.40000000000000102</v>
      </c>
      <c r="B274" s="20">
        <f ca="1"/>
        <v>3164.478732564382</v>
      </c>
      <c r="C274" s="20" cm="1">
        <f t="array" ref="C274:AF274">$A274*Total_Maximum_Demand__MVA____Option_5_Summer_POE50</f>
        <v>18.350355791502484</v>
      </c>
      <c r="D274" s="20">
        <v>24.383559944650383</v>
      </c>
      <c r="E274" s="20">
        <v>26.026971903153662</v>
      </c>
      <c r="F274" s="20">
        <v>17.279944800041886</v>
      </c>
      <c r="G274" s="20">
        <v>17.27938213536634</v>
      </c>
      <c r="H274" s="20">
        <v>17.467343534169604</v>
      </c>
      <c r="I274" s="20">
        <v>17.673524535750481</v>
      </c>
      <c r="J274" s="20">
        <v>18.096377773876469</v>
      </c>
      <c r="K274" s="20">
        <v>18.400171133382795</v>
      </c>
      <c r="L274" s="20">
        <v>18.565334454256192</v>
      </c>
      <c r="M274" s="20">
        <v>18.746267903113722</v>
      </c>
      <c r="N274" s="20">
        <v>18.911604585452888</v>
      </c>
      <c r="O274" s="20">
        <v>19.209722196343094</v>
      </c>
      <c r="P274" s="20">
        <v>19.579544260085086</v>
      </c>
      <c r="Q274" s="20">
        <v>19.55455024513115</v>
      </c>
      <c r="R274" s="20">
        <v>19.55455024513115</v>
      </c>
      <c r="S274" s="20">
        <v>19.55455024513115</v>
      </c>
      <c r="T274" s="20">
        <v>19.55455024513115</v>
      </c>
      <c r="U274" s="20">
        <v>19.55455024513115</v>
      </c>
      <c r="V274" s="20">
        <v>19.55455024513115</v>
      </c>
      <c r="W274" s="20">
        <v>19.55455024513115</v>
      </c>
      <c r="X274" s="20">
        <v>19.55455024513115</v>
      </c>
      <c r="Y274" s="20">
        <v>19.55455024513115</v>
      </c>
      <c r="Z274" s="20">
        <v>19.55455024513115</v>
      </c>
      <c r="AA274" s="20">
        <v>19.55455024513115</v>
      </c>
      <c r="AB274" s="20">
        <v>19.55455024513115</v>
      </c>
      <c r="AC274" s="20">
        <v>19.55455024513115</v>
      </c>
      <c r="AD274" s="20">
        <v>19.55455024513115</v>
      </c>
      <c r="AE274" s="20">
        <v>19.55455024513115</v>
      </c>
      <c r="AF274" s="20">
        <v>19.55455024513115</v>
      </c>
      <c r="AG274" s="20"/>
      <c r="AH274" s="22">
        <v>0.40000000000000102</v>
      </c>
      <c r="AI274" s="20">
        <f ca="1"/>
        <v>1808.3816084035498</v>
      </c>
      <c r="AJ274" s="20" cm="1">
        <f t="array" ref="AJ274:BM274">$AH274*Total_Maximum_Demand__MVA____Option_5_Summer_POE10</f>
        <v>20.462140914441502</v>
      </c>
      <c r="AK274" s="20">
        <v>26.507451334367197</v>
      </c>
      <c r="AL274" s="20">
        <v>28.090435849502704</v>
      </c>
      <c r="AM274" s="20">
        <v>19.296291275566464</v>
      </c>
      <c r="AN274" s="20">
        <v>19.304194822039573</v>
      </c>
      <c r="AO274" s="20">
        <v>19.4671678884385</v>
      </c>
      <c r="AP274" s="20">
        <v>19.896215462885777</v>
      </c>
      <c r="AQ274" s="20">
        <v>20.183886412016673</v>
      </c>
      <c r="AR274" s="20">
        <v>20.46526346257113</v>
      </c>
      <c r="AS274" s="20">
        <v>20.79424925331509</v>
      </c>
      <c r="AT274" s="20">
        <v>21.099402429040456</v>
      </c>
      <c r="AU274" s="20">
        <v>21.395420509410709</v>
      </c>
      <c r="AV274" s="20">
        <v>21.429714270315234</v>
      </c>
      <c r="AW274" s="20">
        <v>21.775117322079979</v>
      </c>
      <c r="AX274" s="20">
        <v>21.514262208642904</v>
      </c>
      <c r="AY274" s="20">
        <v>21.514262208642904</v>
      </c>
      <c r="AZ274" s="20">
        <v>21.514262208642904</v>
      </c>
      <c r="BA274" s="20">
        <v>21.514262208642904</v>
      </c>
      <c r="BB274" s="20">
        <v>21.514262208642904</v>
      </c>
      <c r="BC274" s="20">
        <v>21.514262208642904</v>
      </c>
      <c r="BD274" s="20">
        <v>21.514262208642904</v>
      </c>
      <c r="BE274" s="20">
        <v>21.514262208642904</v>
      </c>
      <c r="BF274" s="20">
        <v>21.514262208642904</v>
      </c>
      <c r="BG274" s="20">
        <v>21.514262208642904</v>
      </c>
      <c r="BH274" s="20">
        <v>21.514262208642904</v>
      </c>
      <c r="BI274" s="20">
        <v>21.514262208642904</v>
      </c>
      <c r="BJ274" s="20">
        <v>21.514262208642904</v>
      </c>
      <c r="BK274" s="20">
        <v>21.514262208642904</v>
      </c>
      <c r="BL274" s="20">
        <v>21.514262208642904</v>
      </c>
      <c r="BM274" s="20">
        <v>21.514262208642904</v>
      </c>
    </row>
    <row r="275" spans="1:65">
      <c r="A275" s="22">
        <v>0.35000000000000098</v>
      </c>
      <c r="B275" s="20">
        <f ca="1"/>
        <v>3551.3407955919301</v>
      </c>
      <c r="C275" s="20" cm="1">
        <f t="array" ref="C275:AF275">$A275*Total_Maximum_Demand__MVA____Option_5_Summer_POE50</f>
        <v>16.056561317564679</v>
      </c>
      <c r="D275" s="20">
        <v>21.335614951569092</v>
      </c>
      <c r="E275" s="20">
        <v>22.773600415259459</v>
      </c>
      <c r="F275" s="20">
        <v>15.119951700036653</v>
      </c>
      <c r="G275" s="20">
        <v>15.119459368445552</v>
      </c>
      <c r="H275" s="20">
        <v>15.283925592398408</v>
      </c>
      <c r="I275" s="20">
        <v>15.464333968781675</v>
      </c>
      <c r="J275" s="20">
        <v>15.834330552141914</v>
      </c>
      <c r="K275" s="20">
        <v>16.100149741709949</v>
      </c>
      <c r="L275" s="20">
        <v>16.244667647474174</v>
      </c>
      <c r="M275" s="20">
        <v>16.402984415224513</v>
      </c>
      <c r="N275" s="20">
        <v>16.547654012271281</v>
      </c>
      <c r="O275" s="20">
        <v>16.808506921800213</v>
      </c>
      <c r="P275" s="20">
        <v>17.132101227574456</v>
      </c>
      <c r="Q275" s="20">
        <v>17.110231464489761</v>
      </c>
      <c r="R275" s="20">
        <v>17.110231464489761</v>
      </c>
      <c r="S275" s="20">
        <v>17.110231464489761</v>
      </c>
      <c r="T275" s="20">
        <v>17.110231464489761</v>
      </c>
      <c r="U275" s="20">
        <v>17.110231464489761</v>
      </c>
      <c r="V275" s="20">
        <v>17.110231464489761</v>
      </c>
      <c r="W275" s="20">
        <v>17.110231464489761</v>
      </c>
      <c r="X275" s="20">
        <v>17.110231464489761</v>
      </c>
      <c r="Y275" s="20">
        <v>17.110231464489761</v>
      </c>
      <c r="Z275" s="20">
        <v>17.110231464489761</v>
      </c>
      <c r="AA275" s="20">
        <v>17.110231464489761</v>
      </c>
      <c r="AB275" s="20">
        <v>17.110231464489761</v>
      </c>
      <c r="AC275" s="20">
        <v>17.110231464489761</v>
      </c>
      <c r="AD275" s="20">
        <v>17.110231464489761</v>
      </c>
      <c r="AE275" s="20">
        <v>17.110231464489761</v>
      </c>
      <c r="AF275" s="20">
        <v>17.110231464489761</v>
      </c>
      <c r="AG275" s="20"/>
      <c r="AH275" s="22">
        <v>0.35000000000000098</v>
      </c>
      <c r="AI275" s="20">
        <f ca="1"/>
        <v>2779.1293266747716</v>
      </c>
      <c r="AJ275" s="20" cm="1">
        <f t="array" ref="AJ275:BM275">$AH275*Total_Maximum_Demand__MVA____Option_5_Summer_POE10</f>
        <v>17.904373300136317</v>
      </c>
      <c r="AK275" s="20">
        <v>23.194019917571303</v>
      </c>
      <c r="AL275" s="20">
        <v>24.579131368314872</v>
      </c>
      <c r="AM275" s="20">
        <v>16.88425486612066</v>
      </c>
      <c r="AN275" s="20">
        <v>16.891170469284628</v>
      </c>
      <c r="AO275" s="20">
        <v>17.033771902383691</v>
      </c>
      <c r="AP275" s="20">
        <v>17.409188530025059</v>
      </c>
      <c r="AQ275" s="20">
        <v>17.660900610514592</v>
      </c>
      <c r="AR275" s="20">
        <v>17.907105529749742</v>
      </c>
      <c r="AS275" s="20">
        <v>18.194968096650708</v>
      </c>
      <c r="AT275" s="20">
        <v>18.461977125410403</v>
      </c>
      <c r="AU275" s="20">
        <v>18.720992945734377</v>
      </c>
      <c r="AV275" s="20">
        <v>18.750999986525834</v>
      </c>
      <c r="AW275" s="20">
        <v>19.053227656819985</v>
      </c>
      <c r="AX275" s="20">
        <v>18.824979432562547</v>
      </c>
      <c r="AY275" s="20">
        <v>18.824979432562547</v>
      </c>
      <c r="AZ275" s="20">
        <v>18.824979432562547</v>
      </c>
      <c r="BA275" s="20">
        <v>18.824979432562547</v>
      </c>
      <c r="BB275" s="20">
        <v>18.824979432562547</v>
      </c>
      <c r="BC275" s="20">
        <v>18.824979432562547</v>
      </c>
      <c r="BD275" s="20">
        <v>18.824979432562547</v>
      </c>
      <c r="BE275" s="20">
        <v>18.824979432562547</v>
      </c>
      <c r="BF275" s="20">
        <v>18.824979432562547</v>
      </c>
      <c r="BG275" s="20">
        <v>18.824979432562547</v>
      </c>
      <c r="BH275" s="20">
        <v>18.824979432562547</v>
      </c>
      <c r="BI275" s="20">
        <v>18.824979432562547</v>
      </c>
      <c r="BJ275" s="20">
        <v>18.824979432562547</v>
      </c>
      <c r="BK275" s="20">
        <v>18.824979432562547</v>
      </c>
      <c r="BL275" s="20">
        <v>18.824979432562547</v>
      </c>
      <c r="BM275" s="20">
        <v>18.824979432562547</v>
      </c>
    </row>
    <row r="276" spans="1:65">
      <c r="A276" s="22">
        <v>0.30000000000000099</v>
      </c>
      <c r="B276" s="20">
        <f ca="1"/>
        <v>3758.9529877738692</v>
      </c>
      <c r="C276" s="20" cm="1">
        <f t="array" ref="C276:AF276">$A276*Total_Maximum_Demand__MVA____Option_5_Summer_POE50</f>
        <v>13.762766843626874</v>
      </c>
      <c r="D276" s="20">
        <v>18.2876699584878</v>
      </c>
      <c r="E276" s="20">
        <v>19.52022892736526</v>
      </c>
      <c r="F276" s="20">
        <v>12.959958600031424</v>
      </c>
      <c r="G276" s="20">
        <v>12.959536601524764</v>
      </c>
      <c r="H276" s="20">
        <v>13.100507650627213</v>
      </c>
      <c r="I276" s="20">
        <v>13.255143401812871</v>
      </c>
      <c r="J276" s="20">
        <v>13.572283330407362</v>
      </c>
      <c r="K276" s="20">
        <v>13.800128350037106</v>
      </c>
      <c r="L276" s="20">
        <v>13.924000840692155</v>
      </c>
      <c r="M276" s="20">
        <v>14.059700927335303</v>
      </c>
      <c r="N276" s="20">
        <v>14.183703439089678</v>
      </c>
      <c r="O276" s="20">
        <v>14.407291647257331</v>
      </c>
      <c r="P276" s="20">
        <v>14.684658195063827</v>
      </c>
      <c r="Q276" s="20">
        <v>14.665912683848372</v>
      </c>
      <c r="R276" s="20">
        <v>14.665912683848372</v>
      </c>
      <c r="S276" s="20">
        <v>14.665912683848372</v>
      </c>
      <c r="T276" s="20">
        <v>14.665912683848372</v>
      </c>
      <c r="U276" s="20">
        <v>14.665912683848372</v>
      </c>
      <c r="V276" s="20">
        <v>14.665912683848372</v>
      </c>
      <c r="W276" s="20">
        <v>14.665912683848372</v>
      </c>
      <c r="X276" s="20">
        <v>14.665912683848372</v>
      </c>
      <c r="Y276" s="20">
        <v>14.665912683848372</v>
      </c>
      <c r="Z276" s="20">
        <v>14.665912683848372</v>
      </c>
      <c r="AA276" s="20">
        <v>14.665912683848372</v>
      </c>
      <c r="AB276" s="20">
        <v>14.665912683848372</v>
      </c>
      <c r="AC276" s="20">
        <v>14.665912683848372</v>
      </c>
      <c r="AD276" s="20">
        <v>14.665912683848372</v>
      </c>
      <c r="AE276" s="20">
        <v>14.665912683848372</v>
      </c>
      <c r="AF276" s="20">
        <v>14.665912683848372</v>
      </c>
      <c r="AG276" s="20"/>
      <c r="AH276" s="22">
        <v>0.30000000000000099</v>
      </c>
      <c r="AI276" s="20">
        <f ca="1"/>
        <v>3814.1649733085928</v>
      </c>
      <c r="AJ276" s="20" cm="1">
        <f t="array" ref="AJ276:BM276">$AH276*Total_Maximum_Demand__MVA____Option_5_Summer_POE10</f>
        <v>15.346605685831136</v>
      </c>
      <c r="AK276" s="20">
        <v>19.880588500775414</v>
      </c>
      <c r="AL276" s="20">
        <v>21.067826887127044</v>
      </c>
      <c r="AM276" s="20">
        <v>14.47221845667486</v>
      </c>
      <c r="AN276" s="20">
        <v>14.47814611652969</v>
      </c>
      <c r="AO276" s="20">
        <v>14.600375916328886</v>
      </c>
      <c r="AP276" s="20">
        <v>14.922161597164344</v>
      </c>
      <c r="AQ276" s="20">
        <v>15.137914809012514</v>
      </c>
      <c r="AR276" s="20">
        <v>15.34894759692836</v>
      </c>
      <c r="AS276" s="20">
        <v>15.595686939986328</v>
      </c>
      <c r="AT276" s="20">
        <v>15.824551821780354</v>
      </c>
      <c r="AU276" s="20">
        <v>16.046565382058045</v>
      </c>
      <c r="AV276" s="20">
        <v>16.072285702736437</v>
      </c>
      <c r="AW276" s="20">
        <v>16.331337991559995</v>
      </c>
      <c r="AX276" s="20">
        <v>16.135696656482192</v>
      </c>
      <c r="AY276" s="20">
        <v>16.135696656482192</v>
      </c>
      <c r="AZ276" s="20">
        <v>16.135696656482192</v>
      </c>
      <c r="BA276" s="20">
        <v>16.135696656482192</v>
      </c>
      <c r="BB276" s="20">
        <v>16.135696656482192</v>
      </c>
      <c r="BC276" s="20">
        <v>16.135696656482192</v>
      </c>
      <c r="BD276" s="20">
        <v>16.135696656482192</v>
      </c>
      <c r="BE276" s="20">
        <v>16.135696656482192</v>
      </c>
      <c r="BF276" s="20">
        <v>16.135696656482192</v>
      </c>
      <c r="BG276" s="20">
        <v>16.135696656482192</v>
      </c>
      <c r="BH276" s="20">
        <v>16.135696656482192</v>
      </c>
      <c r="BI276" s="20">
        <v>16.135696656482192</v>
      </c>
      <c r="BJ276" s="20">
        <v>16.135696656482192</v>
      </c>
      <c r="BK276" s="20">
        <v>16.135696656482192</v>
      </c>
      <c r="BL276" s="20">
        <v>16.135696656482192</v>
      </c>
      <c r="BM276" s="20">
        <v>16.135696656482192</v>
      </c>
    </row>
    <row r="277" spans="1:65">
      <c r="A277" s="22">
        <v>0.250000000000001</v>
      </c>
      <c r="B277" s="20">
        <f ca="1"/>
        <v>3926.4797658004613</v>
      </c>
      <c r="C277" s="20" cm="1">
        <f t="array" ref="C277:AF277">$A277*Total_Maximum_Demand__MVA____Option_5_Summer_POE50</f>
        <v>11.46897236968907</v>
      </c>
      <c r="D277" s="20">
        <v>15.239724965406511</v>
      </c>
      <c r="E277" s="20">
        <v>16.26685743947106</v>
      </c>
      <c r="F277" s="20">
        <v>10.799965500026193</v>
      </c>
      <c r="G277" s="20">
        <v>10.799613834603978</v>
      </c>
      <c r="H277" s="20">
        <v>10.91708970885602</v>
      </c>
      <c r="I277" s="20">
        <v>11.045952834844067</v>
      </c>
      <c r="J277" s="20">
        <v>11.310236108672809</v>
      </c>
      <c r="K277" s="20">
        <v>11.500106958364263</v>
      </c>
      <c r="L277" s="20">
        <v>11.603334033910137</v>
      </c>
      <c r="M277" s="20">
        <v>11.716417439446094</v>
      </c>
      <c r="N277" s="20">
        <v>11.819752865908074</v>
      </c>
      <c r="O277" s="20">
        <v>12.006076372714451</v>
      </c>
      <c r="P277" s="20">
        <v>12.237215162553198</v>
      </c>
      <c r="Q277" s="20">
        <v>12.221593903206985</v>
      </c>
      <c r="R277" s="20">
        <v>12.221593903206985</v>
      </c>
      <c r="S277" s="20">
        <v>12.221593903206985</v>
      </c>
      <c r="T277" s="20">
        <v>12.221593903206985</v>
      </c>
      <c r="U277" s="20">
        <v>12.221593903206985</v>
      </c>
      <c r="V277" s="20">
        <v>12.221593903206985</v>
      </c>
      <c r="W277" s="20">
        <v>12.221593903206985</v>
      </c>
      <c r="X277" s="20">
        <v>12.221593903206985</v>
      </c>
      <c r="Y277" s="20">
        <v>12.221593903206985</v>
      </c>
      <c r="Z277" s="20">
        <v>12.221593903206985</v>
      </c>
      <c r="AA277" s="20">
        <v>12.221593903206985</v>
      </c>
      <c r="AB277" s="20">
        <v>12.221593903206985</v>
      </c>
      <c r="AC277" s="20">
        <v>12.221593903206985</v>
      </c>
      <c r="AD277" s="20">
        <v>12.221593903206985</v>
      </c>
      <c r="AE277" s="20">
        <v>12.221593903206985</v>
      </c>
      <c r="AF277" s="20">
        <v>12.221593903206985</v>
      </c>
      <c r="AG277" s="20"/>
      <c r="AH277" s="22">
        <v>0.250000000000001</v>
      </c>
      <c r="AI277" s="20">
        <f ca="1"/>
        <v>4166.9922507325437</v>
      </c>
      <c r="AJ277" s="20" cm="1">
        <f t="array" ref="AJ277:BM277">$AH277*Total_Maximum_Demand__MVA____Option_5_Summer_POE10</f>
        <v>12.788838071525957</v>
      </c>
      <c r="AK277" s="20">
        <v>16.567157083979524</v>
      </c>
      <c r="AL277" s="20">
        <v>17.556522405939216</v>
      </c>
      <c r="AM277" s="20">
        <v>12.060182047229057</v>
      </c>
      <c r="AN277" s="20">
        <v>12.06512176377475</v>
      </c>
      <c r="AO277" s="20">
        <v>12.16697993027408</v>
      </c>
      <c r="AP277" s="20">
        <v>12.435134664303629</v>
      </c>
      <c r="AQ277" s="20">
        <v>12.614929007510437</v>
      </c>
      <c r="AR277" s="20">
        <v>12.790789664106976</v>
      </c>
      <c r="AS277" s="20">
        <v>12.996405783321949</v>
      </c>
      <c r="AT277" s="20">
        <v>13.187126518150304</v>
      </c>
      <c r="AU277" s="20">
        <v>13.372137818381713</v>
      </c>
      <c r="AV277" s="20">
        <v>13.39357141894704</v>
      </c>
      <c r="AW277" s="20">
        <v>13.609448326300006</v>
      </c>
      <c r="AX277" s="20">
        <v>13.446413880401835</v>
      </c>
      <c r="AY277" s="20">
        <v>13.446413880401835</v>
      </c>
      <c r="AZ277" s="20">
        <v>13.446413880401835</v>
      </c>
      <c r="BA277" s="20">
        <v>13.446413880401835</v>
      </c>
      <c r="BB277" s="20">
        <v>13.446413880401835</v>
      </c>
      <c r="BC277" s="20">
        <v>13.446413880401835</v>
      </c>
      <c r="BD277" s="20">
        <v>13.446413880401835</v>
      </c>
      <c r="BE277" s="20">
        <v>13.446413880401835</v>
      </c>
      <c r="BF277" s="20">
        <v>13.446413880401835</v>
      </c>
      <c r="BG277" s="20">
        <v>13.446413880401835</v>
      </c>
      <c r="BH277" s="20">
        <v>13.446413880401835</v>
      </c>
      <c r="BI277" s="20">
        <v>13.446413880401835</v>
      </c>
      <c r="BJ277" s="20">
        <v>13.446413880401835</v>
      </c>
      <c r="BK277" s="20">
        <v>13.446413880401835</v>
      </c>
      <c r="BL277" s="20">
        <v>13.446413880401835</v>
      </c>
      <c r="BM277" s="20">
        <v>13.446413880401835</v>
      </c>
    </row>
    <row r="278" spans="1:65">
      <c r="A278" s="22">
        <v>0.20000000000000101</v>
      </c>
      <c r="B278" s="20">
        <f ca="1"/>
        <v>4050.5176511113468</v>
      </c>
      <c r="C278" s="20" cm="1">
        <f t="array" ref="C278:AF278">$A278*Total_Maximum_Demand__MVA____Option_5_Summer_POE50</f>
        <v>9.1751778957512649</v>
      </c>
      <c r="D278" s="20">
        <v>12.191779972325222</v>
      </c>
      <c r="E278" s="20">
        <v>13.013485951576863</v>
      </c>
      <c r="F278" s="20">
        <v>8.6399724000209641</v>
      </c>
      <c r="G278" s="20">
        <v>8.6396910676831915</v>
      </c>
      <c r="H278" s="20">
        <v>8.7336717670848252</v>
      </c>
      <c r="I278" s="20">
        <v>8.8367622678752635</v>
      </c>
      <c r="J278" s="20">
        <v>9.0481888869382576</v>
      </c>
      <c r="K278" s="20">
        <v>9.2000855666914205</v>
      </c>
      <c r="L278" s="20">
        <v>9.282667227128119</v>
      </c>
      <c r="M278" s="20">
        <v>9.3731339515568859</v>
      </c>
      <c r="N278" s="20">
        <v>9.4558022927264673</v>
      </c>
      <c r="O278" s="20">
        <v>9.6048610981715719</v>
      </c>
      <c r="P278" s="20">
        <v>9.789772130042568</v>
      </c>
      <c r="Q278" s="20">
        <v>9.7772751225655998</v>
      </c>
      <c r="R278" s="20">
        <v>9.7772751225655998</v>
      </c>
      <c r="S278" s="20">
        <v>9.7772751225655998</v>
      </c>
      <c r="T278" s="20">
        <v>9.7772751225655998</v>
      </c>
      <c r="U278" s="20">
        <v>9.7772751225655998</v>
      </c>
      <c r="V278" s="20">
        <v>9.7772751225655998</v>
      </c>
      <c r="W278" s="20">
        <v>9.7772751225655998</v>
      </c>
      <c r="X278" s="20">
        <v>9.7772751225655998</v>
      </c>
      <c r="Y278" s="20">
        <v>9.7772751225655998</v>
      </c>
      <c r="Z278" s="20">
        <v>9.7772751225655998</v>
      </c>
      <c r="AA278" s="20">
        <v>9.7772751225655998</v>
      </c>
      <c r="AB278" s="20">
        <v>9.7772751225655998</v>
      </c>
      <c r="AC278" s="20">
        <v>9.7772751225655998</v>
      </c>
      <c r="AD278" s="20">
        <v>9.7772751225655998</v>
      </c>
      <c r="AE278" s="20">
        <v>9.7772751225655998</v>
      </c>
      <c r="AF278" s="20">
        <v>9.7772751225655998</v>
      </c>
      <c r="AG278" s="20"/>
      <c r="AH278" s="22">
        <v>0.20000000000000101</v>
      </c>
      <c r="AI278" s="20">
        <f ca="1"/>
        <v>4282.7105217847729</v>
      </c>
      <c r="AJ278" s="20" cm="1">
        <f t="array" ref="AJ278:BM278">$AH278*Total_Maximum_Demand__MVA____Option_5_Summer_POE10</f>
        <v>10.231070457220776</v>
      </c>
      <c r="AK278" s="20">
        <v>13.253725667183632</v>
      </c>
      <c r="AL278" s="20">
        <v>14.045217924751388</v>
      </c>
      <c r="AM278" s="20">
        <v>9.6481456377832568</v>
      </c>
      <c r="AN278" s="20">
        <v>9.6520974110198097</v>
      </c>
      <c r="AO278" s="20">
        <v>9.7335839442192746</v>
      </c>
      <c r="AP278" s="20">
        <v>9.9481077314429136</v>
      </c>
      <c r="AQ278" s="20">
        <v>10.091943206008361</v>
      </c>
      <c r="AR278" s="20">
        <v>10.232631731285592</v>
      </c>
      <c r="AS278" s="20">
        <v>10.39712462665757</v>
      </c>
      <c r="AT278" s="20">
        <v>10.549701214520255</v>
      </c>
      <c r="AU278" s="20">
        <v>10.697710254705381</v>
      </c>
      <c r="AV278" s="20">
        <v>10.714857135157644</v>
      </c>
      <c r="AW278" s="20">
        <v>10.887558661040016</v>
      </c>
      <c r="AX278" s="20">
        <v>10.757131104321479</v>
      </c>
      <c r="AY278" s="20">
        <v>10.757131104321479</v>
      </c>
      <c r="AZ278" s="20">
        <v>10.757131104321479</v>
      </c>
      <c r="BA278" s="20">
        <v>10.757131104321479</v>
      </c>
      <c r="BB278" s="20">
        <v>10.757131104321479</v>
      </c>
      <c r="BC278" s="20">
        <v>10.757131104321479</v>
      </c>
      <c r="BD278" s="20">
        <v>10.757131104321479</v>
      </c>
      <c r="BE278" s="20">
        <v>10.757131104321479</v>
      </c>
      <c r="BF278" s="20">
        <v>10.757131104321479</v>
      </c>
      <c r="BG278" s="20">
        <v>10.757131104321479</v>
      </c>
      <c r="BH278" s="20">
        <v>10.757131104321479</v>
      </c>
      <c r="BI278" s="20">
        <v>10.757131104321479</v>
      </c>
      <c r="BJ278" s="20">
        <v>10.757131104321479</v>
      </c>
      <c r="BK278" s="20">
        <v>10.757131104321479</v>
      </c>
      <c r="BL278" s="20">
        <v>10.757131104321479</v>
      </c>
      <c r="BM278" s="20">
        <v>10.757131104321479</v>
      </c>
    </row>
    <row r="279" spans="1:65">
      <c r="A279" s="22">
        <v>0.15000000000000099</v>
      </c>
      <c r="B279" s="20">
        <f ca="1"/>
        <v>4152.6220079221366</v>
      </c>
      <c r="C279" s="20" cm="1">
        <f t="array" ref="C279:AF279">$A279*Total_Maximum_Demand__MVA____Option_5_Summer_POE50</f>
        <v>6.8813834218134593</v>
      </c>
      <c r="D279" s="20">
        <v>9.1438349792439304</v>
      </c>
      <c r="E279" s="20">
        <v>9.7601144636826618</v>
      </c>
      <c r="F279" s="20">
        <v>6.4799793000157333</v>
      </c>
      <c r="G279" s="20">
        <v>6.4797683007624043</v>
      </c>
      <c r="H279" s="20">
        <v>6.5502538253136287</v>
      </c>
      <c r="I279" s="20">
        <v>6.6275717009064579</v>
      </c>
      <c r="J279" s="20">
        <v>6.7861416652037034</v>
      </c>
      <c r="K279" s="20">
        <v>6.9000641750185761</v>
      </c>
      <c r="L279" s="20">
        <v>6.9620004203461008</v>
      </c>
      <c r="M279" s="20">
        <v>7.0298504636676746</v>
      </c>
      <c r="N279" s="20">
        <v>7.091851719544862</v>
      </c>
      <c r="O279" s="20">
        <v>7.2036458236286895</v>
      </c>
      <c r="P279" s="20">
        <v>7.3423290975319375</v>
      </c>
      <c r="Q279" s="20">
        <v>7.332956341924211</v>
      </c>
      <c r="R279" s="20">
        <v>7.332956341924211</v>
      </c>
      <c r="S279" s="20">
        <v>7.332956341924211</v>
      </c>
      <c r="T279" s="20">
        <v>7.332956341924211</v>
      </c>
      <c r="U279" s="20">
        <v>7.332956341924211</v>
      </c>
      <c r="V279" s="20">
        <v>7.332956341924211</v>
      </c>
      <c r="W279" s="20">
        <v>7.332956341924211</v>
      </c>
      <c r="X279" s="20">
        <v>7.332956341924211</v>
      </c>
      <c r="Y279" s="20">
        <v>7.332956341924211</v>
      </c>
      <c r="Z279" s="20">
        <v>7.332956341924211</v>
      </c>
      <c r="AA279" s="20">
        <v>7.332956341924211</v>
      </c>
      <c r="AB279" s="20">
        <v>7.332956341924211</v>
      </c>
      <c r="AC279" s="20">
        <v>7.332956341924211</v>
      </c>
      <c r="AD279" s="20">
        <v>7.332956341924211</v>
      </c>
      <c r="AE279" s="20">
        <v>7.332956341924211</v>
      </c>
      <c r="AF279" s="20">
        <v>7.332956341924211</v>
      </c>
      <c r="AG279" s="20"/>
      <c r="AH279" s="22">
        <v>0.15000000000000099</v>
      </c>
      <c r="AI279" s="20">
        <f ca="1"/>
        <v>4364.7721715178886</v>
      </c>
      <c r="AJ279" s="20" cm="1">
        <f t="array" ref="AJ279:BM279">$AH279*Total_Maximum_Demand__MVA____Option_5_Summer_POE10</f>
        <v>7.6733028429155938</v>
      </c>
      <c r="AK279" s="20">
        <v>9.9402942503877387</v>
      </c>
      <c r="AL279" s="20">
        <v>10.533913443563556</v>
      </c>
      <c r="AM279" s="20">
        <v>7.2361092283374537</v>
      </c>
      <c r="AN279" s="20">
        <v>7.2390730582648688</v>
      </c>
      <c r="AO279" s="20">
        <v>7.3001879581644671</v>
      </c>
      <c r="AP279" s="20">
        <v>7.4610807985821967</v>
      </c>
      <c r="AQ279" s="20">
        <v>7.568957404506282</v>
      </c>
      <c r="AR279" s="20">
        <v>7.6744737984642057</v>
      </c>
      <c r="AS279" s="20">
        <v>7.7978434699931904</v>
      </c>
      <c r="AT279" s="20">
        <v>7.9122759108902025</v>
      </c>
      <c r="AU279" s="20">
        <v>8.0232826910290491</v>
      </c>
      <c r="AV279" s="20">
        <v>8.0361428513682451</v>
      </c>
      <c r="AW279" s="20">
        <v>8.1656689957800239</v>
      </c>
      <c r="AX279" s="20">
        <v>8.0678483282411229</v>
      </c>
      <c r="AY279" s="20">
        <v>8.0678483282411229</v>
      </c>
      <c r="AZ279" s="20">
        <v>8.0678483282411229</v>
      </c>
      <c r="BA279" s="20">
        <v>8.0678483282411229</v>
      </c>
      <c r="BB279" s="20">
        <v>8.0678483282411229</v>
      </c>
      <c r="BC279" s="20">
        <v>8.0678483282411229</v>
      </c>
      <c r="BD279" s="20">
        <v>8.0678483282411229</v>
      </c>
      <c r="BE279" s="20">
        <v>8.0678483282411229</v>
      </c>
      <c r="BF279" s="20">
        <v>8.0678483282411229</v>
      </c>
      <c r="BG279" s="20">
        <v>8.0678483282411229</v>
      </c>
      <c r="BH279" s="20">
        <v>8.0678483282411229</v>
      </c>
      <c r="BI279" s="20">
        <v>8.0678483282411229</v>
      </c>
      <c r="BJ279" s="20">
        <v>8.0678483282411229</v>
      </c>
      <c r="BK279" s="20">
        <v>8.0678483282411229</v>
      </c>
      <c r="BL279" s="20">
        <v>8.0678483282411229</v>
      </c>
      <c r="BM279" s="20">
        <v>8.0678483282411229</v>
      </c>
    </row>
    <row r="280" spans="1:65">
      <c r="A280" s="22">
        <v>0.100000000000001</v>
      </c>
      <c r="B280" s="20">
        <f ca="1"/>
        <v>4248.2975718966918</v>
      </c>
      <c r="C280" s="20" cm="1">
        <f t="array" ref="C280:AF280">$A280*Total_Maximum_Demand__MVA____Option_5_Summer_POE50</f>
        <v>4.5875889478756555</v>
      </c>
      <c r="D280" s="20">
        <v>6.0958899861626419</v>
      </c>
      <c r="E280" s="20">
        <v>6.5067429757884643</v>
      </c>
      <c r="F280" s="20">
        <v>4.3199862000105034</v>
      </c>
      <c r="G280" s="20">
        <v>4.3198455338416171</v>
      </c>
      <c r="H280" s="20">
        <v>4.3668358835424339</v>
      </c>
      <c r="I280" s="20">
        <v>4.418381133937654</v>
      </c>
      <c r="J280" s="20">
        <v>4.524094443469151</v>
      </c>
      <c r="K280" s="20">
        <v>4.6000427833457334</v>
      </c>
      <c r="L280" s="20">
        <v>4.6413336135640835</v>
      </c>
      <c r="M280" s="20">
        <v>4.686566975778466</v>
      </c>
      <c r="N280" s="20">
        <v>4.7279011463632576</v>
      </c>
      <c r="O280" s="20">
        <v>4.8024305490858099</v>
      </c>
      <c r="P280" s="20">
        <v>4.8948860650213089</v>
      </c>
      <c r="Q280" s="20">
        <v>4.8886375612828239</v>
      </c>
      <c r="R280" s="20">
        <v>4.8886375612828239</v>
      </c>
      <c r="S280" s="20">
        <v>4.8886375612828239</v>
      </c>
      <c r="T280" s="20">
        <v>4.8886375612828239</v>
      </c>
      <c r="U280" s="20">
        <v>4.8886375612828239</v>
      </c>
      <c r="V280" s="20">
        <v>4.8886375612828239</v>
      </c>
      <c r="W280" s="20">
        <v>4.8886375612828239</v>
      </c>
      <c r="X280" s="20">
        <v>4.8886375612828239</v>
      </c>
      <c r="Y280" s="20">
        <v>4.8886375612828239</v>
      </c>
      <c r="Z280" s="20">
        <v>4.8886375612828239</v>
      </c>
      <c r="AA280" s="20">
        <v>4.8886375612828239</v>
      </c>
      <c r="AB280" s="20">
        <v>4.8886375612828239</v>
      </c>
      <c r="AC280" s="20">
        <v>4.8886375612828239</v>
      </c>
      <c r="AD280" s="20">
        <v>4.8886375612828239</v>
      </c>
      <c r="AE280" s="20">
        <v>4.8886375612828239</v>
      </c>
      <c r="AF280" s="20">
        <v>4.8886375612828239</v>
      </c>
      <c r="AG280" s="20"/>
      <c r="AH280" s="22">
        <v>0.100000000000001</v>
      </c>
      <c r="AI280" s="20">
        <f ca="1"/>
        <v>4391.6218357162816</v>
      </c>
      <c r="AJ280" s="20" cm="1">
        <f t="array" ref="AJ280:BM280">$AH280*Total_Maximum_Demand__MVA____Option_5_Summer_POE10</f>
        <v>5.1155352286104137</v>
      </c>
      <c r="AK280" s="20">
        <v>6.6268628335918489</v>
      </c>
      <c r="AL280" s="20">
        <v>7.0226089623757284</v>
      </c>
      <c r="AM280" s="20">
        <v>4.8240728188916524</v>
      </c>
      <c r="AN280" s="20">
        <v>4.8260487055099288</v>
      </c>
      <c r="AO280" s="20">
        <v>4.8667919721096613</v>
      </c>
      <c r="AP280" s="20">
        <v>4.9740538657214817</v>
      </c>
      <c r="AQ280" s="20">
        <v>5.0459716030042054</v>
      </c>
      <c r="AR280" s="20">
        <v>5.1163158656428207</v>
      </c>
      <c r="AS280" s="20">
        <v>5.1985623133288108</v>
      </c>
      <c r="AT280" s="20">
        <v>5.2748506072601531</v>
      </c>
      <c r="AU280" s="20">
        <v>5.3488551273527181</v>
      </c>
      <c r="AV280" s="20">
        <v>5.3574285675788484</v>
      </c>
      <c r="AW280" s="20">
        <v>5.4437793305200355</v>
      </c>
      <c r="AX280" s="20">
        <v>5.3785655521607669</v>
      </c>
      <c r="AY280" s="20">
        <v>5.3785655521607669</v>
      </c>
      <c r="AZ280" s="20">
        <v>5.3785655521607669</v>
      </c>
      <c r="BA280" s="20">
        <v>5.3785655521607669</v>
      </c>
      <c r="BB280" s="20">
        <v>5.3785655521607669</v>
      </c>
      <c r="BC280" s="20">
        <v>5.3785655521607669</v>
      </c>
      <c r="BD280" s="20">
        <v>5.3785655521607669</v>
      </c>
      <c r="BE280" s="20">
        <v>5.3785655521607669</v>
      </c>
      <c r="BF280" s="20">
        <v>5.3785655521607669</v>
      </c>
      <c r="BG280" s="20">
        <v>5.3785655521607669</v>
      </c>
      <c r="BH280" s="20">
        <v>5.3785655521607669</v>
      </c>
      <c r="BI280" s="20">
        <v>5.3785655521607669</v>
      </c>
      <c r="BJ280" s="20">
        <v>5.3785655521607669</v>
      </c>
      <c r="BK280" s="20">
        <v>5.3785655521607669</v>
      </c>
      <c r="BL280" s="20">
        <v>5.3785655521607669</v>
      </c>
      <c r="BM280" s="20">
        <v>5.3785655521607669</v>
      </c>
    </row>
    <row r="281" spans="1:65">
      <c r="A281" s="22">
        <v>5.0000000000001002E-2</v>
      </c>
      <c r="B281" s="20">
        <f ca="1"/>
        <v>4361.7468572420139</v>
      </c>
      <c r="C281" s="20" cm="1">
        <f t="array" ref="C281:AF281">$A281*Total_Maximum_Demand__MVA____Option_5_Summer_POE50</f>
        <v>2.2937944739378509</v>
      </c>
      <c r="D281" s="20">
        <v>3.0479449930813511</v>
      </c>
      <c r="E281" s="20">
        <v>3.2533714878942646</v>
      </c>
      <c r="F281" s="20">
        <v>2.1599931000052734</v>
      </c>
      <c r="G281" s="20">
        <v>2.1599227669208303</v>
      </c>
      <c r="H281" s="20">
        <v>2.1834179417712387</v>
      </c>
      <c r="I281" s="20">
        <v>2.2091905669688487</v>
      </c>
      <c r="J281" s="20">
        <v>2.2620472217345982</v>
      </c>
      <c r="K281" s="20">
        <v>2.3000213916728893</v>
      </c>
      <c r="L281" s="20">
        <v>2.3206668067820648</v>
      </c>
      <c r="M281" s="20">
        <v>2.3432834878892566</v>
      </c>
      <c r="N281" s="20">
        <v>2.3639505731816524</v>
      </c>
      <c r="O281" s="20">
        <v>2.4012152745429289</v>
      </c>
      <c r="P281" s="20">
        <v>2.4474430325106789</v>
      </c>
      <c r="Q281" s="20">
        <v>2.4443187806414364</v>
      </c>
      <c r="R281" s="20">
        <v>2.4443187806414364</v>
      </c>
      <c r="S281" s="20">
        <v>2.4443187806414364</v>
      </c>
      <c r="T281" s="20">
        <v>2.4443187806414364</v>
      </c>
      <c r="U281" s="20">
        <v>2.4443187806414364</v>
      </c>
      <c r="V281" s="20">
        <v>2.4443187806414364</v>
      </c>
      <c r="W281" s="20">
        <v>2.4443187806414364</v>
      </c>
      <c r="X281" s="20">
        <v>2.4443187806414364</v>
      </c>
      <c r="Y281" s="20">
        <v>2.4443187806414364</v>
      </c>
      <c r="Z281" s="20">
        <v>2.4443187806414364</v>
      </c>
      <c r="AA281" s="20">
        <v>2.4443187806414364</v>
      </c>
      <c r="AB281" s="20">
        <v>2.4443187806414364</v>
      </c>
      <c r="AC281" s="20">
        <v>2.4443187806414364</v>
      </c>
      <c r="AD281" s="20">
        <v>2.4443187806414364</v>
      </c>
      <c r="AE281" s="20">
        <v>2.4443187806414364</v>
      </c>
      <c r="AF281" s="20">
        <v>2.4443187806414364</v>
      </c>
      <c r="AG281" s="20"/>
      <c r="AH281" s="22">
        <v>5.0000000000001002E-2</v>
      </c>
      <c r="AI281" s="20">
        <f ca="1"/>
        <v>4391.6218357162816</v>
      </c>
      <c r="AJ281" s="20" cm="1">
        <f t="array" ref="AJ281:BM281">$AH281*Total_Maximum_Demand__MVA____Option_5_Summer_POE10</f>
        <v>2.5577676143052321</v>
      </c>
      <c r="AK281" s="20">
        <v>3.3134314167959578</v>
      </c>
      <c r="AL281" s="20">
        <v>3.5113044811878993</v>
      </c>
      <c r="AM281" s="20">
        <v>2.4120364094458502</v>
      </c>
      <c r="AN281" s="20">
        <v>2.4130243527549888</v>
      </c>
      <c r="AO281" s="20">
        <v>2.4333959860548551</v>
      </c>
      <c r="AP281" s="20">
        <v>2.4870269328607657</v>
      </c>
      <c r="AQ281" s="20">
        <v>2.522985801502128</v>
      </c>
      <c r="AR281" s="20">
        <v>2.5581579328214361</v>
      </c>
      <c r="AS281" s="20">
        <v>2.5992811566644316</v>
      </c>
      <c r="AT281" s="20">
        <v>2.6374253036301032</v>
      </c>
      <c r="AU281" s="20">
        <v>2.6744275636763857</v>
      </c>
      <c r="AV281" s="20">
        <v>2.6787142837894509</v>
      </c>
      <c r="AW281" s="20">
        <v>2.7218896652600448</v>
      </c>
      <c r="AX281" s="20">
        <v>2.6892827760804101</v>
      </c>
      <c r="AY281" s="20">
        <v>2.6892827760804101</v>
      </c>
      <c r="AZ281" s="20">
        <v>2.6892827760804101</v>
      </c>
      <c r="BA281" s="20">
        <v>2.6892827760804101</v>
      </c>
      <c r="BB281" s="20">
        <v>2.6892827760804101</v>
      </c>
      <c r="BC281" s="20">
        <v>2.6892827760804101</v>
      </c>
      <c r="BD281" s="20">
        <v>2.6892827760804101</v>
      </c>
      <c r="BE281" s="20">
        <v>2.6892827760804101</v>
      </c>
      <c r="BF281" s="20">
        <v>2.6892827760804101</v>
      </c>
      <c r="BG281" s="20">
        <v>2.6892827760804101</v>
      </c>
      <c r="BH281" s="20">
        <v>2.6892827760804101</v>
      </c>
      <c r="BI281" s="20">
        <v>2.6892827760804101</v>
      </c>
      <c r="BJ281" s="20">
        <v>2.6892827760804101</v>
      </c>
      <c r="BK281" s="20">
        <v>2.6892827760804101</v>
      </c>
      <c r="BL281" s="20">
        <v>2.6892827760804101</v>
      </c>
      <c r="BM281" s="20">
        <v>2.6892827760804101</v>
      </c>
    </row>
    <row r="282" spans="1:65">
      <c r="A282" s="22">
        <v>9.9920072216264108E-16</v>
      </c>
      <c r="B282" s="20">
        <f ca="1"/>
        <v>4391.6218357162816</v>
      </c>
      <c r="C282" s="20" cm="1">
        <f t="array" ref="C282:AF282">$A282*Total_Maximum_Demand__MVA____Option_5_Summer_POE50</f>
        <v>4.5839221897026595E-14</v>
      </c>
      <c r="D282" s="20">
        <v>6.0910176763976618E-14</v>
      </c>
      <c r="E282" s="20">
        <v>6.5015422803344607E-14</v>
      </c>
      <c r="F282" s="20">
        <v>4.3165333307830957E-14</v>
      </c>
      <c r="G282" s="20">
        <v>4.3163927770455609E-14</v>
      </c>
      <c r="H282" s="20">
        <v>4.3633455684012912E-14</v>
      </c>
      <c r="I282" s="20">
        <v>4.4148496198202482E-14</v>
      </c>
      <c r="J282" s="20">
        <v>4.5204784350463223E-14</v>
      </c>
      <c r="K282" s="20">
        <v>4.596366071098056E-14</v>
      </c>
      <c r="L282" s="20">
        <v>4.6376238984709259E-14</v>
      </c>
      <c r="M282" s="20">
        <v>4.6828211066613808E-14</v>
      </c>
      <c r="N282" s="20">
        <v>4.7241222397596981E-14</v>
      </c>
      <c r="O282" s="20">
        <v>4.7985920727824221E-14</v>
      </c>
      <c r="P282" s="20">
        <v>4.890973691073091E-14</v>
      </c>
      <c r="Q282" s="20">
        <v>4.8847301816251615E-14</v>
      </c>
      <c r="R282" s="20">
        <v>4.8847301816251615E-14</v>
      </c>
      <c r="S282" s="20">
        <v>4.8847301816251615E-14</v>
      </c>
      <c r="T282" s="20">
        <v>4.8847301816251615E-14</v>
      </c>
      <c r="U282" s="20">
        <v>4.8847301816251615E-14</v>
      </c>
      <c r="V282" s="20">
        <v>4.8847301816251615E-14</v>
      </c>
      <c r="W282" s="20">
        <v>4.8847301816251615E-14</v>
      </c>
      <c r="X282" s="20">
        <v>4.8847301816251615E-14</v>
      </c>
      <c r="Y282" s="20">
        <v>4.8847301816251615E-14</v>
      </c>
      <c r="Z282" s="20">
        <v>4.8847301816251615E-14</v>
      </c>
      <c r="AA282" s="20">
        <v>4.8847301816251615E-14</v>
      </c>
      <c r="AB282" s="20">
        <v>4.8847301816251615E-14</v>
      </c>
      <c r="AC282" s="20">
        <v>4.8847301816251615E-14</v>
      </c>
      <c r="AD282" s="20">
        <v>4.8847301816251615E-14</v>
      </c>
      <c r="AE282" s="20">
        <v>4.8847301816251615E-14</v>
      </c>
      <c r="AF282" s="20">
        <v>4.8847301816251615E-14</v>
      </c>
      <c r="AG282" s="20"/>
      <c r="AH282" s="22">
        <v>9.9920072216264108E-16</v>
      </c>
      <c r="AI282" s="20">
        <f ca="1"/>
        <v>4391.6218357162816</v>
      </c>
      <c r="AJ282" s="20" cm="1">
        <f t="array" ref="AJ282:BM282">$AH282*Total_Maximum_Demand__MVA____Option_5_Summer_POE10</f>
        <v>5.1114464946759052E-14</v>
      </c>
      <c r="AK282" s="20">
        <v>6.6215661289976749E-14</v>
      </c>
      <c r="AL282" s="20">
        <v>7.016995946671593E-14</v>
      </c>
      <c r="AM282" s="20">
        <v>4.8202170444016583E-14</v>
      </c>
      <c r="AN282" s="20">
        <v>4.8221913517375521E-14</v>
      </c>
      <c r="AO282" s="20">
        <v>4.8629020531472691E-14</v>
      </c>
      <c r="AP282" s="20">
        <v>4.9700782147047311E-14</v>
      </c>
      <c r="AQ282" s="20">
        <v>5.0419384697339313E-14</v>
      </c>
      <c r="AR282" s="20">
        <v>5.1122265077624339E-14</v>
      </c>
      <c r="AS282" s="20">
        <v>5.1944072176855859E-14</v>
      </c>
      <c r="AT282" s="20">
        <v>5.2706345360743383E-14</v>
      </c>
      <c r="AU282" s="20">
        <v>5.3445799059941275E-14</v>
      </c>
      <c r="AV282" s="20">
        <v>5.3531464936594953E-14</v>
      </c>
      <c r="AW282" s="20">
        <v>5.439428238349623E-14</v>
      </c>
      <c r="AX282" s="20">
        <v>5.3742665839180884E-14</v>
      </c>
      <c r="AY282" s="20">
        <v>5.3742665839180884E-14</v>
      </c>
      <c r="AZ282" s="20">
        <v>5.3742665839180884E-14</v>
      </c>
      <c r="BA282" s="20">
        <v>5.3742665839180884E-14</v>
      </c>
      <c r="BB282" s="20">
        <v>5.3742665839180884E-14</v>
      </c>
      <c r="BC282" s="20">
        <v>5.3742665839180884E-14</v>
      </c>
      <c r="BD282" s="20">
        <v>5.3742665839180884E-14</v>
      </c>
      <c r="BE282" s="20">
        <v>5.3742665839180884E-14</v>
      </c>
      <c r="BF282" s="20">
        <v>5.3742665839180884E-14</v>
      </c>
      <c r="BG282" s="20">
        <v>5.3742665839180884E-14</v>
      </c>
      <c r="BH282" s="20">
        <v>5.3742665839180884E-14</v>
      </c>
      <c r="BI282" s="20">
        <v>5.3742665839180884E-14</v>
      </c>
      <c r="BJ282" s="20">
        <v>5.3742665839180884E-14</v>
      </c>
      <c r="BK282" s="20">
        <v>5.3742665839180884E-14</v>
      </c>
      <c r="BL282" s="20">
        <v>5.3742665839180884E-14</v>
      </c>
      <c r="BM282" s="20">
        <v>5.3742665839180884E-14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40.358000048329181</v>
      </c>
      <c r="D287" s="20">
        <v>56.023851376391043</v>
      </c>
      <c r="E287" s="20">
        <v>60.096420727224967</v>
      </c>
      <c r="F287" s="20">
        <v>60.79062425359129</v>
      </c>
      <c r="G287" s="20">
        <v>61.332054750547123</v>
      </c>
      <c r="H287" s="20">
        <v>62.264280899926007</v>
      </c>
      <c r="I287" s="20">
        <v>64.385183215098948</v>
      </c>
      <c r="J287" s="20">
        <v>65.80488638422564</v>
      </c>
      <c r="K287" s="20">
        <v>67.603406580572667</v>
      </c>
      <c r="L287" s="20">
        <v>68.536944619722561</v>
      </c>
      <c r="M287" s="20">
        <v>69.358230439498485</v>
      </c>
      <c r="N287" s="20">
        <v>67.844988356574859</v>
      </c>
      <c r="O287" s="20">
        <v>69.618459746612885</v>
      </c>
      <c r="P287" s="20">
        <v>72.406562464468465</v>
      </c>
      <c r="Q287" s="20">
        <v>70.290779415462211</v>
      </c>
      <c r="R287" s="20">
        <v>70.290779415462211</v>
      </c>
      <c r="S287" s="20">
        <v>70.290779415462211</v>
      </c>
      <c r="T287" s="20">
        <v>70.290779415462211</v>
      </c>
      <c r="U287" s="20">
        <v>70.290779415462211</v>
      </c>
      <c r="V287" s="20">
        <v>70.290779415462211</v>
      </c>
      <c r="W287" s="20">
        <v>70.290779415462211</v>
      </c>
      <c r="X287" s="20">
        <v>70.290779415462211</v>
      </c>
      <c r="Y287" s="20">
        <v>70.290779415462211</v>
      </c>
      <c r="Z287" s="20">
        <v>70.290779415462211</v>
      </c>
      <c r="AA287" s="20">
        <v>70.290779415462211</v>
      </c>
      <c r="AB287" s="20">
        <v>70.290779415462211</v>
      </c>
      <c r="AC287" s="20">
        <v>70.290779415462211</v>
      </c>
      <c r="AD287" s="20">
        <v>70.290779415462211</v>
      </c>
      <c r="AE287" s="20">
        <v>70.290779415462211</v>
      </c>
      <c r="AF287" s="20">
        <v>70.290779415462211</v>
      </c>
      <c r="AH287" s="22" cm="1">
        <f t="array" ref="AH287:AH310">Percent_MD</f>
        <v>1</v>
      </c>
      <c r="AI287" s="20" cm="1">
        <f t="array" aca="1" ref="AI287:AI310" ca="1">Winter___MD___Hours</f>
        <v>0</v>
      </c>
      <c r="AJ287" s="20" cm="1">
        <f t="array" ref="AJ287:BM287">$AH287*Total_Maximum_Demand__MVA____Option_6_Winter_POE10</f>
        <v>43.208000137299429</v>
      </c>
      <c r="AK287" s="20">
        <v>58.676273051919495</v>
      </c>
      <c r="AL287" s="20">
        <v>62.907807726333047</v>
      </c>
      <c r="AM287" s="20">
        <v>63.562544025591215</v>
      </c>
      <c r="AN287" s="20">
        <v>63.97827016973995</v>
      </c>
      <c r="AO287" s="20">
        <v>64.890283208132914</v>
      </c>
      <c r="AP287" s="20">
        <v>67.044332457236649</v>
      </c>
      <c r="AQ287" s="20">
        <v>68.220391841509922</v>
      </c>
      <c r="AR287" s="20">
        <v>70.460766743744614</v>
      </c>
      <c r="AS287" s="20">
        <v>77.27088488661596</v>
      </c>
      <c r="AT287" s="20">
        <v>71.656636119765352</v>
      </c>
      <c r="AU287" s="20">
        <v>70.558483130880745</v>
      </c>
      <c r="AV287" s="20">
        <v>72.040847371048898</v>
      </c>
      <c r="AW287" s="20">
        <v>75.282738840852318</v>
      </c>
      <c r="AX287" s="20">
        <v>73.088347586967487</v>
      </c>
      <c r="AY287" s="20">
        <v>73.088347586967487</v>
      </c>
      <c r="AZ287" s="20">
        <v>73.088347586967487</v>
      </c>
      <c r="BA287" s="20">
        <v>73.088347586967487</v>
      </c>
      <c r="BB287" s="20">
        <v>73.088347586967487</v>
      </c>
      <c r="BC287" s="20">
        <v>73.088347586967487</v>
      </c>
      <c r="BD287" s="20">
        <v>73.088347586967487</v>
      </c>
      <c r="BE287" s="20">
        <v>73.088347586967487</v>
      </c>
      <c r="BF287" s="20">
        <v>73.088347586967487</v>
      </c>
      <c r="BG287" s="20">
        <v>73.088347586967487</v>
      </c>
      <c r="BH287" s="20">
        <v>73.088347586967487</v>
      </c>
      <c r="BI287" s="20">
        <v>73.088347586967487</v>
      </c>
      <c r="BJ287" s="20">
        <v>73.088347586967487</v>
      </c>
      <c r="BK287" s="20">
        <v>73.088347586967487</v>
      </c>
      <c r="BL287" s="20">
        <v>73.088347586967487</v>
      </c>
      <c r="BM287" s="20">
        <v>73.088347586967487</v>
      </c>
    </row>
    <row r="288" spans="1:65">
      <c r="A288" s="22">
        <v>0.99</v>
      </c>
      <c r="B288" s="20">
        <f ca="1"/>
        <v>1.4859926918392203</v>
      </c>
      <c r="C288" s="20" cm="1">
        <f t="array" ref="C288:AF288">$A288*Total_Maximum_Demand__MVA____Option_6_Winter_POE50</f>
        <v>39.954420047845886</v>
      </c>
      <c r="D288" s="20">
        <v>55.46361286262713</v>
      </c>
      <c r="E288" s="20">
        <v>59.495456519952718</v>
      </c>
      <c r="F288" s="20">
        <v>60.182718011055378</v>
      </c>
      <c r="G288" s="20">
        <v>60.718734203041649</v>
      </c>
      <c r="H288" s="20">
        <v>61.641638090926747</v>
      </c>
      <c r="I288" s="20">
        <v>63.741331382947955</v>
      </c>
      <c r="J288" s="20">
        <v>65.146837520383386</v>
      </c>
      <c r="K288" s="20">
        <v>66.927372514766944</v>
      </c>
      <c r="L288" s="20">
        <v>67.851575173525333</v>
      </c>
      <c r="M288" s="20">
        <v>68.664648135103505</v>
      </c>
      <c r="N288" s="20">
        <v>67.166538473009112</v>
      </c>
      <c r="O288" s="20">
        <v>68.922275149146756</v>
      </c>
      <c r="P288" s="20">
        <v>71.682496839823784</v>
      </c>
      <c r="Q288" s="20">
        <v>69.587871621307585</v>
      </c>
      <c r="R288" s="20">
        <v>69.587871621307585</v>
      </c>
      <c r="S288" s="20">
        <v>69.587871621307585</v>
      </c>
      <c r="T288" s="20">
        <v>69.587871621307585</v>
      </c>
      <c r="U288" s="20">
        <v>69.587871621307585</v>
      </c>
      <c r="V288" s="20">
        <v>69.587871621307585</v>
      </c>
      <c r="W288" s="20">
        <v>69.587871621307585</v>
      </c>
      <c r="X288" s="20">
        <v>69.587871621307585</v>
      </c>
      <c r="Y288" s="20">
        <v>69.587871621307585</v>
      </c>
      <c r="Z288" s="20">
        <v>69.587871621307585</v>
      </c>
      <c r="AA288" s="20">
        <v>69.587871621307585</v>
      </c>
      <c r="AB288" s="20">
        <v>69.587871621307585</v>
      </c>
      <c r="AC288" s="20">
        <v>69.587871621307585</v>
      </c>
      <c r="AD288" s="20">
        <v>69.587871621307585</v>
      </c>
      <c r="AE288" s="20">
        <v>69.587871621307585</v>
      </c>
      <c r="AF288" s="20">
        <v>69.587871621307585</v>
      </c>
      <c r="AH288" s="22">
        <v>0.99</v>
      </c>
      <c r="AI288" s="20">
        <f ca="1"/>
        <v>1.4859926918392203</v>
      </c>
      <c r="AJ288" s="20" cm="1">
        <f t="array" ref="AJ288:BM288">$AH288*Total_Maximum_Demand__MVA____Option_6_Winter_POE10</f>
        <v>42.775920135926434</v>
      </c>
      <c r="AK288" s="20">
        <v>58.089510321400297</v>
      </c>
      <c r="AL288" s="20">
        <v>62.278729649069717</v>
      </c>
      <c r="AM288" s="20">
        <v>62.926918585335301</v>
      </c>
      <c r="AN288" s="20">
        <v>63.338487468042551</v>
      </c>
      <c r="AO288" s="20">
        <v>64.24138037605158</v>
      </c>
      <c r="AP288" s="20">
        <v>66.373889132664289</v>
      </c>
      <c r="AQ288" s="20">
        <v>67.538187923094824</v>
      </c>
      <c r="AR288" s="20">
        <v>69.756159076307171</v>
      </c>
      <c r="AS288" s="20">
        <v>76.498176037749801</v>
      </c>
      <c r="AT288" s="20">
        <v>70.940069758567702</v>
      </c>
      <c r="AU288" s="20">
        <v>69.852898299571933</v>
      </c>
      <c r="AV288" s="20">
        <v>71.320438897338406</v>
      </c>
      <c r="AW288" s="20">
        <v>74.529911452443798</v>
      </c>
      <c r="AX288" s="20">
        <v>72.357464111097812</v>
      </c>
      <c r="AY288" s="20">
        <v>72.357464111097812</v>
      </c>
      <c r="AZ288" s="20">
        <v>72.357464111097812</v>
      </c>
      <c r="BA288" s="20">
        <v>72.357464111097812</v>
      </c>
      <c r="BB288" s="20">
        <v>72.357464111097812</v>
      </c>
      <c r="BC288" s="20">
        <v>72.357464111097812</v>
      </c>
      <c r="BD288" s="20">
        <v>72.357464111097812</v>
      </c>
      <c r="BE288" s="20">
        <v>72.357464111097812</v>
      </c>
      <c r="BF288" s="20">
        <v>72.357464111097812</v>
      </c>
      <c r="BG288" s="20">
        <v>72.357464111097812</v>
      </c>
      <c r="BH288" s="20">
        <v>72.357464111097812</v>
      </c>
      <c r="BI288" s="20">
        <v>72.357464111097812</v>
      </c>
      <c r="BJ288" s="20">
        <v>72.357464111097812</v>
      </c>
      <c r="BK288" s="20">
        <v>72.357464111097812</v>
      </c>
      <c r="BL288" s="20">
        <v>72.357464111097812</v>
      </c>
      <c r="BM288" s="20">
        <v>72.357464111097812</v>
      </c>
    </row>
    <row r="289" spans="1:65">
      <c r="A289" s="22">
        <v>0.98</v>
      </c>
      <c r="B289" s="20">
        <f ca="1"/>
        <v>3.2691839220462842</v>
      </c>
      <c r="C289" s="20" cm="1">
        <f t="array" ref="C289:AF289">$A289*Total_Maximum_Demand__MVA____Option_6_Winter_POE50</f>
        <v>39.550840047362598</v>
      </c>
      <c r="D289" s="20">
        <v>54.903374348863224</v>
      </c>
      <c r="E289" s="20">
        <v>58.89449231268047</v>
      </c>
      <c r="F289" s="20">
        <v>59.57481176851946</v>
      </c>
      <c r="G289" s="20">
        <v>60.105413655536182</v>
      </c>
      <c r="H289" s="20">
        <v>61.018995281927488</v>
      </c>
      <c r="I289" s="20">
        <v>63.097479550796969</v>
      </c>
      <c r="J289" s="20">
        <v>64.488788656541132</v>
      </c>
      <c r="K289" s="20">
        <v>66.251338448961206</v>
      </c>
      <c r="L289" s="20">
        <v>67.166205727328105</v>
      </c>
      <c r="M289" s="20">
        <v>67.971065830708511</v>
      </c>
      <c r="N289" s="20">
        <v>66.488088589443365</v>
      </c>
      <c r="O289" s="20">
        <v>68.226090551680628</v>
      </c>
      <c r="P289" s="20">
        <v>70.95843121517909</v>
      </c>
      <c r="Q289" s="20">
        <v>68.884963827152959</v>
      </c>
      <c r="R289" s="20">
        <v>68.884963827152959</v>
      </c>
      <c r="S289" s="20">
        <v>68.884963827152959</v>
      </c>
      <c r="T289" s="20">
        <v>68.884963827152959</v>
      </c>
      <c r="U289" s="20">
        <v>68.884963827152959</v>
      </c>
      <c r="V289" s="20">
        <v>68.884963827152959</v>
      </c>
      <c r="W289" s="20">
        <v>68.884963827152959</v>
      </c>
      <c r="X289" s="20">
        <v>68.884963827152959</v>
      </c>
      <c r="Y289" s="20">
        <v>68.884963827152959</v>
      </c>
      <c r="Z289" s="20">
        <v>68.884963827152959</v>
      </c>
      <c r="AA289" s="20">
        <v>68.884963827152959</v>
      </c>
      <c r="AB289" s="20">
        <v>68.884963827152959</v>
      </c>
      <c r="AC289" s="20">
        <v>68.884963827152959</v>
      </c>
      <c r="AD289" s="20">
        <v>68.884963827152959</v>
      </c>
      <c r="AE289" s="20">
        <v>68.884963827152959</v>
      </c>
      <c r="AF289" s="20">
        <v>68.884963827152959</v>
      </c>
      <c r="AH289" s="22">
        <v>0.98</v>
      </c>
      <c r="AI289" s="20">
        <f ca="1"/>
        <v>3.2691839220462842</v>
      </c>
      <c r="AJ289" s="20" cm="1">
        <f t="array" ref="AJ289:BM289">$AH289*Total_Maximum_Demand__MVA____Option_6_Winter_POE10</f>
        <v>42.343840134553439</v>
      </c>
      <c r="AK289" s="20">
        <v>57.502747590881107</v>
      </c>
      <c r="AL289" s="20">
        <v>61.649651571806388</v>
      </c>
      <c r="AM289" s="20">
        <v>62.291293145079393</v>
      </c>
      <c r="AN289" s="20">
        <v>62.698704766345152</v>
      </c>
      <c r="AO289" s="20">
        <v>63.592477543970254</v>
      </c>
      <c r="AP289" s="20">
        <v>65.703445808091914</v>
      </c>
      <c r="AQ289" s="20">
        <v>66.855984004679726</v>
      </c>
      <c r="AR289" s="20">
        <v>69.051551408869727</v>
      </c>
      <c r="AS289" s="20">
        <v>75.725467188883641</v>
      </c>
      <c r="AT289" s="20">
        <v>70.223503397370038</v>
      </c>
      <c r="AU289" s="20">
        <v>69.147313468263135</v>
      </c>
      <c r="AV289" s="20">
        <v>70.600030423627913</v>
      </c>
      <c r="AW289" s="20">
        <v>73.777084064035265</v>
      </c>
      <c r="AX289" s="20">
        <v>71.626580635228137</v>
      </c>
      <c r="AY289" s="20">
        <v>71.626580635228137</v>
      </c>
      <c r="AZ289" s="20">
        <v>71.626580635228137</v>
      </c>
      <c r="BA289" s="20">
        <v>71.626580635228137</v>
      </c>
      <c r="BB289" s="20">
        <v>71.626580635228137</v>
      </c>
      <c r="BC289" s="20">
        <v>71.626580635228137</v>
      </c>
      <c r="BD289" s="20">
        <v>71.626580635228137</v>
      </c>
      <c r="BE289" s="20">
        <v>71.626580635228137</v>
      </c>
      <c r="BF289" s="20">
        <v>71.626580635228137</v>
      </c>
      <c r="BG289" s="20">
        <v>71.626580635228137</v>
      </c>
      <c r="BH289" s="20">
        <v>71.626580635228137</v>
      </c>
      <c r="BI289" s="20">
        <v>71.626580635228137</v>
      </c>
      <c r="BJ289" s="20">
        <v>71.626580635228137</v>
      </c>
      <c r="BK289" s="20">
        <v>71.626580635228137</v>
      </c>
      <c r="BL289" s="20">
        <v>71.626580635228137</v>
      </c>
      <c r="BM289" s="20">
        <v>71.626580635228137</v>
      </c>
    </row>
    <row r="290" spans="1:65">
      <c r="A290" s="22">
        <v>0.97</v>
      </c>
      <c r="B290" s="20">
        <f ca="1"/>
        <v>6.8355663824604127</v>
      </c>
      <c r="C290" s="20" cm="1">
        <f t="array" ref="C290:AF290">$A290*Total_Maximum_Demand__MVA____Option_6_Winter_POE50</f>
        <v>39.147260046879303</v>
      </c>
      <c r="D290" s="20">
        <v>54.343135835099311</v>
      </c>
      <c r="E290" s="20">
        <v>58.293528105408214</v>
      </c>
      <c r="F290" s="20">
        <v>58.966905525983549</v>
      </c>
      <c r="G290" s="20">
        <v>59.492093108030708</v>
      </c>
      <c r="H290" s="20">
        <v>60.396352472928228</v>
      </c>
      <c r="I290" s="20">
        <v>62.453627718645976</v>
      </c>
      <c r="J290" s="20">
        <v>63.830739792698871</v>
      </c>
      <c r="K290" s="20">
        <v>65.575304383155483</v>
      </c>
      <c r="L290" s="20">
        <v>66.480836281130877</v>
      </c>
      <c r="M290" s="20">
        <v>67.277483526313532</v>
      </c>
      <c r="N290" s="20">
        <v>65.809638705877617</v>
      </c>
      <c r="O290" s="20">
        <v>67.529905954214499</v>
      </c>
      <c r="P290" s="20">
        <v>70.234365590534409</v>
      </c>
      <c r="Q290" s="20">
        <v>68.182056032998346</v>
      </c>
      <c r="R290" s="20">
        <v>68.182056032998346</v>
      </c>
      <c r="S290" s="20">
        <v>68.182056032998346</v>
      </c>
      <c r="T290" s="20">
        <v>68.182056032998346</v>
      </c>
      <c r="U290" s="20">
        <v>68.182056032998346</v>
      </c>
      <c r="V290" s="20">
        <v>68.182056032998346</v>
      </c>
      <c r="W290" s="20">
        <v>68.182056032998346</v>
      </c>
      <c r="X290" s="20">
        <v>68.182056032998346</v>
      </c>
      <c r="Y290" s="20">
        <v>68.182056032998346</v>
      </c>
      <c r="Z290" s="20">
        <v>68.182056032998346</v>
      </c>
      <c r="AA290" s="20">
        <v>68.182056032998346</v>
      </c>
      <c r="AB290" s="20">
        <v>68.182056032998346</v>
      </c>
      <c r="AC290" s="20">
        <v>68.182056032998346</v>
      </c>
      <c r="AD290" s="20">
        <v>68.182056032998346</v>
      </c>
      <c r="AE290" s="20">
        <v>68.182056032998346</v>
      </c>
      <c r="AF290" s="20">
        <v>68.182056032998346</v>
      </c>
      <c r="AH290" s="22">
        <v>0.97</v>
      </c>
      <c r="AI290" s="20">
        <f ca="1"/>
        <v>6.8355663824604127</v>
      </c>
      <c r="AJ290" s="20" cm="1">
        <f t="array" ref="AJ290:BM290">$AH290*Total_Maximum_Demand__MVA____Option_6_Winter_POE10</f>
        <v>41.911760133180444</v>
      </c>
      <c r="AK290" s="20">
        <v>56.91598486036191</v>
      </c>
      <c r="AL290" s="20">
        <v>61.020573494543051</v>
      </c>
      <c r="AM290" s="20">
        <v>61.655667704823479</v>
      </c>
      <c r="AN290" s="20">
        <v>62.058922064647753</v>
      </c>
      <c r="AO290" s="20">
        <v>62.943574711888921</v>
      </c>
      <c r="AP290" s="20">
        <v>65.033002483519553</v>
      </c>
      <c r="AQ290" s="20">
        <v>66.173780086264628</v>
      </c>
      <c r="AR290" s="20">
        <v>68.34694374143227</v>
      </c>
      <c r="AS290" s="20">
        <v>74.952758340017482</v>
      </c>
      <c r="AT290" s="20">
        <v>69.506937036172388</v>
      </c>
      <c r="AU290" s="20">
        <v>68.441728636954323</v>
      </c>
      <c r="AV290" s="20">
        <v>69.879621949917436</v>
      </c>
      <c r="AW290" s="20">
        <v>73.024256675626745</v>
      </c>
      <c r="AX290" s="20">
        <v>70.895697159358463</v>
      </c>
      <c r="AY290" s="20">
        <v>70.895697159358463</v>
      </c>
      <c r="AZ290" s="20">
        <v>70.895697159358463</v>
      </c>
      <c r="BA290" s="20">
        <v>70.895697159358463</v>
      </c>
      <c r="BB290" s="20">
        <v>70.895697159358463</v>
      </c>
      <c r="BC290" s="20">
        <v>70.895697159358463</v>
      </c>
      <c r="BD290" s="20">
        <v>70.895697159358463</v>
      </c>
      <c r="BE290" s="20">
        <v>70.895697159358463</v>
      </c>
      <c r="BF290" s="20">
        <v>70.895697159358463</v>
      </c>
      <c r="BG290" s="20">
        <v>70.895697159358463</v>
      </c>
      <c r="BH290" s="20">
        <v>70.895697159358463</v>
      </c>
      <c r="BI290" s="20">
        <v>70.895697159358463</v>
      </c>
      <c r="BJ290" s="20">
        <v>70.895697159358463</v>
      </c>
      <c r="BK290" s="20">
        <v>70.895697159358463</v>
      </c>
      <c r="BL290" s="20">
        <v>70.895697159358463</v>
      </c>
      <c r="BM290" s="20">
        <v>70.895697159358463</v>
      </c>
    </row>
    <row r="291" spans="1:65">
      <c r="A291" s="22">
        <v>0.95</v>
      </c>
      <c r="B291" s="20">
        <f ca="1"/>
        <v>17.534713763702822</v>
      </c>
      <c r="C291" s="20" cm="1">
        <f t="array" ref="C291:AF291">$A291*Total_Maximum_Demand__MVA____Option_6_Winter_POE50</f>
        <v>38.34010004591272</v>
      </c>
      <c r="D291" s="20">
        <v>53.222658807571491</v>
      </c>
      <c r="E291" s="20">
        <v>57.091599690863717</v>
      </c>
      <c r="F291" s="20">
        <v>57.751093040911719</v>
      </c>
      <c r="G291" s="20">
        <v>58.265452013019761</v>
      </c>
      <c r="H291" s="20">
        <v>59.151066854929702</v>
      </c>
      <c r="I291" s="20">
        <v>61.165924054343996</v>
      </c>
      <c r="J291" s="20">
        <v>62.514642065014357</v>
      </c>
      <c r="K291" s="20">
        <v>64.223236251544037</v>
      </c>
      <c r="L291" s="20">
        <v>65.110097388736435</v>
      </c>
      <c r="M291" s="20">
        <v>65.890318917523558</v>
      </c>
      <c r="N291" s="20">
        <v>64.452738938746108</v>
      </c>
      <c r="O291" s="20">
        <v>66.137536759282241</v>
      </c>
      <c r="P291" s="20">
        <v>68.786234341245034</v>
      </c>
      <c r="Q291" s="20">
        <v>66.776240444689094</v>
      </c>
      <c r="R291" s="20">
        <v>66.776240444689094</v>
      </c>
      <c r="S291" s="20">
        <v>66.776240444689094</v>
      </c>
      <c r="T291" s="20">
        <v>66.776240444689094</v>
      </c>
      <c r="U291" s="20">
        <v>66.776240444689094</v>
      </c>
      <c r="V291" s="20">
        <v>66.776240444689094</v>
      </c>
      <c r="W291" s="20">
        <v>66.776240444689094</v>
      </c>
      <c r="X291" s="20">
        <v>66.776240444689094</v>
      </c>
      <c r="Y291" s="20">
        <v>66.776240444689094</v>
      </c>
      <c r="Z291" s="20">
        <v>66.776240444689094</v>
      </c>
      <c r="AA291" s="20">
        <v>66.776240444689094</v>
      </c>
      <c r="AB291" s="20">
        <v>66.776240444689094</v>
      </c>
      <c r="AC291" s="20">
        <v>66.776240444689094</v>
      </c>
      <c r="AD291" s="20">
        <v>66.776240444689094</v>
      </c>
      <c r="AE291" s="20">
        <v>66.776240444689094</v>
      </c>
      <c r="AF291" s="20">
        <v>66.776240444689094</v>
      </c>
      <c r="AH291" s="22">
        <v>0.95</v>
      </c>
      <c r="AI291" s="20">
        <f ca="1"/>
        <v>17.534713763702822</v>
      </c>
      <c r="AJ291" s="20" cm="1">
        <f t="array" ref="AJ291:BM291">$AH291*Total_Maximum_Demand__MVA____Option_6_Winter_POE10</f>
        <v>41.047600130434454</v>
      </c>
      <c r="AK291" s="20">
        <v>55.742459399323515</v>
      </c>
      <c r="AL291" s="20">
        <v>59.762417340016391</v>
      </c>
      <c r="AM291" s="20">
        <v>60.38441682431165</v>
      </c>
      <c r="AN291" s="20">
        <v>60.779356661252947</v>
      </c>
      <c r="AO291" s="20">
        <v>61.645769047726262</v>
      </c>
      <c r="AP291" s="20">
        <v>63.69211583437481</v>
      </c>
      <c r="AQ291" s="20">
        <v>64.809372249434418</v>
      </c>
      <c r="AR291" s="20">
        <v>66.937728406557383</v>
      </c>
      <c r="AS291" s="20">
        <v>73.407340642285163</v>
      </c>
      <c r="AT291" s="20">
        <v>68.073804313777075</v>
      </c>
      <c r="AU291" s="20">
        <v>67.030558974336699</v>
      </c>
      <c r="AV291" s="20">
        <v>68.438805002496451</v>
      </c>
      <c r="AW291" s="20">
        <v>71.518601898809692</v>
      </c>
      <c r="AX291" s="20">
        <v>69.433930207619113</v>
      </c>
      <c r="AY291" s="20">
        <v>69.433930207619113</v>
      </c>
      <c r="AZ291" s="20">
        <v>69.433930207619113</v>
      </c>
      <c r="BA291" s="20">
        <v>69.433930207619113</v>
      </c>
      <c r="BB291" s="20">
        <v>69.433930207619113</v>
      </c>
      <c r="BC291" s="20">
        <v>69.433930207619113</v>
      </c>
      <c r="BD291" s="20">
        <v>69.433930207619113</v>
      </c>
      <c r="BE291" s="20">
        <v>69.433930207619113</v>
      </c>
      <c r="BF291" s="20">
        <v>69.433930207619113</v>
      </c>
      <c r="BG291" s="20">
        <v>69.433930207619113</v>
      </c>
      <c r="BH291" s="20">
        <v>69.433930207619113</v>
      </c>
      <c r="BI291" s="20">
        <v>69.433930207619113</v>
      </c>
      <c r="BJ291" s="20">
        <v>69.433930207619113</v>
      </c>
      <c r="BK291" s="20">
        <v>69.433930207619113</v>
      </c>
      <c r="BL291" s="20">
        <v>69.433930207619113</v>
      </c>
      <c r="BM291" s="20">
        <v>69.433930207619113</v>
      </c>
    </row>
    <row r="292" spans="1:65">
      <c r="A292" s="22">
        <v>0.9</v>
      </c>
      <c r="B292" s="20">
        <f ca="1"/>
        <v>78.757612667478497</v>
      </c>
      <c r="C292" s="20" cm="1">
        <f t="array" ref="C292:AF292">$A292*Total_Maximum_Demand__MVA____Option_6_Winter_POE50</f>
        <v>36.322200043496267</v>
      </c>
      <c r="D292" s="20">
        <v>50.42146623875194</v>
      </c>
      <c r="E292" s="20">
        <v>54.086778654502474</v>
      </c>
      <c r="F292" s="20">
        <v>54.711561828232163</v>
      </c>
      <c r="G292" s="20">
        <v>55.198849275492414</v>
      </c>
      <c r="H292" s="20">
        <v>56.037852809933405</v>
      </c>
      <c r="I292" s="20">
        <v>57.946664893589052</v>
      </c>
      <c r="J292" s="20">
        <v>59.224397745803074</v>
      </c>
      <c r="K292" s="20">
        <v>60.8430659225154</v>
      </c>
      <c r="L292" s="20">
        <v>61.683250157750308</v>
      </c>
      <c r="M292" s="20">
        <v>62.422407395548639</v>
      </c>
      <c r="N292" s="20">
        <v>61.060489520917372</v>
      </c>
      <c r="O292" s="20">
        <v>62.656613771951598</v>
      </c>
      <c r="P292" s="20">
        <v>65.165906218021618</v>
      </c>
      <c r="Q292" s="20">
        <v>63.261701473915991</v>
      </c>
      <c r="R292" s="20">
        <v>63.261701473915991</v>
      </c>
      <c r="S292" s="20">
        <v>63.261701473915991</v>
      </c>
      <c r="T292" s="20">
        <v>63.261701473915991</v>
      </c>
      <c r="U292" s="20">
        <v>63.261701473915991</v>
      </c>
      <c r="V292" s="20">
        <v>63.261701473915991</v>
      </c>
      <c r="W292" s="20">
        <v>63.261701473915991</v>
      </c>
      <c r="X292" s="20">
        <v>63.261701473915991</v>
      </c>
      <c r="Y292" s="20">
        <v>63.261701473915991</v>
      </c>
      <c r="Z292" s="20">
        <v>63.261701473915991</v>
      </c>
      <c r="AA292" s="20">
        <v>63.261701473915991</v>
      </c>
      <c r="AB292" s="20">
        <v>63.261701473915991</v>
      </c>
      <c r="AC292" s="20">
        <v>63.261701473915991</v>
      </c>
      <c r="AD292" s="20">
        <v>63.261701473915991</v>
      </c>
      <c r="AE292" s="20">
        <v>63.261701473915991</v>
      </c>
      <c r="AF292" s="20">
        <v>63.261701473915991</v>
      </c>
      <c r="AH292" s="22">
        <v>0.9</v>
      </c>
      <c r="AI292" s="20">
        <f ca="1"/>
        <v>78.757612667478497</v>
      </c>
      <c r="AJ292" s="20" cm="1">
        <f t="array" ref="AJ292:BM292">$AH292*Total_Maximum_Demand__MVA____Option_6_Winter_POE10</f>
        <v>38.887200123569485</v>
      </c>
      <c r="AK292" s="20">
        <v>52.808645746727549</v>
      </c>
      <c r="AL292" s="20">
        <v>56.617026953699742</v>
      </c>
      <c r="AM292" s="20">
        <v>57.206289623032092</v>
      </c>
      <c r="AN292" s="20">
        <v>57.580443152765959</v>
      </c>
      <c r="AO292" s="20">
        <v>58.401254887319624</v>
      </c>
      <c r="AP292" s="20">
        <v>60.339899211512986</v>
      </c>
      <c r="AQ292" s="20">
        <v>61.398352657358934</v>
      </c>
      <c r="AR292" s="20">
        <v>63.414690069370153</v>
      </c>
      <c r="AS292" s="20">
        <v>69.543796397954367</v>
      </c>
      <c r="AT292" s="20">
        <v>64.490972507788825</v>
      </c>
      <c r="AU292" s="20">
        <v>63.502634817792675</v>
      </c>
      <c r="AV292" s="20">
        <v>64.836762633944005</v>
      </c>
      <c r="AW292" s="20">
        <v>67.754464956767094</v>
      </c>
      <c r="AX292" s="20">
        <v>65.77951282827074</v>
      </c>
      <c r="AY292" s="20">
        <v>65.77951282827074</v>
      </c>
      <c r="AZ292" s="20">
        <v>65.77951282827074</v>
      </c>
      <c r="BA292" s="20">
        <v>65.77951282827074</v>
      </c>
      <c r="BB292" s="20">
        <v>65.77951282827074</v>
      </c>
      <c r="BC292" s="20">
        <v>65.77951282827074</v>
      </c>
      <c r="BD292" s="20">
        <v>65.77951282827074</v>
      </c>
      <c r="BE292" s="20">
        <v>65.77951282827074</v>
      </c>
      <c r="BF292" s="20">
        <v>65.77951282827074</v>
      </c>
      <c r="BG292" s="20">
        <v>65.77951282827074</v>
      </c>
      <c r="BH292" s="20">
        <v>65.77951282827074</v>
      </c>
      <c r="BI292" s="20">
        <v>65.77951282827074</v>
      </c>
      <c r="BJ292" s="20">
        <v>65.77951282827074</v>
      </c>
      <c r="BK292" s="20">
        <v>65.77951282827074</v>
      </c>
      <c r="BL292" s="20">
        <v>65.77951282827074</v>
      </c>
      <c r="BM292" s="20">
        <v>65.77951282827074</v>
      </c>
    </row>
    <row r="293" spans="1:65">
      <c r="A293" s="22">
        <v>0.85</v>
      </c>
      <c r="B293" s="20">
        <f ca="1"/>
        <v>236.86723507917608</v>
      </c>
      <c r="C293" s="20" cm="1">
        <f t="array" ref="C293:AF293">$A293*Total_Maximum_Demand__MVA____Option_6_Winter_POE50</f>
        <v>34.304300041079806</v>
      </c>
      <c r="D293" s="20">
        <v>47.620273669932388</v>
      </c>
      <c r="E293" s="20">
        <v>51.081957618141217</v>
      </c>
      <c r="F293" s="20">
        <v>51.672030615552593</v>
      </c>
      <c r="G293" s="20">
        <v>52.132246537965052</v>
      </c>
      <c r="H293" s="20">
        <v>52.924638764937107</v>
      </c>
      <c r="I293" s="20">
        <v>54.727405732834107</v>
      </c>
      <c r="J293" s="20">
        <v>55.934153426591791</v>
      </c>
      <c r="K293" s="20">
        <v>57.462895593486763</v>
      </c>
      <c r="L293" s="20">
        <v>58.256402926764174</v>
      </c>
      <c r="M293" s="20">
        <v>58.954495873573713</v>
      </c>
      <c r="N293" s="20">
        <v>57.668240103088628</v>
      </c>
      <c r="O293" s="20">
        <v>59.175690784620947</v>
      </c>
      <c r="P293" s="20">
        <v>61.545578094798195</v>
      </c>
      <c r="Q293" s="20">
        <v>59.747162503142874</v>
      </c>
      <c r="R293" s="20">
        <v>59.747162503142874</v>
      </c>
      <c r="S293" s="20">
        <v>59.747162503142874</v>
      </c>
      <c r="T293" s="20">
        <v>59.747162503142874</v>
      </c>
      <c r="U293" s="20">
        <v>59.747162503142874</v>
      </c>
      <c r="V293" s="20">
        <v>59.747162503142874</v>
      </c>
      <c r="W293" s="20">
        <v>59.747162503142874</v>
      </c>
      <c r="X293" s="20">
        <v>59.747162503142874</v>
      </c>
      <c r="Y293" s="20">
        <v>59.747162503142874</v>
      </c>
      <c r="Z293" s="20">
        <v>59.747162503142874</v>
      </c>
      <c r="AA293" s="20">
        <v>59.747162503142874</v>
      </c>
      <c r="AB293" s="20">
        <v>59.747162503142874</v>
      </c>
      <c r="AC293" s="20">
        <v>59.747162503142874</v>
      </c>
      <c r="AD293" s="20">
        <v>59.747162503142874</v>
      </c>
      <c r="AE293" s="20">
        <v>59.747162503142874</v>
      </c>
      <c r="AF293" s="20">
        <v>59.747162503142874</v>
      </c>
      <c r="AH293" s="22">
        <v>0.85</v>
      </c>
      <c r="AI293" s="20">
        <f ca="1"/>
        <v>236.86723507917608</v>
      </c>
      <c r="AJ293" s="20" cm="1">
        <f t="array" ref="AJ293:BM293">$AH293*Total_Maximum_Demand__MVA____Option_6_Winter_POE10</f>
        <v>36.726800116704517</v>
      </c>
      <c r="AK293" s="20">
        <v>49.87483209413157</v>
      </c>
      <c r="AL293" s="20">
        <v>53.471636567383086</v>
      </c>
      <c r="AM293" s="20">
        <v>54.028162421752533</v>
      </c>
      <c r="AN293" s="20">
        <v>54.381529644278956</v>
      </c>
      <c r="AO293" s="20">
        <v>55.156740726912972</v>
      </c>
      <c r="AP293" s="20">
        <v>56.987682588651147</v>
      </c>
      <c r="AQ293" s="20">
        <v>57.98733306528343</v>
      </c>
      <c r="AR293" s="20">
        <v>59.891651732182922</v>
      </c>
      <c r="AS293" s="20">
        <v>65.68025215362357</v>
      </c>
      <c r="AT293" s="20">
        <v>60.908140701800548</v>
      </c>
      <c r="AU293" s="20">
        <v>59.974710661248629</v>
      </c>
      <c r="AV293" s="20">
        <v>61.234720265391559</v>
      </c>
      <c r="AW293" s="20">
        <v>63.990328014724469</v>
      </c>
      <c r="AX293" s="20">
        <v>62.125095448922359</v>
      </c>
      <c r="AY293" s="20">
        <v>62.125095448922359</v>
      </c>
      <c r="AZ293" s="20">
        <v>62.125095448922359</v>
      </c>
      <c r="BA293" s="20">
        <v>62.125095448922359</v>
      </c>
      <c r="BB293" s="20">
        <v>62.125095448922359</v>
      </c>
      <c r="BC293" s="20">
        <v>62.125095448922359</v>
      </c>
      <c r="BD293" s="20">
        <v>62.125095448922359</v>
      </c>
      <c r="BE293" s="20">
        <v>62.125095448922359</v>
      </c>
      <c r="BF293" s="20">
        <v>62.125095448922359</v>
      </c>
      <c r="BG293" s="20">
        <v>62.125095448922359</v>
      </c>
      <c r="BH293" s="20">
        <v>62.125095448922359</v>
      </c>
      <c r="BI293" s="20">
        <v>62.125095448922359</v>
      </c>
      <c r="BJ293" s="20">
        <v>62.125095448922359</v>
      </c>
      <c r="BK293" s="20">
        <v>62.125095448922359</v>
      </c>
      <c r="BL293" s="20">
        <v>62.125095448922359</v>
      </c>
      <c r="BM293" s="20">
        <v>62.125095448922359</v>
      </c>
    </row>
    <row r="294" spans="1:65">
      <c r="A294" s="22">
        <v>0.8</v>
      </c>
      <c r="B294" s="20">
        <f ca="1"/>
        <v>497.51035322778779</v>
      </c>
      <c r="C294" s="20" cm="1">
        <f t="array" ref="C294:AF294">$A294*Total_Maximum_Demand__MVA____Option_6_Winter_POE50</f>
        <v>32.286400038663345</v>
      </c>
      <c r="D294" s="20">
        <v>44.819081101112836</v>
      </c>
      <c r="E294" s="20">
        <v>48.077136581779975</v>
      </c>
      <c r="F294" s="20">
        <v>48.632499402873037</v>
      </c>
      <c r="G294" s="20">
        <v>49.065643800437698</v>
      </c>
      <c r="H294" s="20">
        <v>49.81142471994081</v>
      </c>
      <c r="I294" s="20">
        <v>51.508146572079163</v>
      </c>
      <c r="J294" s="20">
        <v>52.643909107380516</v>
      </c>
      <c r="K294" s="20">
        <v>54.082725264458134</v>
      </c>
      <c r="L294" s="20">
        <v>54.829555695778055</v>
      </c>
      <c r="M294" s="20">
        <v>55.486584351598793</v>
      </c>
      <c r="N294" s="20">
        <v>54.275990685259892</v>
      </c>
      <c r="O294" s="20">
        <v>55.694767797290311</v>
      </c>
      <c r="P294" s="20">
        <v>57.925249971574772</v>
      </c>
      <c r="Q294" s="20">
        <v>56.232623532369772</v>
      </c>
      <c r="R294" s="20">
        <v>56.232623532369772</v>
      </c>
      <c r="S294" s="20">
        <v>56.232623532369772</v>
      </c>
      <c r="T294" s="20">
        <v>56.232623532369772</v>
      </c>
      <c r="U294" s="20">
        <v>56.232623532369772</v>
      </c>
      <c r="V294" s="20">
        <v>56.232623532369772</v>
      </c>
      <c r="W294" s="20">
        <v>56.232623532369772</v>
      </c>
      <c r="X294" s="20">
        <v>56.232623532369772</v>
      </c>
      <c r="Y294" s="20">
        <v>56.232623532369772</v>
      </c>
      <c r="Z294" s="20">
        <v>56.232623532369772</v>
      </c>
      <c r="AA294" s="20">
        <v>56.232623532369772</v>
      </c>
      <c r="AB294" s="20">
        <v>56.232623532369772</v>
      </c>
      <c r="AC294" s="20">
        <v>56.232623532369772</v>
      </c>
      <c r="AD294" s="20">
        <v>56.232623532369772</v>
      </c>
      <c r="AE294" s="20">
        <v>56.232623532369772</v>
      </c>
      <c r="AF294" s="20">
        <v>56.232623532369772</v>
      </c>
      <c r="AH294" s="22">
        <v>0.8</v>
      </c>
      <c r="AI294" s="20">
        <f ca="1"/>
        <v>497.51035322778779</v>
      </c>
      <c r="AJ294" s="20" cm="1">
        <f t="array" ref="AJ294:BM294">$AH294*Total_Maximum_Demand__MVA____Option_6_Winter_POE10</f>
        <v>34.566400109839542</v>
      </c>
      <c r="AK294" s="20">
        <v>46.941018441535597</v>
      </c>
      <c r="AL294" s="20">
        <v>50.326246181066438</v>
      </c>
      <c r="AM294" s="20">
        <v>50.850035220472975</v>
      </c>
      <c r="AN294" s="20">
        <v>51.18261613579196</v>
      </c>
      <c r="AO294" s="20">
        <v>51.912226566506334</v>
      </c>
      <c r="AP294" s="20">
        <v>53.635465965789322</v>
      </c>
      <c r="AQ294" s="20">
        <v>54.576313473207939</v>
      </c>
      <c r="AR294" s="20">
        <v>56.368613394995691</v>
      </c>
      <c r="AS294" s="20">
        <v>61.816707909292774</v>
      </c>
      <c r="AT294" s="20">
        <v>57.325308895812285</v>
      </c>
      <c r="AU294" s="20">
        <v>56.446786504704598</v>
      </c>
      <c r="AV294" s="20">
        <v>57.63267789683912</v>
      </c>
      <c r="AW294" s="20">
        <v>60.226191072681857</v>
      </c>
      <c r="AX294" s="20">
        <v>58.470678069573992</v>
      </c>
      <c r="AY294" s="20">
        <v>58.470678069573992</v>
      </c>
      <c r="AZ294" s="20">
        <v>58.470678069573992</v>
      </c>
      <c r="BA294" s="20">
        <v>58.470678069573992</v>
      </c>
      <c r="BB294" s="20">
        <v>58.470678069573992</v>
      </c>
      <c r="BC294" s="20">
        <v>58.470678069573992</v>
      </c>
      <c r="BD294" s="20">
        <v>58.470678069573992</v>
      </c>
      <c r="BE294" s="20">
        <v>58.470678069573992</v>
      </c>
      <c r="BF294" s="20">
        <v>58.470678069573992</v>
      </c>
      <c r="BG294" s="20">
        <v>58.470678069573992</v>
      </c>
      <c r="BH294" s="20">
        <v>58.470678069573992</v>
      </c>
      <c r="BI294" s="20">
        <v>58.470678069573992</v>
      </c>
      <c r="BJ294" s="20">
        <v>58.470678069573992</v>
      </c>
      <c r="BK294" s="20">
        <v>58.470678069573992</v>
      </c>
      <c r="BL294" s="20">
        <v>58.470678069573992</v>
      </c>
      <c r="BM294" s="20">
        <v>58.470678069573992</v>
      </c>
    </row>
    <row r="295" spans="1:65">
      <c r="A295" s="22">
        <v>0.75</v>
      </c>
      <c r="B295" s="20">
        <f ca="1"/>
        <v>803.6248477466296</v>
      </c>
      <c r="C295" s="20" cm="1">
        <f t="array" ref="C295:AF295">$A295*Total_Maximum_Demand__MVA____Option_6_Winter_POE50</f>
        <v>30.268500036246884</v>
      </c>
      <c r="D295" s="20">
        <v>42.017888532293284</v>
      </c>
      <c r="E295" s="20">
        <v>45.072315545418725</v>
      </c>
      <c r="F295" s="20">
        <v>45.592968190193467</v>
      </c>
      <c r="G295" s="20">
        <v>45.999041062910344</v>
      </c>
      <c r="H295" s="20">
        <v>46.698210674944505</v>
      </c>
      <c r="I295" s="20">
        <v>48.288887411324211</v>
      </c>
      <c r="J295" s="20">
        <v>49.353664788169226</v>
      </c>
      <c r="K295" s="20">
        <v>50.702554935429504</v>
      </c>
      <c r="L295" s="20">
        <v>51.402708464791921</v>
      </c>
      <c r="M295" s="20">
        <v>52.018672829623867</v>
      </c>
      <c r="N295" s="20">
        <v>50.883741267431148</v>
      </c>
      <c r="O295" s="20">
        <v>52.213844809959667</v>
      </c>
      <c r="P295" s="20">
        <v>54.304921848351349</v>
      </c>
      <c r="Q295" s="20">
        <v>52.718084561596655</v>
      </c>
      <c r="R295" s="20">
        <v>52.718084561596655</v>
      </c>
      <c r="S295" s="20">
        <v>52.718084561596655</v>
      </c>
      <c r="T295" s="20">
        <v>52.718084561596655</v>
      </c>
      <c r="U295" s="20">
        <v>52.718084561596655</v>
      </c>
      <c r="V295" s="20">
        <v>52.718084561596655</v>
      </c>
      <c r="W295" s="20">
        <v>52.718084561596655</v>
      </c>
      <c r="X295" s="20">
        <v>52.718084561596655</v>
      </c>
      <c r="Y295" s="20">
        <v>52.718084561596655</v>
      </c>
      <c r="Z295" s="20">
        <v>52.718084561596655</v>
      </c>
      <c r="AA295" s="20">
        <v>52.718084561596655</v>
      </c>
      <c r="AB295" s="20">
        <v>52.718084561596655</v>
      </c>
      <c r="AC295" s="20">
        <v>52.718084561596655</v>
      </c>
      <c r="AD295" s="20">
        <v>52.718084561596655</v>
      </c>
      <c r="AE295" s="20">
        <v>52.718084561596655</v>
      </c>
      <c r="AF295" s="20">
        <v>52.718084561596655</v>
      </c>
      <c r="AH295" s="22">
        <v>0.75</v>
      </c>
      <c r="AI295" s="20">
        <f ca="1"/>
        <v>803.6248477466296</v>
      </c>
      <c r="AJ295" s="20" cm="1">
        <f t="array" ref="AJ295:BM295">$AH295*Total_Maximum_Demand__MVA____Option_6_Winter_POE10</f>
        <v>32.406000102974573</v>
      </c>
      <c r="AK295" s="20">
        <v>44.007204788939617</v>
      </c>
      <c r="AL295" s="20">
        <v>47.180855794749789</v>
      </c>
      <c r="AM295" s="20">
        <v>47.67190801919341</v>
      </c>
      <c r="AN295" s="20">
        <v>47.983702627304964</v>
      </c>
      <c r="AO295" s="20">
        <v>48.667712406099682</v>
      </c>
      <c r="AP295" s="20">
        <v>50.28324934292749</v>
      </c>
      <c r="AQ295" s="20">
        <v>51.165293881132442</v>
      </c>
      <c r="AR295" s="20">
        <v>52.84557505780846</v>
      </c>
      <c r="AS295" s="20">
        <v>57.95316366496197</v>
      </c>
      <c r="AT295" s="20">
        <v>53.742477089824014</v>
      </c>
      <c r="AU295" s="20">
        <v>52.918862348160559</v>
      </c>
      <c r="AV295" s="20">
        <v>54.030635528286673</v>
      </c>
      <c r="AW295" s="20">
        <v>56.462054130639238</v>
      </c>
      <c r="AX295" s="20">
        <v>54.816260690225619</v>
      </c>
      <c r="AY295" s="20">
        <v>54.816260690225619</v>
      </c>
      <c r="AZ295" s="20">
        <v>54.816260690225619</v>
      </c>
      <c r="BA295" s="20">
        <v>54.816260690225619</v>
      </c>
      <c r="BB295" s="20">
        <v>54.816260690225619</v>
      </c>
      <c r="BC295" s="20">
        <v>54.816260690225619</v>
      </c>
      <c r="BD295" s="20">
        <v>54.816260690225619</v>
      </c>
      <c r="BE295" s="20">
        <v>54.816260690225619</v>
      </c>
      <c r="BF295" s="20">
        <v>54.816260690225619</v>
      </c>
      <c r="BG295" s="20">
        <v>54.816260690225619</v>
      </c>
      <c r="BH295" s="20">
        <v>54.816260690225619</v>
      </c>
      <c r="BI295" s="20">
        <v>54.816260690225619</v>
      </c>
      <c r="BJ295" s="20">
        <v>54.816260690225619</v>
      </c>
      <c r="BK295" s="20">
        <v>54.816260690225619</v>
      </c>
      <c r="BL295" s="20">
        <v>54.816260690225619</v>
      </c>
      <c r="BM295" s="20">
        <v>54.816260690225619</v>
      </c>
    </row>
    <row r="296" spans="1:65">
      <c r="A296" s="22">
        <v>0.7</v>
      </c>
      <c r="B296" s="20">
        <f ca="1"/>
        <v>1155.2107186357339</v>
      </c>
      <c r="C296" s="20" cm="1">
        <f t="array" ref="C296:AF296">$A296*Total_Maximum_Demand__MVA____Option_6_Winter_POE50</f>
        <v>28.250600033830423</v>
      </c>
      <c r="D296" s="20">
        <v>39.216695963473725</v>
      </c>
      <c r="E296" s="20">
        <v>42.067494509057475</v>
      </c>
      <c r="F296" s="20">
        <v>42.553436977513897</v>
      </c>
      <c r="G296" s="20">
        <v>42.932438325382982</v>
      </c>
      <c r="H296" s="20">
        <v>43.584996629948201</v>
      </c>
      <c r="I296" s="20">
        <v>45.069628250569259</v>
      </c>
      <c r="J296" s="20">
        <v>46.063420468957943</v>
      </c>
      <c r="K296" s="20">
        <v>47.322384606400867</v>
      </c>
      <c r="L296" s="20">
        <v>47.975861233805787</v>
      </c>
      <c r="M296" s="20">
        <v>48.550761307648933</v>
      </c>
      <c r="N296" s="20">
        <v>47.491491849602397</v>
      </c>
      <c r="O296" s="20">
        <v>48.732921822629017</v>
      </c>
      <c r="P296" s="20">
        <v>50.684593725127925</v>
      </c>
      <c r="Q296" s="20">
        <v>49.203545590823545</v>
      </c>
      <c r="R296" s="20">
        <v>49.203545590823545</v>
      </c>
      <c r="S296" s="20">
        <v>49.203545590823545</v>
      </c>
      <c r="T296" s="20">
        <v>49.203545590823545</v>
      </c>
      <c r="U296" s="20">
        <v>49.203545590823545</v>
      </c>
      <c r="V296" s="20">
        <v>49.203545590823545</v>
      </c>
      <c r="W296" s="20">
        <v>49.203545590823545</v>
      </c>
      <c r="X296" s="20">
        <v>49.203545590823545</v>
      </c>
      <c r="Y296" s="20">
        <v>49.203545590823545</v>
      </c>
      <c r="Z296" s="20">
        <v>49.203545590823545</v>
      </c>
      <c r="AA296" s="20">
        <v>49.203545590823545</v>
      </c>
      <c r="AB296" s="20">
        <v>49.203545590823545</v>
      </c>
      <c r="AC296" s="20">
        <v>49.203545590823545</v>
      </c>
      <c r="AD296" s="20">
        <v>49.203545590823545</v>
      </c>
      <c r="AE296" s="20">
        <v>49.203545590823545</v>
      </c>
      <c r="AF296" s="20">
        <v>49.203545590823545</v>
      </c>
      <c r="AH296" s="22">
        <v>0.7</v>
      </c>
      <c r="AI296" s="20">
        <f ca="1"/>
        <v>1155.2107186357339</v>
      </c>
      <c r="AJ296" s="20" cm="1">
        <f t="array" ref="AJ296:BM296">$AH296*Total_Maximum_Demand__MVA____Option_6_Winter_POE10</f>
        <v>30.245600096109598</v>
      </c>
      <c r="AK296" s="20">
        <v>41.073391136343645</v>
      </c>
      <c r="AL296" s="20">
        <v>44.035465408433133</v>
      </c>
      <c r="AM296" s="20">
        <v>44.493780817913851</v>
      </c>
      <c r="AN296" s="20">
        <v>44.784789118817962</v>
      </c>
      <c r="AO296" s="20">
        <v>45.423198245693037</v>
      </c>
      <c r="AP296" s="20">
        <v>46.931032720065652</v>
      </c>
      <c r="AQ296" s="20">
        <v>47.754274289056944</v>
      </c>
      <c r="AR296" s="20">
        <v>49.32253672062123</v>
      </c>
      <c r="AS296" s="20">
        <v>54.089619420631166</v>
      </c>
      <c r="AT296" s="20">
        <v>50.159645283835744</v>
      </c>
      <c r="AU296" s="20">
        <v>49.39093819161652</v>
      </c>
      <c r="AV296" s="20">
        <v>50.428593159734227</v>
      </c>
      <c r="AW296" s="20">
        <v>52.69791718859662</v>
      </c>
      <c r="AX296" s="20">
        <v>51.161843310877238</v>
      </c>
      <c r="AY296" s="20">
        <v>51.161843310877238</v>
      </c>
      <c r="AZ296" s="20">
        <v>51.161843310877238</v>
      </c>
      <c r="BA296" s="20">
        <v>51.161843310877238</v>
      </c>
      <c r="BB296" s="20">
        <v>51.161843310877238</v>
      </c>
      <c r="BC296" s="20">
        <v>51.161843310877238</v>
      </c>
      <c r="BD296" s="20">
        <v>51.161843310877238</v>
      </c>
      <c r="BE296" s="20">
        <v>51.161843310877238</v>
      </c>
      <c r="BF296" s="20">
        <v>51.161843310877238</v>
      </c>
      <c r="BG296" s="20">
        <v>51.161843310877238</v>
      </c>
      <c r="BH296" s="20">
        <v>51.161843310877238</v>
      </c>
      <c r="BI296" s="20">
        <v>51.161843310877238</v>
      </c>
      <c r="BJ296" s="20">
        <v>51.161843310877238</v>
      </c>
      <c r="BK296" s="20">
        <v>51.161843310877238</v>
      </c>
      <c r="BL296" s="20">
        <v>51.161843310877238</v>
      </c>
      <c r="BM296" s="20">
        <v>51.161843310877238</v>
      </c>
    </row>
    <row r="297" spans="1:65">
      <c r="A297" s="22">
        <v>0.65</v>
      </c>
      <c r="B297" s="20">
        <f ca="1"/>
        <v>1553.1595615102144</v>
      </c>
      <c r="C297" s="20" cm="1">
        <f t="array" ref="C297:AF297">$A297*Total_Maximum_Demand__MVA____Option_6_Winter_POE50</f>
        <v>26.23270003141397</v>
      </c>
      <c r="D297" s="20">
        <v>36.415503394654181</v>
      </c>
      <c r="E297" s="20">
        <v>39.062673472696233</v>
      </c>
      <c r="F297" s="20">
        <v>39.513905764834341</v>
      </c>
      <c r="G297" s="20">
        <v>39.865835587855628</v>
      </c>
      <c r="H297" s="20">
        <v>40.471782584951903</v>
      </c>
      <c r="I297" s="20">
        <v>41.850369089814315</v>
      </c>
      <c r="J297" s="20">
        <v>42.773176149746668</v>
      </c>
      <c r="K297" s="20">
        <v>43.942214277372237</v>
      </c>
      <c r="L297" s="20">
        <v>44.549014002819668</v>
      </c>
      <c r="M297" s="20">
        <v>45.082849785674014</v>
      </c>
      <c r="N297" s="20">
        <v>44.099242431773661</v>
      </c>
      <c r="O297" s="20">
        <v>45.25199883529838</v>
      </c>
      <c r="P297" s="20">
        <v>47.064265601904502</v>
      </c>
      <c r="Q297" s="20">
        <v>45.689006620050442</v>
      </c>
      <c r="R297" s="20">
        <v>45.689006620050442</v>
      </c>
      <c r="S297" s="20">
        <v>45.689006620050442</v>
      </c>
      <c r="T297" s="20">
        <v>45.689006620050442</v>
      </c>
      <c r="U297" s="20">
        <v>45.689006620050442</v>
      </c>
      <c r="V297" s="20">
        <v>45.689006620050442</v>
      </c>
      <c r="W297" s="20">
        <v>45.689006620050442</v>
      </c>
      <c r="X297" s="20">
        <v>45.689006620050442</v>
      </c>
      <c r="Y297" s="20">
        <v>45.689006620050442</v>
      </c>
      <c r="Z297" s="20">
        <v>45.689006620050442</v>
      </c>
      <c r="AA297" s="20">
        <v>45.689006620050442</v>
      </c>
      <c r="AB297" s="20">
        <v>45.689006620050442</v>
      </c>
      <c r="AC297" s="20">
        <v>45.689006620050442</v>
      </c>
      <c r="AD297" s="20">
        <v>45.689006620050442</v>
      </c>
      <c r="AE297" s="20">
        <v>45.689006620050442</v>
      </c>
      <c r="AF297" s="20">
        <v>45.689006620050442</v>
      </c>
      <c r="AH297" s="22">
        <v>0.65</v>
      </c>
      <c r="AI297" s="20">
        <f ca="1"/>
        <v>1553.1595615102144</v>
      </c>
      <c r="AJ297" s="20" cm="1">
        <f t="array" ref="AJ297:BM297">$AH297*Total_Maximum_Demand__MVA____Option_6_Winter_POE10</f>
        <v>28.08520008924463</v>
      </c>
      <c r="AK297" s="20">
        <v>38.139577483747672</v>
      </c>
      <c r="AL297" s="20">
        <v>40.890075022116484</v>
      </c>
      <c r="AM297" s="20">
        <v>41.315653616634293</v>
      </c>
      <c r="AN297" s="20">
        <v>41.585875610330966</v>
      </c>
      <c r="AO297" s="20">
        <v>42.178684085286399</v>
      </c>
      <c r="AP297" s="20">
        <v>43.578816097203827</v>
      </c>
      <c r="AQ297" s="20">
        <v>44.343254696981454</v>
      </c>
      <c r="AR297" s="20">
        <v>45.799498383433999</v>
      </c>
      <c r="AS297" s="20">
        <v>50.226075176300377</v>
      </c>
      <c r="AT297" s="20">
        <v>46.57681347784748</v>
      </c>
      <c r="AU297" s="20">
        <v>45.863014035072489</v>
      </c>
      <c r="AV297" s="20">
        <v>46.826550791181788</v>
      </c>
      <c r="AW297" s="20">
        <v>48.933780246554008</v>
      </c>
      <c r="AX297" s="20">
        <v>47.507425931528871</v>
      </c>
      <c r="AY297" s="20">
        <v>47.507425931528871</v>
      </c>
      <c r="AZ297" s="20">
        <v>47.507425931528871</v>
      </c>
      <c r="BA297" s="20">
        <v>47.507425931528871</v>
      </c>
      <c r="BB297" s="20">
        <v>47.507425931528871</v>
      </c>
      <c r="BC297" s="20">
        <v>47.507425931528871</v>
      </c>
      <c r="BD297" s="20">
        <v>47.507425931528871</v>
      </c>
      <c r="BE297" s="20">
        <v>47.507425931528871</v>
      </c>
      <c r="BF297" s="20">
        <v>47.507425931528871</v>
      </c>
      <c r="BG297" s="20">
        <v>47.507425931528871</v>
      </c>
      <c r="BH297" s="20">
        <v>47.507425931528871</v>
      </c>
      <c r="BI297" s="20">
        <v>47.507425931528871</v>
      </c>
      <c r="BJ297" s="20">
        <v>47.507425931528871</v>
      </c>
      <c r="BK297" s="20">
        <v>47.507425931528871</v>
      </c>
      <c r="BL297" s="20">
        <v>47.507425931528871</v>
      </c>
      <c r="BM297" s="20">
        <v>47.507425931528871</v>
      </c>
    </row>
    <row r="298" spans="1:65">
      <c r="A298" s="22">
        <v>0.6</v>
      </c>
      <c r="B298" s="20">
        <f ca="1"/>
        <v>2026.2996345917479</v>
      </c>
      <c r="C298" s="20" cm="1">
        <f t="array" ref="C298:AF298">$A298*Total_Maximum_Demand__MVA____Option_6_Winter_POE50</f>
        <v>24.214800028997509</v>
      </c>
      <c r="D298" s="20">
        <v>33.614310825834622</v>
      </c>
      <c r="E298" s="20">
        <v>36.057852436334976</v>
      </c>
      <c r="F298" s="20">
        <v>36.474374552154771</v>
      </c>
      <c r="G298" s="20">
        <v>36.799232850328274</v>
      </c>
      <c r="H298" s="20">
        <v>37.358568539955606</v>
      </c>
      <c r="I298" s="20">
        <v>38.63110992905937</v>
      </c>
      <c r="J298" s="20">
        <v>39.482931830535385</v>
      </c>
      <c r="K298" s="20">
        <v>40.5620439483436</v>
      </c>
      <c r="L298" s="20">
        <v>41.122166771833534</v>
      </c>
      <c r="M298" s="20">
        <v>41.614938263699088</v>
      </c>
      <c r="N298" s="20">
        <v>40.706993013944917</v>
      </c>
      <c r="O298" s="20">
        <v>41.77107584796773</v>
      </c>
      <c r="P298" s="20">
        <v>43.443937478681079</v>
      </c>
      <c r="Q298" s="20">
        <v>42.174467649277325</v>
      </c>
      <c r="R298" s="20">
        <v>42.174467649277325</v>
      </c>
      <c r="S298" s="20">
        <v>42.174467649277325</v>
      </c>
      <c r="T298" s="20">
        <v>42.174467649277325</v>
      </c>
      <c r="U298" s="20">
        <v>42.174467649277325</v>
      </c>
      <c r="V298" s="20">
        <v>42.174467649277325</v>
      </c>
      <c r="W298" s="20">
        <v>42.174467649277325</v>
      </c>
      <c r="X298" s="20">
        <v>42.174467649277325</v>
      </c>
      <c r="Y298" s="20">
        <v>42.174467649277325</v>
      </c>
      <c r="Z298" s="20">
        <v>42.174467649277325</v>
      </c>
      <c r="AA298" s="20">
        <v>42.174467649277325</v>
      </c>
      <c r="AB298" s="20">
        <v>42.174467649277325</v>
      </c>
      <c r="AC298" s="20">
        <v>42.174467649277325</v>
      </c>
      <c r="AD298" s="20">
        <v>42.174467649277325</v>
      </c>
      <c r="AE298" s="20">
        <v>42.174467649277325</v>
      </c>
      <c r="AF298" s="20">
        <v>42.174467649277325</v>
      </c>
      <c r="AH298" s="22">
        <v>0.6</v>
      </c>
      <c r="AI298" s="20">
        <f ca="1"/>
        <v>2026.2996345917479</v>
      </c>
      <c r="AJ298" s="20" cm="1">
        <f t="array" ref="AJ298:BM298">$AH298*Total_Maximum_Demand__MVA____Option_6_Winter_POE10</f>
        <v>25.924800082379658</v>
      </c>
      <c r="AK298" s="20">
        <v>35.205763831151693</v>
      </c>
      <c r="AL298" s="20">
        <v>37.744684635799828</v>
      </c>
      <c r="AM298" s="20">
        <v>38.137526415354728</v>
      </c>
      <c r="AN298" s="20">
        <v>38.38696210184397</v>
      </c>
      <c r="AO298" s="20">
        <v>38.934169924879747</v>
      </c>
      <c r="AP298" s="20">
        <v>40.226599474341988</v>
      </c>
      <c r="AQ298" s="20">
        <v>40.932235104905949</v>
      </c>
      <c r="AR298" s="20">
        <v>42.276460046246768</v>
      </c>
      <c r="AS298" s="20">
        <v>46.362530931969573</v>
      </c>
      <c r="AT298" s="20">
        <v>42.99398167185921</v>
      </c>
      <c r="AU298" s="20">
        <v>42.335089878528443</v>
      </c>
      <c r="AV298" s="20">
        <v>43.224508422629334</v>
      </c>
      <c r="AW298" s="20">
        <v>45.169643304511389</v>
      </c>
      <c r="AX298" s="20">
        <v>43.853008552180491</v>
      </c>
      <c r="AY298" s="20">
        <v>43.853008552180491</v>
      </c>
      <c r="AZ298" s="20">
        <v>43.853008552180491</v>
      </c>
      <c r="BA298" s="20">
        <v>43.853008552180491</v>
      </c>
      <c r="BB298" s="20">
        <v>43.853008552180491</v>
      </c>
      <c r="BC298" s="20">
        <v>43.853008552180491</v>
      </c>
      <c r="BD298" s="20">
        <v>43.853008552180491</v>
      </c>
      <c r="BE298" s="20">
        <v>43.853008552180491</v>
      </c>
      <c r="BF298" s="20">
        <v>43.853008552180491</v>
      </c>
      <c r="BG298" s="20">
        <v>43.853008552180491</v>
      </c>
      <c r="BH298" s="20">
        <v>43.853008552180491</v>
      </c>
      <c r="BI298" s="20">
        <v>43.853008552180491</v>
      </c>
      <c r="BJ298" s="20">
        <v>43.853008552180491</v>
      </c>
      <c r="BK298" s="20">
        <v>43.853008552180491</v>
      </c>
      <c r="BL298" s="20">
        <v>43.853008552180491</v>
      </c>
      <c r="BM298" s="20">
        <v>43.853008552180491</v>
      </c>
    </row>
    <row r="299" spans="1:65">
      <c r="A299" s="22">
        <v>0.55000000000000104</v>
      </c>
      <c r="B299" s="20">
        <f ca="1"/>
        <v>2598.4068209497577</v>
      </c>
      <c r="C299" s="20" cm="1">
        <f t="array" ref="C299:AF299">$A299*Total_Maximum_Demand__MVA____Option_6_Winter_POE50</f>
        <v>22.196900026581091</v>
      </c>
      <c r="D299" s="20">
        <v>30.813118257015134</v>
      </c>
      <c r="E299" s="20">
        <v>33.053031399973797</v>
      </c>
      <c r="F299" s="20">
        <v>33.434843339475272</v>
      </c>
      <c r="G299" s="20">
        <v>33.732630112800983</v>
      </c>
      <c r="H299" s="20">
        <v>34.245354494959372</v>
      </c>
      <c r="I299" s="20">
        <v>35.41185076830449</v>
      </c>
      <c r="J299" s="20">
        <v>36.192687511324173</v>
      </c>
      <c r="K299" s="20">
        <v>37.181873619315034</v>
      </c>
      <c r="L299" s="20">
        <v>37.695319540847478</v>
      </c>
      <c r="M299" s="20">
        <v>38.14702674172424</v>
      </c>
      <c r="N299" s="20">
        <v>37.314743596116244</v>
      </c>
      <c r="O299" s="20">
        <v>38.290152860637157</v>
      </c>
      <c r="P299" s="20">
        <v>39.823609355457734</v>
      </c>
      <c r="Q299" s="20">
        <v>38.659928678504286</v>
      </c>
      <c r="R299" s="20">
        <v>38.659928678504286</v>
      </c>
      <c r="S299" s="20">
        <v>38.659928678504286</v>
      </c>
      <c r="T299" s="20">
        <v>38.659928678504286</v>
      </c>
      <c r="U299" s="20">
        <v>38.659928678504286</v>
      </c>
      <c r="V299" s="20">
        <v>38.659928678504286</v>
      </c>
      <c r="W299" s="20">
        <v>38.659928678504286</v>
      </c>
      <c r="X299" s="20">
        <v>38.659928678504286</v>
      </c>
      <c r="Y299" s="20">
        <v>38.659928678504286</v>
      </c>
      <c r="Z299" s="20">
        <v>38.659928678504286</v>
      </c>
      <c r="AA299" s="20">
        <v>38.659928678504286</v>
      </c>
      <c r="AB299" s="20">
        <v>38.659928678504286</v>
      </c>
      <c r="AC299" s="20">
        <v>38.659928678504286</v>
      </c>
      <c r="AD299" s="20">
        <v>38.659928678504286</v>
      </c>
      <c r="AE299" s="20">
        <v>38.659928678504286</v>
      </c>
      <c r="AF299" s="20">
        <v>38.659928678504286</v>
      </c>
      <c r="AH299" s="22">
        <v>0.55000000000000104</v>
      </c>
      <c r="AI299" s="20">
        <f ca="1"/>
        <v>2598.4068209497577</v>
      </c>
      <c r="AJ299" s="20" cm="1">
        <f t="array" ref="AJ299:BM299">$AH299*Total_Maximum_Demand__MVA____Option_6_Winter_POE10</f>
        <v>23.764400075514732</v>
      </c>
      <c r="AK299" s="20">
        <v>32.271950178555784</v>
      </c>
      <c r="AL299" s="20">
        <v>34.599294249483243</v>
      </c>
      <c r="AM299" s="20">
        <v>34.959399214075233</v>
      </c>
      <c r="AN299" s="20">
        <v>35.188048593357038</v>
      </c>
      <c r="AO299" s="20">
        <v>35.689655764473173</v>
      </c>
      <c r="AP299" s="20">
        <v>36.874382851480227</v>
      </c>
      <c r="AQ299" s="20">
        <v>37.52121551283053</v>
      </c>
      <c r="AR299" s="20">
        <v>38.753421709059609</v>
      </c>
      <c r="AS299" s="20">
        <v>42.498986687638862</v>
      </c>
      <c r="AT299" s="20">
        <v>39.411149865871018</v>
      </c>
      <c r="AU299" s="20">
        <v>38.807165721984482</v>
      </c>
      <c r="AV299" s="20">
        <v>39.622466054076966</v>
      </c>
      <c r="AW299" s="20">
        <v>41.405506362468856</v>
      </c>
      <c r="AX299" s="20">
        <v>40.198591172832195</v>
      </c>
      <c r="AY299" s="20">
        <v>40.198591172832195</v>
      </c>
      <c r="AZ299" s="20">
        <v>40.198591172832195</v>
      </c>
      <c r="BA299" s="20">
        <v>40.198591172832195</v>
      </c>
      <c r="BB299" s="20">
        <v>40.198591172832195</v>
      </c>
      <c r="BC299" s="20">
        <v>40.198591172832195</v>
      </c>
      <c r="BD299" s="20">
        <v>40.198591172832195</v>
      </c>
      <c r="BE299" s="20">
        <v>40.198591172832195</v>
      </c>
      <c r="BF299" s="20">
        <v>40.198591172832195</v>
      </c>
      <c r="BG299" s="20">
        <v>40.198591172832195</v>
      </c>
      <c r="BH299" s="20">
        <v>40.198591172832195</v>
      </c>
      <c r="BI299" s="20">
        <v>40.198591172832195</v>
      </c>
      <c r="BJ299" s="20">
        <v>40.198591172832195</v>
      </c>
      <c r="BK299" s="20">
        <v>40.198591172832195</v>
      </c>
      <c r="BL299" s="20">
        <v>40.198591172832195</v>
      </c>
      <c r="BM299" s="20">
        <v>40.198591172832195</v>
      </c>
    </row>
    <row r="300" spans="1:65">
      <c r="A300" s="22">
        <v>0.500000000000001</v>
      </c>
      <c r="B300" s="20">
        <f ca="1"/>
        <v>3233.5200974417403</v>
      </c>
      <c r="C300" s="20" cm="1">
        <f t="array" ref="C300:AF300">$A300*Total_Maximum_Demand__MVA____Option_6_Winter_POE50</f>
        <v>20.17900002416463</v>
      </c>
      <c r="D300" s="20">
        <v>28.011925688195578</v>
      </c>
      <c r="E300" s="20">
        <v>30.048210363612544</v>
      </c>
      <c r="F300" s="20">
        <v>30.395312126795705</v>
      </c>
      <c r="G300" s="20">
        <v>30.666027375273622</v>
      </c>
      <c r="H300" s="20">
        <v>31.132140449963067</v>
      </c>
      <c r="I300" s="20">
        <v>32.192591607549538</v>
      </c>
      <c r="J300" s="20">
        <v>32.902443192112884</v>
      </c>
      <c r="K300" s="20">
        <v>33.801703290286405</v>
      </c>
      <c r="L300" s="20">
        <v>34.268472309861352</v>
      </c>
      <c r="M300" s="20">
        <v>34.679115219749313</v>
      </c>
      <c r="N300" s="20">
        <v>33.922494178287501</v>
      </c>
      <c r="O300" s="20">
        <v>34.809229873306514</v>
      </c>
      <c r="P300" s="20">
        <v>36.203281232234303</v>
      </c>
      <c r="Q300" s="20">
        <v>35.145389707731177</v>
      </c>
      <c r="R300" s="20">
        <v>35.145389707731177</v>
      </c>
      <c r="S300" s="20">
        <v>35.145389707731177</v>
      </c>
      <c r="T300" s="20">
        <v>35.145389707731177</v>
      </c>
      <c r="U300" s="20">
        <v>35.145389707731177</v>
      </c>
      <c r="V300" s="20">
        <v>35.145389707731177</v>
      </c>
      <c r="W300" s="20">
        <v>35.145389707731177</v>
      </c>
      <c r="X300" s="20">
        <v>35.145389707731177</v>
      </c>
      <c r="Y300" s="20">
        <v>35.145389707731177</v>
      </c>
      <c r="Z300" s="20">
        <v>35.145389707731177</v>
      </c>
      <c r="AA300" s="20">
        <v>35.145389707731177</v>
      </c>
      <c r="AB300" s="20">
        <v>35.145389707731177</v>
      </c>
      <c r="AC300" s="20">
        <v>35.145389707731177</v>
      </c>
      <c r="AD300" s="20">
        <v>35.145389707731177</v>
      </c>
      <c r="AE300" s="20">
        <v>35.145389707731177</v>
      </c>
      <c r="AF300" s="20">
        <v>35.145389707731177</v>
      </c>
      <c r="AH300" s="22">
        <v>0.500000000000001</v>
      </c>
      <c r="AI300" s="20">
        <f ca="1"/>
        <v>3233.5200974417403</v>
      </c>
      <c r="AJ300" s="20" cm="1">
        <f t="array" ref="AJ300:BM300">$AH300*Total_Maximum_Demand__MVA____Option_6_Winter_POE10</f>
        <v>21.604000068649757</v>
      </c>
      <c r="AK300" s="20">
        <v>29.338136525959808</v>
      </c>
      <c r="AL300" s="20">
        <v>31.453903863166587</v>
      </c>
      <c r="AM300" s="20">
        <v>31.781272012795672</v>
      </c>
      <c r="AN300" s="20">
        <v>31.989135084870039</v>
      </c>
      <c r="AO300" s="20">
        <v>32.445141604066521</v>
      </c>
      <c r="AP300" s="20">
        <v>33.522166228618389</v>
      </c>
      <c r="AQ300" s="20">
        <v>34.110195920755032</v>
      </c>
      <c r="AR300" s="20">
        <v>35.230383371872378</v>
      </c>
      <c r="AS300" s="20">
        <v>38.635442443308058</v>
      </c>
      <c r="AT300" s="20">
        <v>35.828318059882747</v>
      </c>
      <c r="AU300" s="20">
        <v>35.279241565440444</v>
      </c>
      <c r="AV300" s="20">
        <v>36.02042368552452</v>
      </c>
      <c r="AW300" s="20">
        <v>37.641369420426237</v>
      </c>
      <c r="AX300" s="20">
        <v>36.544173793483814</v>
      </c>
      <c r="AY300" s="20">
        <v>36.544173793483814</v>
      </c>
      <c r="AZ300" s="20">
        <v>36.544173793483814</v>
      </c>
      <c r="BA300" s="20">
        <v>36.544173793483814</v>
      </c>
      <c r="BB300" s="20">
        <v>36.544173793483814</v>
      </c>
      <c r="BC300" s="20">
        <v>36.544173793483814</v>
      </c>
      <c r="BD300" s="20">
        <v>36.544173793483814</v>
      </c>
      <c r="BE300" s="20">
        <v>36.544173793483814</v>
      </c>
      <c r="BF300" s="20">
        <v>36.544173793483814</v>
      </c>
      <c r="BG300" s="20">
        <v>36.544173793483814</v>
      </c>
      <c r="BH300" s="20">
        <v>36.544173793483814</v>
      </c>
      <c r="BI300" s="20">
        <v>36.544173793483814</v>
      </c>
      <c r="BJ300" s="20">
        <v>36.544173793483814</v>
      </c>
      <c r="BK300" s="20">
        <v>36.544173793483814</v>
      </c>
      <c r="BL300" s="20">
        <v>36.544173793483814</v>
      </c>
      <c r="BM300" s="20">
        <v>36.544173793483814</v>
      </c>
    </row>
    <row r="301" spans="1:65">
      <c r="A301" s="22">
        <v>0.45000000000000101</v>
      </c>
      <c r="B301" s="20">
        <f ca="1"/>
        <v>3775.3130328862349</v>
      </c>
      <c r="C301" s="20" cm="1">
        <f t="array" ref="C301:AF301">$A301*Total_Maximum_Demand__MVA____Option_6_Winter_POE50</f>
        <v>18.161100021748172</v>
      </c>
      <c r="D301" s="20">
        <v>25.210733119376027</v>
      </c>
      <c r="E301" s="20">
        <v>27.043389327251294</v>
      </c>
      <c r="F301" s="20">
        <v>27.355780914116142</v>
      </c>
      <c r="G301" s="20">
        <v>27.599424637746267</v>
      </c>
      <c r="H301" s="20">
        <v>28.018926404966766</v>
      </c>
      <c r="I301" s="20">
        <v>28.973332446794593</v>
      </c>
      <c r="J301" s="20">
        <v>29.612198872901605</v>
      </c>
      <c r="K301" s="20">
        <v>30.421532961257768</v>
      </c>
      <c r="L301" s="20">
        <v>30.841625078875222</v>
      </c>
      <c r="M301" s="20">
        <v>31.211203697774387</v>
      </c>
      <c r="N301" s="20">
        <v>30.530244760458753</v>
      </c>
      <c r="O301" s="20">
        <v>31.32830688597587</v>
      </c>
      <c r="P301" s="20">
        <v>32.58295310901088</v>
      </c>
      <c r="Q301" s="20">
        <v>31.630850736958067</v>
      </c>
      <c r="R301" s="20">
        <v>31.630850736958067</v>
      </c>
      <c r="S301" s="20">
        <v>31.630850736958067</v>
      </c>
      <c r="T301" s="20">
        <v>31.630850736958067</v>
      </c>
      <c r="U301" s="20">
        <v>31.630850736958067</v>
      </c>
      <c r="V301" s="20">
        <v>31.630850736958067</v>
      </c>
      <c r="W301" s="20">
        <v>31.630850736958067</v>
      </c>
      <c r="X301" s="20">
        <v>31.630850736958067</v>
      </c>
      <c r="Y301" s="20">
        <v>31.630850736958067</v>
      </c>
      <c r="Z301" s="20">
        <v>31.630850736958067</v>
      </c>
      <c r="AA301" s="20">
        <v>31.630850736958067</v>
      </c>
      <c r="AB301" s="20">
        <v>31.630850736958067</v>
      </c>
      <c r="AC301" s="20">
        <v>31.630850736958067</v>
      </c>
      <c r="AD301" s="20">
        <v>31.630850736958067</v>
      </c>
      <c r="AE301" s="20">
        <v>31.630850736958067</v>
      </c>
      <c r="AF301" s="20">
        <v>31.630850736958067</v>
      </c>
      <c r="AH301" s="22">
        <v>0.45000000000000101</v>
      </c>
      <c r="AI301" s="20">
        <f ca="1"/>
        <v>3775.3130328862349</v>
      </c>
      <c r="AJ301" s="20" cm="1">
        <f t="array" ref="AJ301:BM301">$AH301*Total_Maximum_Demand__MVA____Option_6_Winter_POE10</f>
        <v>19.443600061784785</v>
      </c>
      <c r="AK301" s="20">
        <v>26.404322873363832</v>
      </c>
      <c r="AL301" s="20">
        <v>28.308513476849935</v>
      </c>
      <c r="AM301" s="20">
        <v>28.60314481151611</v>
      </c>
      <c r="AN301" s="20">
        <v>28.790221576383043</v>
      </c>
      <c r="AO301" s="20">
        <v>29.200627443659876</v>
      </c>
      <c r="AP301" s="20">
        <v>30.16994960575656</v>
      </c>
      <c r="AQ301" s="20">
        <v>30.699176328679535</v>
      </c>
      <c r="AR301" s="20">
        <v>31.707345034685147</v>
      </c>
      <c r="AS301" s="20">
        <v>34.771898198977262</v>
      </c>
      <c r="AT301" s="20">
        <v>32.245486253894484</v>
      </c>
      <c r="AU301" s="20">
        <v>31.751317408896405</v>
      </c>
      <c r="AV301" s="20">
        <v>32.418381316972074</v>
      </c>
      <c r="AW301" s="20">
        <v>33.877232478383618</v>
      </c>
      <c r="AX301" s="20">
        <v>32.889756414135441</v>
      </c>
      <c r="AY301" s="20">
        <v>32.889756414135441</v>
      </c>
      <c r="AZ301" s="20">
        <v>32.889756414135441</v>
      </c>
      <c r="BA301" s="20">
        <v>32.889756414135441</v>
      </c>
      <c r="BB301" s="20">
        <v>32.889756414135441</v>
      </c>
      <c r="BC301" s="20">
        <v>32.889756414135441</v>
      </c>
      <c r="BD301" s="20">
        <v>32.889756414135441</v>
      </c>
      <c r="BE301" s="20">
        <v>32.889756414135441</v>
      </c>
      <c r="BF301" s="20">
        <v>32.889756414135441</v>
      </c>
      <c r="BG301" s="20">
        <v>32.889756414135441</v>
      </c>
      <c r="BH301" s="20">
        <v>32.889756414135441</v>
      </c>
      <c r="BI301" s="20">
        <v>32.889756414135441</v>
      </c>
      <c r="BJ301" s="20">
        <v>32.889756414135441</v>
      </c>
      <c r="BK301" s="20">
        <v>32.889756414135441</v>
      </c>
      <c r="BL301" s="20">
        <v>32.889756414135441</v>
      </c>
      <c r="BM301" s="20">
        <v>32.889756414135441</v>
      </c>
    </row>
    <row r="302" spans="1:65">
      <c r="A302" s="22">
        <v>0.40000000000000102</v>
      </c>
      <c r="B302" s="20">
        <f ca="1"/>
        <v>4072.8087697924002</v>
      </c>
      <c r="C302" s="20" cm="1">
        <f t="array" ref="C302:AF302">$A302*Total_Maximum_Demand__MVA____Option_6_Winter_POE50</f>
        <v>16.143200019331715</v>
      </c>
      <c r="D302" s="20">
        <v>22.409540550556475</v>
      </c>
      <c r="E302" s="20">
        <v>24.038568290890048</v>
      </c>
      <c r="F302" s="20">
        <v>24.316249701436579</v>
      </c>
      <c r="G302" s="20">
        <v>24.532821900218913</v>
      </c>
      <c r="H302" s="20">
        <v>24.905712359970465</v>
      </c>
      <c r="I302" s="20">
        <v>25.754073286039645</v>
      </c>
      <c r="J302" s="20">
        <v>26.321954553690322</v>
      </c>
      <c r="K302" s="20">
        <v>27.041362632229134</v>
      </c>
      <c r="L302" s="20">
        <v>27.414777847889095</v>
      </c>
      <c r="M302" s="20">
        <v>27.743292175799464</v>
      </c>
      <c r="N302" s="20">
        <v>27.137995342630013</v>
      </c>
      <c r="O302" s="20">
        <v>27.847383898645226</v>
      </c>
      <c r="P302" s="20">
        <v>28.96262498578746</v>
      </c>
      <c r="Q302" s="20">
        <v>28.116311766184957</v>
      </c>
      <c r="R302" s="20">
        <v>28.116311766184957</v>
      </c>
      <c r="S302" s="20">
        <v>28.116311766184957</v>
      </c>
      <c r="T302" s="20">
        <v>28.116311766184957</v>
      </c>
      <c r="U302" s="20">
        <v>28.116311766184957</v>
      </c>
      <c r="V302" s="20">
        <v>28.116311766184957</v>
      </c>
      <c r="W302" s="20">
        <v>28.116311766184957</v>
      </c>
      <c r="X302" s="20">
        <v>28.116311766184957</v>
      </c>
      <c r="Y302" s="20">
        <v>28.116311766184957</v>
      </c>
      <c r="Z302" s="20">
        <v>28.116311766184957</v>
      </c>
      <c r="AA302" s="20">
        <v>28.116311766184957</v>
      </c>
      <c r="AB302" s="20">
        <v>28.116311766184957</v>
      </c>
      <c r="AC302" s="20">
        <v>28.116311766184957</v>
      </c>
      <c r="AD302" s="20">
        <v>28.116311766184957</v>
      </c>
      <c r="AE302" s="20">
        <v>28.116311766184957</v>
      </c>
      <c r="AF302" s="20">
        <v>28.116311766184957</v>
      </c>
      <c r="AH302" s="22">
        <v>0.40000000000000102</v>
      </c>
      <c r="AI302" s="20">
        <f ca="1"/>
        <v>4072.8087697924002</v>
      </c>
      <c r="AJ302" s="20" cm="1">
        <f t="array" ref="AJ302:BM302">$AH302*Total_Maximum_Demand__MVA____Option_6_Winter_POE10</f>
        <v>17.283200054919817</v>
      </c>
      <c r="AK302" s="20">
        <v>23.470509220767859</v>
      </c>
      <c r="AL302" s="20">
        <v>25.163123090533283</v>
      </c>
      <c r="AM302" s="20">
        <v>25.425017610236551</v>
      </c>
      <c r="AN302" s="20">
        <v>25.591308067896044</v>
      </c>
      <c r="AO302" s="20">
        <v>25.956113283253231</v>
      </c>
      <c r="AP302" s="20">
        <v>26.817732982894729</v>
      </c>
      <c r="AQ302" s="20">
        <v>27.288156736604037</v>
      </c>
      <c r="AR302" s="20">
        <v>28.184306697497917</v>
      </c>
      <c r="AS302" s="20">
        <v>30.908353954646461</v>
      </c>
      <c r="AT302" s="20">
        <v>28.662654447906213</v>
      </c>
      <c r="AU302" s="20">
        <v>28.22339325235237</v>
      </c>
      <c r="AV302" s="20">
        <v>28.816338948419634</v>
      </c>
      <c r="AW302" s="20">
        <v>30.113095536341003</v>
      </c>
      <c r="AX302" s="20">
        <v>29.235339034787071</v>
      </c>
      <c r="AY302" s="20">
        <v>29.235339034787071</v>
      </c>
      <c r="AZ302" s="20">
        <v>29.235339034787071</v>
      </c>
      <c r="BA302" s="20">
        <v>29.235339034787071</v>
      </c>
      <c r="BB302" s="20">
        <v>29.235339034787071</v>
      </c>
      <c r="BC302" s="20">
        <v>29.235339034787071</v>
      </c>
      <c r="BD302" s="20">
        <v>29.235339034787071</v>
      </c>
      <c r="BE302" s="20">
        <v>29.235339034787071</v>
      </c>
      <c r="BF302" s="20">
        <v>29.235339034787071</v>
      </c>
      <c r="BG302" s="20">
        <v>29.235339034787071</v>
      </c>
      <c r="BH302" s="20">
        <v>29.235339034787071</v>
      </c>
      <c r="BI302" s="20">
        <v>29.235339034787071</v>
      </c>
      <c r="BJ302" s="20">
        <v>29.235339034787071</v>
      </c>
      <c r="BK302" s="20">
        <v>29.235339034787071</v>
      </c>
      <c r="BL302" s="20">
        <v>29.235339034787071</v>
      </c>
      <c r="BM302" s="20">
        <v>29.235339034787071</v>
      </c>
    </row>
    <row r="303" spans="1:65">
      <c r="A303" s="22">
        <v>0.35000000000000098</v>
      </c>
      <c r="B303" s="20">
        <f ca="1"/>
        <v>4198.8209500603461</v>
      </c>
      <c r="C303" s="20" cm="1">
        <f t="array" ref="C303:AF303">$A303*Total_Maximum_Demand__MVA____Option_6_Winter_POE50</f>
        <v>14.125300016915252</v>
      </c>
      <c r="D303" s="20">
        <v>19.60834798173692</v>
      </c>
      <c r="E303" s="20">
        <v>21.033747254528798</v>
      </c>
      <c r="F303" s="20">
        <v>21.276718488757012</v>
      </c>
      <c r="G303" s="20">
        <v>21.466219162691552</v>
      </c>
      <c r="H303" s="20">
        <v>21.792498314974164</v>
      </c>
      <c r="I303" s="20">
        <v>22.534814125284694</v>
      </c>
      <c r="J303" s="20">
        <v>23.031710234479039</v>
      </c>
      <c r="K303" s="20">
        <v>23.661192303200501</v>
      </c>
      <c r="L303" s="20">
        <v>23.987930616902965</v>
      </c>
      <c r="M303" s="20">
        <v>24.275380653824538</v>
      </c>
      <c r="N303" s="20">
        <v>23.745745924801266</v>
      </c>
      <c r="O303" s="20">
        <v>24.366460911314579</v>
      </c>
      <c r="P303" s="20">
        <v>25.342296862564034</v>
      </c>
      <c r="Q303" s="20">
        <v>24.601772795411843</v>
      </c>
      <c r="R303" s="20">
        <v>24.601772795411843</v>
      </c>
      <c r="S303" s="20">
        <v>24.601772795411843</v>
      </c>
      <c r="T303" s="20">
        <v>24.601772795411843</v>
      </c>
      <c r="U303" s="20">
        <v>24.601772795411843</v>
      </c>
      <c r="V303" s="20">
        <v>24.601772795411843</v>
      </c>
      <c r="W303" s="20">
        <v>24.601772795411843</v>
      </c>
      <c r="X303" s="20">
        <v>24.601772795411843</v>
      </c>
      <c r="Y303" s="20">
        <v>24.601772795411843</v>
      </c>
      <c r="Z303" s="20">
        <v>24.601772795411843</v>
      </c>
      <c r="AA303" s="20">
        <v>24.601772795411843</v>
      </c>
      <c r="AB303" s="20">
        <v>24.601772795411843</v>
      </c>
      <c r="AC303" s="20">
        <v>24.601772795411843</v>
      </c>
      <c r="AD303" s="20">
        <v>24.601772795411843</v>
      </c>
      <c r="AE303" s="20">
        <v>24.601772795411843</v>
      </c>
      <c r="AF303" s="20">
        <v>24.601772795411843</v>
      </c>
      <c r="AH303" s="22">
        <v>0.35000000000000098</v>
      </c>
      <c r="AI303" s="20">
        <f ca="1"/>
        <v>4198.8209500603461</v>
      </c>
      <c r="AJ303" s="20" cm="1">
        <f t="array" ref="AJ303:BM303">$AH303*Total_Maximum_Demand__MVA____Option_6_Winter_POE10</f>
        <v>15.122800048054842</v>
      </c>
      <c r="AK303" s="20">
        <v>20.536695568171879</v>
      </c>
      <c r="AL303" s="20">
        <v>22.017732704216627</v>
      </c>
      <c r="AM303" s="20">
        <v>22.246890408956986</v>
      </c>
      <c r="AN303" s="20">
        <v>22.392394559409045</v>
      </c>
      <c r="AO303" s="20">
        <v>22.711599122846582</v>
      </c>
      <c r="AP303" s="20">
        <v>23.465516360032893</v>
      </c>
      <c r="AQ303" s="20">
        <v>23.87713714452854</v>
      </c>
      <c r="AR303" s="20">
        <v>24.661268360310682</v>
      </c>
      <c r="AS303" s="20">
        <v>27.044809710315661</v>
      </c>
      <c r="AT303" s="20">
        <v>25.079822641917943</v>
      </c>
      <c r="AU303" s="20">
        <v>24.695469095808331</v>
      </c>
      <c r="AV303" s="20">
        <v>25.214296579867185</v>
      </c>
      <c r="AW303" s="20">
        <v>26.348958594298384</v>
      </c>
      <c r="AX303" s="20">
        <v>25.58092165543869</v>
      </c>
      <c r="AY303" s="20">
        <v>25.58092165543869</v>
      </c>
      <c r="AZ303" s="20">
        <v>25.58092165543869</v>
      </c>
      <c r="BA303" s="20">
        <v>25.58092165543869</v>
      </c>
      <c r="BB303" s="20">
        <v>25.58092165543869</v>
      </c>
      <c r="BC303" s="20">
        <v>25.58092165543869</v>
      </c>
      <c r="BD303" s="20">
        <v>25.58092165543869</v>
      </c>
      <c r="BE303" s="20">
        <v>25.58092165543869</v>
      </c>
      <c r="BF303" s="20">
        <v>25.58092165543869</v>
      </c>
      <c r="BG303" s="20">
        <v>25.58092165543869</v>
      </c>
      <c r="BH303" s="20">
        <v>25.58092165543869</v>
      </c>
      <c r="BI303" s="20">
        <v>25.58092165543869</v>
      </c>
      <c r="BJ303" s="20">
        <v>25.58092165543869</v>
      </c>
      <c r="BK303" s="20">
        <v>25.58092165543869</v>
      </c>
      <c r="BL303" s="20">
        <v>25.58092165543869</v>
      </c>
      <c r="BM303" s="20">
        <v>25.58092165543869</v>
      </c>
    </row>
    <row r="304" spans="1:65">
      <c r="A304" s="22">
        <v>0.30000000000000099</v>
      </c>
      <c r="B304" s="20">
        <f ca="1"/>
        <v>4271.337393422089</v>
      </c>
      <c r="C304" s="20" cm="1">
        <f t="array" ref="C304:AF304">$A304*Total_Maximum_Demand__MVA____Option_6_Winter_POE50</f>
        <v>12.107400014498793</v>
      </c>
      <c r="D304" s="20">
        <v>16.807155412917368</v>
      </c>
      <c r="E304" s="20">
        <v>18.028926218167548</v>
      </c>
      <c r="F304" s="20">
        <v>18.237187276077446</v>
      </c>
      <c r="G304" s="20">
        <v>18.399616425164197</v>
      </c>
      <c r="H304" s="20">
        <v>18.679284269977863</v>
      </c>
      <c r="I304" s="20">
        <v>19.315554964529749</v>
      </c>
      <c r="J304" s="20">
        <v>19.741465915267757</v>
      </c>
      <c r="K304" s="20">
        <v>20.281021974171868</v>
      </c>
      <c r="L304" s="20">
        <v>20.561083385916834</v>
      </c>
      <c r="M304" s="20">
        <v>20.807469131849615</v>
      </c>
      <c r="N304" s="20">
        <v>20.353496506972526</v>
      </c>
      <c r="O304" s="20">
        <v>20.885537923983936</v>
      </c>
      <c r="P304" s="20">
        <v>21.72196873934061</v>
      </c>
      <c r="Q304" s="20">
        <v>21.087233824638734</v>
      </c>
      <c r="R304" s="20">
        <v>21.087233824638734</v>
      </c>
      <c r="S304" s="20">
        <v>21.087233824638734</v>
      </c>
      <c r="T304" s="20">
        <v>21.087233824638734</v>
      </c>
      <c r="U304" s="20">
        <v>21.087233824638734</v>
      </c>
      <c r="V304" s="20">
        <v>21.087233824638734</v>
      </c>
      <c r="W304" s="20">
        <v>21.087233824638734</v>
      </c>
      <c r="X304" s="20">
        <v>21.087233824638734</v>
      </c>
      <c r="Y304" s="20">
        <v>21.087233824638734</v>
      </c>
      <c r="Z304" s="20">
        <v>21.087233824638734</v>
      </c>
      <c r="AA304" s="20">
        <v>21.087233824638734</v>
      </c>
      <c r="AB304" s="20">
        <v>21.087233824638734</v>
      </c>
      <c r="AC304" s="20">
        <v>21.087233824638734</v>
      </c>
      <c r="AD304" s="20">
        <v>21.087233824638734</v>
      </c>
      <c r="AE304" s="20">
        <v>21.087233824638734</v>
      </c>
      <c r="AF304" s="20">
        <v>21.087233824638734</v>
      </c>
      <c r="AH304" s="22">
        <v>0.30000000000000099</v>
      </c>
      <c r="AI304" s="20">
        <f ca="1"/>
        <v>4271.337393422089</v>
      </c>
      <c r="AJ304" s="20" cm="1">
        <f t="array" ref="AJ304:BM304">$AH304*Total_Maximum_Demand__MVA____Option_6_Winter_POE10</f>
        <v>12.962400041189872</v>
      </c>
      <c r="AK304" s="20">
        <v>17.602881915575907</v>
      </c>
      <c r="AL304" s="20">
        <v>18.872342317899975</v>
      </c>
      <c r="AM304" s="20">
        <v>19.068763207677428</v>
      </c>
      <c r="AN304" s="20">
        <v>19.193481050922049</v>
      </c>
      <c r="AO304" s="20">
        <v>19.467084962439937</v>
      </c>
      <c r="AP304" s="20">
        <v>20.113299737171062</v>
      </c>
      <c r="AQ304" s="20">
        <v>20.466117552453046</v>
      </c>
      <c r="AR304" s="20">
        <v>21.138230023123455</v>
      </c>
      <c r="AS304" s="20">
        <v>23.181265465984865</v>
      </c>
      <c r="AT304" s="20">
        <v>21.496990835929676</v>
      </c>
      <c r="AU304" s="20">
        <v>21.167544939264292</v>
      </c>
      <c r="AV304" s="20">
        <v>21.612254211314742</v>
      </c>
      <c r="AW304" s="20">
        <v>22.584821652255769</v>
      </c>
      <c r="AX304" s="20">
        <v>21.92650427609032</v>
      </c>
      <c r="AY304" s="20">
        <v>21.92650427609032</v>
      </c>
      <c r="AZ304" s="20">
        <v>21.92650427609032</v>
      </c>
      <c r="BA304" s="20">
        <v>21.92650427609032</v>
      </c>
      <c r="BB304" s="20">
        <v>21.92650427609032</v>
      </c>
      <c r="BC304" s="20">
        <v>21.92650427609032</v>
      </c>
      <c r="BD304" s="20">
        <v>21.92650427609032</v>
      </c>
      <c r="BE304" s="20">
        <v>21.92650427609032</v>
      </c>
      <c r="BF304" s="20">
        <v>21.92650427609032</v>
      </c>
      <c r="BG304" s="20">
        <v>21.92650427609032</v>
      </c>
      <c r="BH304" s="20">
        <v>21.92650427609032</v>
      </c>
      <c r="BI304" s="20">
        <v>21.92650427609032</v>
      </c>
      <c r="BJ304" s="20">
        <v>21.92650427609032</v>
      </c>
      <c r="BK304" s="20">
        <v>21.92650427609032</v>
      </c>
      <c r="BL304" s="20">
        <v>21.92650427609032</v>
      </c>
      <c r="BM304" s="20">
        <v>21.92650427609032</v>
      </c>
    </row>
    <row r="305" spans="1:65">
      <c r="A305" s="22">
        <v>0.250000000000001</v>
      </c>
      <c r="B305" s="20">
        <f ca="1"/>
        <v>4321.8611449446144</v>
      </c>
      <c r="C305" s="20" cm="1">
        <f t="array" ref="C305:AF305">$A305*Total_Maximum_Demand__MVA____Option_6_Winter_POE50</f>
        <v>10.089500012082336</v>
      </c>
      <c r="D305" s="20">
        <v>14.005962844097818</v>
      </c>
      <c r="E305" s="20">
        <v>15.024105181806302</v>
      </c>
      <c r="F305" s="20">
        <v>15.197656063397883</v>
      </c>
      <c r="G305" s="20">
        <v>15.333013687636841</v>
      </c>
      <c r="H305" s="20">
        <v>15.566070224981564</v>
      </c>
      <c r="I305" s="20">
        <v>16.096295803774801</v>
      </c>
      <c r="J305" s="20">
        <v>16.451221596056477</v>
      </c>
      <c r="K305" s="20">
        <v>16.900851645143234</v>
      </c>
      <c r="L305" s="20">
        <v>17.134236154930708</v>
      </c>
      <c r="M305" s="20">
        <v>17.339557609874692</v>
      </c>
      <c r="N305" s="20">
        <v>16.961247089143782</v>
      </c>
      <c r="O305" s="20">
        <v>17.404614936653292</v>
      </c>
      <c r="P305" s="20">
        <v>18.101640616117187</v>
      </c>
      <c r="Q305" s="20">
        <v>17.572694853865624</v>
      </c>
      <c r="R305" s="20">
        <v>17.572694853865624</v>
      </c>
      <c r="S305" s="20">
        <v>17.572694853865624</v>
      </c>
      <c r="T305" s="20">
        <v>17.572694853865624</v>
      </c>
      <c r="U305" s="20">
        <v>17.572694853865624</v>
      </c>
      <c r="V305" s="20">
        <v>17.572694853865624</v>
      </c>
      <c r="W305" s="20">
        <v>17.572694853865624</v>
      </c>
      <c r="X305" s="20">
        <v>17.572694853865624</v>
      </c>
      <c r="Y305" s="20">
        <v>17.572694853865624</v>
      </c>
      <c r="Z305" s="20">
        <v>17.572694853865624</v>
      </c>
      <c r="AA305" s="20">
        <v>17.572694853865624</v>
      </c>
      <c r="AB305" s="20">
        <v>17.572694853865624</v>
      </c>
      <c r="AC305" s="20">
        <v>17.572694853865624</v>
      </c>
      <c r="AD305" s="20">
        <v>17.572694853865624</v>
      </c>
      <c r="AE305" s="20">
        <v>17.572694853865624</v>
      </c>
      <c r="AF305" s="20">
        <v>17.572694853865624</v>
      </c>
      <c r="AH305" s="22">
        <v>0.250000000000001</v>
      </c>
      <c r="AI305" s="20">
        <f ca="1"/>
        <v>4321.8611449446144</v>
      </c>
      <c r="AJ305" s="20" cm="1">
        <f t="array" ref="AJ305:BM305">$AH305*Total_Maximum_Demand__MVA____Option_6_Winter_POE10</f>
        <v>10.8020000343249</v>
      </c>
      <c r="AK305" s="20">
        <v>14.669068262979932</v>
      </c>
      <c r="AL305" s="20">
        <v>15.726951931583324</v>
      </c>
      <c r="AM305" s="20">
        <v>15.890636006397868</v>
      </c>
      <c r="AN305" s="20">
        <v>15.994567542435052</v>
      </c>
      <c r="AO305" s="20">
        <v>16.222570802033292</v>
      </c>
      <c r="AP305" s="20">
        <v>16.76108311430923</v>
      </c>
      <c r="AQ305" s="20">
        <v>17.055097960377548</v>
      </c>
      <c r="AR305" s="20">
        <v>17.615191685936225</v>
      </c>
      <c r="AS305" s="20">
        <v>19.317721221654068</v>
      </c>
      <c r="AT305" s="20">
        <v>17.914159029941409</v>
      </c>
      <c r="AU305" s="20">
        <v>17.639620782720257</v>
      </c>
      <c r="AV305" s="20">
        <v>18.010211842762295</v>
      </c>
      <c r="AW305" s="20">
        <v>18.820684710213154</v>
      </c>
      <c r="AX305" s="20">
        <v>18.272086896741946</v>
      </c>
      <c r="AY305" s="20">
        <v>18.272086896741946</v>
      </c>
      <c r="AZ305" s="20">
        <v>18.272086896741946</v>
      </c>
      <c r="BA305" s="20">
        <v>18.272086896741946</v>
      </c>
      <c r="BB305" s="20">
        <v>18.272086896741946</v>
      </c>
      <c r="BC305" s="20">
        <v>18.272086896741946</v>
      </c>
      <c r="BD305" s="20">
        <v>18.272086896741946</v>
      </c>
      <c r="BE305" s="20">
        <v>18.272086896741946</v>
      </c>
      <c r="BF305" s="20">
        <v>18.272086896741946</v>
      </c>
      <c r="BG305" s="20">
        <v>18.272086896741946</v>
      </c>
      <c r="BH305" s="20">
        <v>18.272086896741946</v>
      </c>
      <c r="BI305" s="20">
        <v>18.272086896741946</v>
      </c>
      <c r="BJ305" s="20">
        <v>18.272086896741946</v>
      </c>
      <c r="BK305" s="20">
        <v>18.272086896741946</v>
      </c>
      <c r="BL305" s="20">
        <v>18.272086896741946</v>
      </c>
      <c r="BM305" s="20">
        <v>18.272086896741946</v>
      </c>
    </row>
    <row r="306" spans="1:65">
      <c r="A306" s="22">
        <v>0.20000000000000101</v>
      </c>
      <c r="B306" s="20">
        <f ca="1"/>
        <v>4353.0669914732325</v>
      </c>
      <c r="C306" s="20" cm="1">
        <f t="array" ref="C306:AF306">$A306*Total_Maximum_Demand__MVA____Option_6_Winter_POE50</f>
        <v>8.0716000096658771</v>
      </c>
      <c r="D306" s="20">
        <v>11.204770275278266</v>
      </c>
      <c r="E306" s="20">
        <v>12.019284145445054</v>
      </c>
      <c r="F306" s="20">
        <v>12.15812485071832</v>
      </c>
      <c r="G306" s="20">
        <v>12.266410950109487</v>
      </c>
      <c r="H306" s="20">
        <v>12.452856179985265</v>
      </c>
      <c r="I306" s="20">
        <v>12.877036643019855</v>
      </c>
      <c r="J306" s="20">
        <v>13.160977276845195</v>
      </c>
      <c r="K306" s="20">
        <v>13.520681316114601</v>
      </c>
      <c r="L306" s="20">
        <v>13.707388923944581</v>
      </c>
      <c r="M306" s="20">
        <v>13.871646087899768</v>
      </c>
      <c r="N306" s="20">
        <v>13.56899767131504</v>
      </c>
      <c r="O306" s="20">
        <v>13.923691949322647</v>
      </c>
      <c r="P306" s="20">
        <v>14.481312492893766</v>
      </c>
      <c r="Q306" s="20">
        <v>14.058155883092514</v>
      </c>
      <c r="R306" s="20">
        <v>14.058155883092514</v>
      </c>
      <c r="S306" s="20">
        <v>14.058155883092514</v>
      </c>
      <c r="T306" s="20">
        <v>14.058155883092514</v>
      </c>
      <c r="U306" s="20">
        <v>14.058155883092514</v>
      </c>
      <c r="V306" s="20">
        <v>14.058155883092514</v>
      </c>
      <c r="W306" s="20">
        <v>14.058155883092514</v>
      </c>
      <c r="X306" s="20">
        <v>14.058155883092514</v>
      </c>
      <c r="Y306" s="20">
        <v>14.058155883092514</v>
      </c>
      <c r="Z306" s="20">
        <v>14.058155883092514</v>
      </c>
      <c r="AA306" s="20">
        <v>14.058155883092514</v>
      </c>
      <c r="AB306" s="20">
        <v>14.058155883092514</v>
      </c>
      <c r="AC306" s="20">
        <v>14.058155883092514</v>
      </c>
      <c r="AD306" s="20">
        <v>14.058155883092514</v>
      </c>
      <c r="AE306" s="20">
        <v>14.058155883092514</v>
      </c>
      <c r="AF306" s="20">
        <v>14.058155883092514</v>
      </c>
      <c r="AH306" s="22">
        <v>0.20000000000000101</v>
      </c>
      <c r="AI306" s="20">
        <f ca="1"/>
        <v>4353.0669914732325</v>
      </c>
      <c r="AJ306" s="20" cm="1">
        <f t="array" ref="AJ306:BM306">$AH306*Total_Maximum_Demand__MVA____Option_6_Winter_POE10</f>
        <v>8.6416000274599298</v>
      </c>
      <c r="AK306" s="20">
        <v>11.735254610383958</v>
      </c>
      <c r="AL306" s="20">
        <v>12.581561545266673</v>
      </c>
      <c r="AM306" s="20">
        <v>12.712508805118308</v>
      </c>
      <c r="AN306" s="20">
        <v>12.795654033948054</v>
      </c>
      <c r="AO306" s="20">
        <v>12.978056641626649</v>
      </c>
      <c r="AP306" s="20">
        <v>13.408866491447398</v>
      </c>
      <c r="AQ306" s="20">
        <v>13.644078368302054</v>
      </c>
      <c r="AR306" s="20">
        <v>14.092153348748994</v>
      </c>
      <c r="AS306" s="20">
        <v>15.45417697732327</v>
      </c>
      <c r="AT306" s="20">
        <v>14.331327223953142</v>
      </c>
      <c r="AU306" s="20">
        <v>14.11169662617622</v>
      </c>
      <c r="AV306" s="20">
        <v>14.408169474209853</v>
      </c>
      <c r="AW306" s="20">
        <v>15.056547768170539</v>
      </c>
      <c r="AX306" s="20">
        <v>14.617669517393571</v>
      </c>
      <c r="AY306" s="20">
        <v>14.617669517393571</v>
      </c>
      <c r="AZ306" s="20">
        <v>14.617669517393571</v>
      </c>
      <c r="BA306" s="20">
        <v>14.617669517393571</v>
      </c>
      <c r="BB306" s="20">
        <v>14.617669517393571</v>
      </c>
      <c r="BC306" s="20">
        <v>14.617669517393571</v>
      </c>
      <c r="BD306" s="20">
        <v>14.617669517393571</v>
      </c>
      <c r="BE306" s="20">
        <v>14.617669517393571</v>
      </c>
      <c r="BF306" s="20">
        <v>14.617669517393571</v>
      </c>
      <c r="BG306" s="20">
        <v>14.617669517393571</v>
      </c>
      <c r="BH306" s="20">
        <v>14.617669517393571</v>
      </c>
      <c r="BI306" s="20">
        <v>14.617669517393571</v>
      </c>
      <c r="BJ306" s="20">
        <v>14.617669517393571</v>
      </c>
      <c r="BK306" s="20">
        <v>14.617669517393571</v>
      </c>
      <c r="BL306" s="20">
        <v>14.617669517393571</v>
      </c>
      <c r="BM306" s="20">
        <v>14.617669517393571</v>
      </c>
    </row>
    <row r="307" spans="1:65">
      <c r="A307" s="22">
        <v>0.15000000000000099</v>
      </c>
      <c r="B307" s="20">
        <f ca="1"/>
        <v>4369.4129110834619</v>
      </c>
      <c r="C307" s="20" cm="1">
        <f t="array" ref="C307:AF307">$A307*Total_Maximum_Demand__MVA____Option_6_Winter_POE50</f>
        <v>6.0537000072494171</v>
      </c>
      <c r="D307" s="20">
        <v>8.4035777064587123</v>
      </c>
      <c r="E307" s="20">
        <v>9.0144631090838043</v>
      </c>
      <c r="F307" s="20">
        <v>9.1185936380387531</v>
      </c>
      <c r="G307" s="20">
        <v>9.1998082125821288</v>
      </c>
      <c r="H307" s="20">
        <v>9.3396421349889636</v>
      </c>
      <c r="I307" s="20">
        <v>9.6577774822649065</v>
      </c>
      <c r="J307" s="20">
        <v>9.870732957633912</v>
      </c>
      <c r="K307" s="20">
        <v>10.140510987085968</v>
      </c>
      <c r="L307" s="20">
        <v>10.280541692958453</v>
      </c>
      <c r="M307" s="20">
        <v>10.403734565924841</v>
      </c>
      <c r="N307" s="20">
        <v>10.176748253486297</v>
      </c>
      <c r="O307" s="20">
        <v>10.442768961992002</v>
      </c>
      <c r="P307" s="20">
        <v>10.860984369670343</v>
      </c>
      <c r="Q307" s="20">
        <v>10.543616912319402</v>
      </c>
      <c r="R307" s="20">
        <v>10.543616912319402</v>
      </c>
      <c r="S307" s="20">
        <v>10.543616912319402</v>
      </c>
      <c r="T307" s="20">
        <v>10.543616912319402</v>
      </c>
      <c r="U307" s="20">
        <v>10.543616912319402</v>
      </c>
      <c r="V307" s="20">
        <v>10.543616912319402</v>
      </c>
      <c r="W307" s="20">
        <v>10.543616912319402</v>
      </c>
      <c r="X307" s="20">
        <v>10.543616912319402</v>
      </c>
      <c r="Y307" s="20">
        <v>10.543616912319402</v>
      </c>
      <c r="Z307" s="20">
        <v>10.543616912319402</v>
      </c>
      <c r="AA307" s="20">
        <v>10.543616912319402</v>
      </c>
      <c r="AB307" s="20">
        <v>10.543616912319402</v>
      </c>
      <c r="AC307" s="20">
        <v>10.543616912319402</v>
      </c>
      <c r="AD307" s="20">
        <v>10.543616912319402</v>
      </c>
      <c r="AE307" s="20">
        <v>10.543616912319402</v>
      </c>
      <c r="AF307" s="20">
        <v>10.543616912319402</v>
      </c>
      <c r="AH307" s="22">
        <v>0.15000000000000099</v>
      </c>
      <c r="AI307" s="20">
        <f ca="1"/>
        <v>4369.4129110834619</v>
      </c>
      <c r="AJ307" s="20" cm="1">
        <f t="array" ref="AJ307:BM307">$AH307*Total_Maximum_Demand__MVA____Option_6_Winter_POE10</f>
        <v>6.4812000205949571</v>
      </c>
      <c r="AK307" s="20">
        <v>8.8014409577879817</v>
      </c>
      <c r="AL307" s="20">
        <v>9.4361711589500192</v>
      </c>
      <c r="AM307" s="20">
        <v>9.5343816038387459</v>
      </c>
      <c r="AN307" s="20">
        <v>9.5967405254610565</v>
      </c>
      <c r="AO307" s="20">
        <v>9.7335424812200007</v>
      </c>
      <c r="AP307" s="20">
        <v>10.056649868585565</v>
      </c>
      <c r="AQ307" s="20">
        <v>10.233058776226557</v>
      </c>
      <c r="AR307" s="20">
        <v>10.569115011561761</v>
      </c>
      <c r="AS307" s="20">
        <v>11.590632732992471</v>
      </c>
      <c r="AT307" s="20">
        <v>10.748495417964874</v>
      </c>
      <c r="AU307" s="20">
        <v>10.583772469632182</v>
      </c>
      <c r="AV307" s="20">
        <v>10.806127105657406</v>
      </c>
      <c r="AW307" s="20">
        <v>11.292410826127922</v>
      </c>
      <c r="AX307" s="20">
        <v>10.963252138045195</v>
      </c>
      <c r="AY307" s="20">
        <v>10.963252138045195</v>
      </c>
      <c r="AZ307" s="20">
        <v>10.963252138045195</v>
      </c>
      <c r="BA307" s="20">
        <v>10.963252138045195</v>
      </c>
      <c r="BB307" s="20">
        <v>10.963252138045195</v>
      </c>
      <c r="BC307" s="20">
        <v>10.963252138045195</v>
      </c>
      <c r="BD307" s="20">
        <v>10.963252138045195</v>
      </c>
      <c r="BE307" s="20">
        <v>10.963252138045195</v>
      </c>
      <c r="BF307" s="20">
        <v>10.963252138045195</v>
      </c>
      <c r="BG307" s="20">
        <v>10.963252138045195</v>
      </c>
      <c r="BH307" s="20">
        <v>10.963252138045195</v>
      </c>
      <c r="BI307" s="20">
        <v>10.963252138045195</v>
      </c>
      <c r="BJ307" s="20">
        <v>10.963252138045195</v>
      </c>
      <c r="BK307" s="20">
        <v>10.963252138045195</v>
      </c>
      <c r="BL307" s="20">
        <v>10.963252138045195</v>
      </c>
      <c r="BM307" s="20">
        <v>10.963252138045195</v>
      </c>
    </row>
    <row r="308" spans="1:65">
      <c r="A308" s="22">
        <v>0.100000000000001</v>
      </c>
      <c r="B308" s="20">
        <f ca="1"/>
        <v>4378.6260657728635</v>
      </c>
      <c r="C308" s="20" cm="1">
        <f t="array" ref="C308:AF308">$A308*Total_Maximum_Demand__MVA____Option_6_Winter_POE50</f>
        <v>4.035800004832959</v>
      </c>
      <c r="D308" s="20">
        <v>5.6023851376391605</v>
      </c>
      <c r="E308" s="20">
        <v>6.0096420727225572</v>
      </c>
      <c r="F308" s="20">
        <v>6.0790624253591901</v>
      </c>
      <c r="G308" s="20">
        <v>6.1332054750547735</v>
      </c>
      <c r="H308" s="20">
        <v>6.2264280899926634</v>
      </c>
      <c r="I308" s="20">
        <v>6.4385183215099593</v>
      </c>
      <c r="J308" s="20">
        <v>6.5804886384226302</v>
      </c>
      <c r="K308" s="20">
        <v>6.7603406580573342</v>
      </c>
      <c r="L308" s="20">
        <v>6.8536944619723252</v>
      </c>
      <c r="M308" s="20">
        <v>6.9358230439499184</v>
      </c>
      <c r="N308" s="20">
        <v>6.784498835657554</v>
      </c>
      <c r="O308" s="20">
        <v>6.9618459746613581</v>
      </c>
      <c r="P308" s="20">
        <v>7.2406562464469193</v>
      </c>
      <c r="Q308" s="20">
        <v>7.0290779415462916</v>
      </c>
      <c r="R308" s="20">
        <v>7.0290779415462916</v>
      </c>
      <c r="S308" s="20">
        <v>7.0290779415462916</v>
      </c>
      <c r="T308" s="20">
        <v>7.0290779415462916</v>
      </c>
      <c r="U308" s="20">
        <v>7.0290779415462916</v>
      </c>
      <c r="V308" s="20">
        <v>7.0290779415462916</v>
      </c>
      <c r="W308" s="20">
        <v>7.0290779415462916</v>
      </c>
      <c r="X308" s="20">
        <v>7.0290779415462916</v>
      </c>
      <c r="Y308" s="20">
        <v>7.0290779415462916</v>
      </c>
      <c r="Z308" s="20">
        <v>7.0290779415462916</v>
      </c>
      <c r="AA308" s="20">
        <v>7.0290779415462916</v>
      </c>
      <c r="AB308" s="20">
        <v>7.0290779415462916</v>
      </c>
      <c r="AC308" s="20">
        <v>7.0290779415462916</v>
      </c>
      <c r="AD308" s="20">
        <v>7.0290779415462916</v>
      </c>
      <c r="AE308" s="20">
        <v>7.0290779415462916</v>
      </c>
      <c r="AF308" s="20">
        <v>7.0290779415462916</v>
      </c>
      <c r="AH308" s="22">
        <v>0.100000000000001</v>
      </c>
      <c r="AI308" s="20">
        <f ca="1"/>
        <v>4378.6260657728635</v>
      </c>
      <c r="AJ308" s="20" cm="1">
        <f t="array" ref="AJ308:BM308">$AH308*Total_Maximum_Demand__MVA____Option_6_Winter_POE10</f>
        <v>4.3208000137299862</v>
      </c>
      <c r="AK308" s="20">
        <v>5.8676273051920083</v>
      </c>
      <c r="AL308" s="20">
        <v>6.2907807726333678</v>
      </c>
      <c r="AM308" s="20">
        <v>6.3562544025591858</v>
      </c>
      <c r="AN308" s="20">
        <v>6.397827016974059</v>
      </c>
      <c r="AO308" s="20">
        <v>6.4890283208133566</v>
      </c>
      <c r="AP308" s="20">
        <v>6.7044332457237319</v>
      </c>
      <c r="AQ308" s="20">
        <v>6.8220391841510608</v>
      </c>
      <c r="AR308" s="20">
        <v>7.0460766743745324</v>
      </c>
      <c r="AS308" s="20">
        <v>7.727088488661674</v>
      </c>
      <c r="AT308" s="20">
        <v>7.1656636119766075</v>
      </c>
      <c r="AU308" s="20">
        <v>7.0558483130881458</v>
      </c>
      <c r="AV308" s="20">
        <v>7.2040847371049619</v>
      </c>
      <c r="AW308" s="20">
        <v>7.5282738840853076</v>
      </c>
      <c r="AX308" s="20">
        <v>7.3088347586968219</v>
      </c>
      <c r="AY308" s="20">
        <v>7.3088347586968219</v>
      </c>
      <c r="AZ308" s="20">
        <v>7.3088347586968219</v>
      </c>
      <c r="BA308" s="20">
        <v>7.3088347586968219</v>
      </c>
      <c r="BB308" s="20">
        <v>7.3088347586968219</v>
      </c>
      <c r="BC308" s="20">
        <v>7.3088347586968219</v>
      </c>
      <c r="BD308" s="20">
        <v>7.3088347586968219</v>
      </c>
      <c r="BE308" s="20">
        <v>7.3088347586968219</v>
      </c>
      <c r="BF308" s="20">
        <v>7.3088347586968219</v>
      </c>
      <c r="BG308" s="20">
        <v>7.3088347586968219</v>
      </c>
      <c r="BH308" s="20">
        <v>7.3088347586968219</v>
      </c>
      <c r="BI308" s="20">
        <v>7.3088347586968219</v>
      </c>
      <c r="BJ308" s="20">
        <v>7.3088347586968219</v>
      </c>
      <c r="BK308" s="20">
        <v>7.3088347586968219</v>
      </c>
      <c r="BL308" s="20">
        <v>7.3088347586968219</v>
      </c>
      <c r="BM308" s="20">
        <v>7.3088347586968219</v>
      </c>
    </row>
    <row r="309" spans="1:65">
      <c r="A309" s="22">
        <v>5.0000000000001002E-2</v>
      </c>
      <c r="B309" s="20">
        <f ca="1"/>
        <v>4391.7028014610469</v>
      </c>
      <c r="C309" s="20" cm="1">
        <f t="array" ref="C309:AF309">$A309*Total_Maximum_Demand__MVA____Option_6_Winter_POE50</f>
        <v>2.0179000024164995</v>
      </c>
      <c r="D309" s="20">
        <v>2.8011925688196082</v>
      </c>
      <c r="E309" s="20">
        <v>3.0048210363613084</v>
      </c>
      <c r="F309" s="20">
        <v>3.0395312126796252</v>
      </c>
      <c r="G309" s="20">
        <v>3.0666027375274174</v>
      </c>
      <c r="H309" s="20">
        <v>3.1132140449963628</v>
      </c>
      <c r="I309" s="20">
        <v>3.2192591607550121</v>
      </c>
      <c r="J309" s="20">
        <v>3.290244319211348</v>
      </c>
      <c r="K309" s="20">
        <v>3.3801703290287013</v>
      </c>
      <c r="L309" s="20">
        <v>3.4268472309861968</v>
      </c>
      <c r="M309" s="20">
        <v>3.4679115219749939</v>
      </c>
      <c r="N309" s="20">
        <v>3.3922494178288107</v>
      </c>
      <c r="O309" s="20">
        <v>3.4809229873307141</v>
      </c>
      <c r="P309" s="20">
        <v>3.6203281232234956</v>
      </c>
      <c r="Q309" s="20">
        <v>3.5145389707731809</v>
      </c>
      <c r="R309" s="20">
        <v>3.5145389707731809</v>
      </c>
      <c r="S309" s="20">
        <v>3.5145389707731809</v>
      </c>
      <c r="T309" s="20">
        <v>3.5145389707731809</v>
      </c>
      <c r="U309" s="20">
        <v>3.5145389707731809</v>
      </c>
      <c r="V309" s="20">
        <v>3.5145389707731809</v>
      </c>
      <c r="W309" s="20">
        <v>3.5145389707731809</v>
      </c>
      <c r="X309" s="20">
        <v>3.5145389707731809</v>
      </c>
      <c r="Y309" s="20">
        <v>3.5145389707731809</v>
      </c>
      <c r="Z309" s="20">
        <v>3.5145389707731809</v>
      </c>
      <c r="AA309" s="20">
        <v>3.5145389707731809</v>
      </c>
      <c r="AB309" s="20">
        <v>3.5145389707731809</v>
      </c>
      <c r="AC309" s="20">
        <v>3.5145389707731809</v>
      </c>
      <c r="AD309" s="20">
        <v>3.5145389707731809</v>
      </c>
      <c r="AE309" s="20">
        <v>3.5145389707731809</v>
      </c>
      <c r="AF309" s="20">
        <v>3.5145389707731809</v>
      </c>
      <c r="AH309" s="22">
        <v>5.0000000000001002E-2</v>
      </c>
      <c r="AI309" s="20">
        <f ca="1"/>
        <v>4391.7028014610469</v>
      </c>
      <c r="AJ309" s="20" cm="1">
        <f t="array" ref="AJ309:BM309">$AH309*Total_Maximum_Demand__MVA____Option_6_Winter_POE10</f>
        <v>2.1604000068650149</v>
      </c>
      <c r="AK309" s="20">
        <v>2.9338136525960334</v>
      </c>
      <c r="AL309" s="20">
        <v>3.1453903863167154</v>
      </c>
      <c r="AM309" s="20">
        <v>3.1781272012796244</v>
      </c>
      <c r="AN309" s="20">
        <v>3.1989135084870615</v>
      </c>
      <c r="AO309" s="20">
        <v>3.2445141604067107</v>
      </c>
      <c r="AP309" s="20">
        <v>3.3522166228618997</v>
      </c>
      <c r="AQ309" s="20">
        <v>3.4110195920755646</v>
      </c>
      <c r="AR309" s="20">
        <v>3.5230383371873013</v>
      </c>
      <c r="AS309" s="20">
        <v>3.8635442443308756</v>
      </c>
      <c r="AT309" s="20">
        <v>3.5828318059883393</v>
      </c>
      <c r="AU309" s="20">
        <v>3.527924156544108</v>
      </c>
      <c r="AV309" s="20">
        <v>3.6020423685525169</v>
      </c>
      <c r="AW309" s="20">
        <v>3.7641369420426911</v>
      </c>
      <c r="AX309" s="20">
        <v>3.6544173793484478</v>
      </c>
      <c r="AY309" s="20">
        <v>3.6544173793484478</v>
      </c>
      <c r="AZ309" s="20">
        <v>3.6544173793484478</v>
      </c>
      <c r="BA309" s="20">
        <v>3.6544173793484478</v>
      </c>
      <c r="BB309" s="20">
        <v>3.6544173793484478</v>
      </c>
      <c r="BC309" s="20">
        <v>3.6544173793484478</v>
      </c>
      <c r="BD309" s="20">
        <v>3.6544173793484478</v>
      </c>
      <c r="BE309" s="20">
        <v>3.6544173793484478</v>
      </c>
      <c r="BF309" s="20">
        <v>3.6544173793484478</v>
      </c>
      <c r="BG309" s="20">
        <v>3.6544173793484478</v>
      </c>
      <c r="BH309" s="20">
        <v>3.6544173793484478</v>
      </c>
      <c r="BI309" s="20">
        <v>3.6544173793484478</v>
      </c>
      <c r="BJ309" s="20">
        <v>3.6544173793484478</v>
      </c>
      <c r="BK309" s="20">
        <v>3.6544173793484478</v>
      </c>
      <c r="BL309" s="20">
        <v>3.6544173793484478</v>
      </c>
      <c r="BM309" s="20">
        <v>3.6544173793484478</v>
      </c>
    </row>
    <row r="310" spans="1:65">
      <c r="A310" s="22">
        <v>9.9920072216264108E-16</v>
      </c>
      <c r="B310" s="20">
        <f ca="1"/>
        <v>4391.7028014610469</v>
      </c>
      <c r="C310" s="20" cm="1">
        <f t="array" ref="C310:AF310">$A310*Total_Maximum_Demand__MVA____Option_6_Winter_POE50</f>
        <v>4.0325742793330421E-14</v>
      </c>
      <c r="D310" s="20">
        <v>5.5979072753622402E-14</v>
      </c>
      <c r="E310" s="20">
        <v>6.0048386990033103E-14</v>
      </c>
      <c r="F310" s="20">
        <v>6.0742035654906184E-14</v>
      </c>
      <c r="G310" s="20">
        <v>6.1283033398465326E-14</v>
      </c>
      <c r="H310" s="20">
        <v>6.2214514440143606E-14</v>
      </c>
      <c r="I310" s="20">
        <v>6.4333721565100832E-14</v>
      </c>
      <c r="J310" s="20">
        <v>6.5752289996948801E-14</v>
      </c>
      <c r="K310" s="20">
        <v>6.7549372675962855E-14</v>
      </c>
      <c r="L310" s="20">
        <v>6.8482164558847724E-14</v>
      </c>
      <c r="M310" s="20">
        <v>6.9302793943069758E-14</v>
      </c>
      <c r="N310" s="20">
        <v>6.7790761361005573E-14</v>
      </c>
      <c r="O310" s="20">
        <v>6.9562815254666351E-14</v>
      </c>
      <c r="P310" s="20">
        <v>7.2348689503811273E-14</v>
      </c>
      <c r="Q310" s="20">
        <v>7.0234597553304748E-14</v>
      </c>
      <c r="R310" s="20">
        <v>7.0234597553304748E-14</v>
      </c>
      <c r="S310" s="20">
        <v>7.0234597553304748E-14</v>
      </c>
      <c r="T310" s="20">
        <v>7.0234597553304748E-14</v>
      </c>
      <c r="U310" s="20">
        <v>7.0234597553304748E-14</v>
      </c>
      <c r="V310" s="20">
        <v>7.0234597553304748E-14</v>
      </c>
      <c r="W310" s="20">
        <v>7.0234597553304748E-14</v>
      </c>
      <c r="X310" s="20">
        <v>7.0234597553304748E-14</v>
      </c>
      <c r="Y310" s="20">
        <v>7.0234597553304748E-14</v>
      </c>
      <c r="Z310" s="20">
        <v>7.0234597553304748E-14</v>
      </c>
      <c r="AA310" s="20">
        <v>7.0234597553304748E-14</v>
      </c>
      <c r="AB310" s="20">
        <v>7.0234597553304748E-14</v>
      </c>
      <c r="AC310" s="20">
        <v>7.0234597553304748E-14</v>
      </c>
      <c r="AD310" s="20">
        <v>7.0234597553304748E-14</v>
      </c>
      <c r="AE310" s="20">
        <v>7.0234597553304748E-14</v>
      </c>
      <c r="AF310" s="20">
        <v>7.0234597553304748E-14</v>
      </c>
      <c r="AH310" s="22">
        <v>9.9920072216264108E-16</v>
      </c>
      <c r="AI310" s="20">
        <f ca="1"/>
        <v>4391.7028014610469</v>
      </c>
      <c r="AJ310" s="20" cm="1">
        <f t="array" ref="AJ310:BM310">$AH310*Total_Maximum_Demand__MVA____Option_6_Winter_POE10</f>
        <v>4.3173464940393085E-14</v>
      </c>
      <c r="AK310" s="20">
        <v>5.8629374407290271E-14</v>
      </c>
      <c r="AL310" s="20">
        <v>6.2857526909820558E-14</v>
      </c>
      <c r="AM310" s="20">
        <v>6.3511739892865408E-14</v>
      </c>
      <c r="AN310" s="20">
        <v>6.3927133756320712E-14</v>
      </c>
      <c r="AO310" s="20">
        <v>6.4838417842904711E-14</v>
      </c>
      <c r="AP310" s="20">
        <v>6.6990745408183061E-14</v>
      </c>
      <c r="AQ310" s="20">
        <v>6.8165864794255062E-14</v>
      </c>
      <c r="AR310" s="20">
        <v>7.0404449014483028E-14</v>
      </c>
      <c r="AS310" s="20">
        <v>7.720912398085297E-14</v>
      </c>
      <c r="AT310" s="20">
        <v>7.1599362558615133E-14</v>
      </c>
      <c r="AU310" s="20">
        <v>7.0502087299076568E-14</v>
      </c>
      <c r="AV310" s="20">
        <v>7.1983266718360664E-14</v>
      </c>
      <c r="AW310" s="20">
        <v>7.522256701616114E-14</v>
      </c>
      <c r="AX310" s="20">
        <v>7.3029929690572042E-14</v>
      </c>
      <c r="AY310" s="20">
        <v>7.3029929690572042E-14</v>
      </c>
      <c r="AZ310" s="20">
        <v>7.3029929690572042E-14</v>
      </c>
      <c r="BA310" s="20">
        <v>7.3029929690572042E-14</v>
      </c>
      <c r="BB310" s="20">
        <v>7.3029929690572042E-14</v>
      </c>
      <c r="BC310" s="20">
        <v>7.3029929690572042E-14</v>
      </c>
      <c r="BD310" s="20">
        <v>7.3029929690572042E-14</v>
      </c>
      <c r="BE310" s="20">
        <v>7.3029929690572042E-14</v>
      </c>
      <c r="BF310" s="20">
        <v>7.3029929690572042E-14</v>
      </c>
      <c r="BG310" s="20">
        <v>7.3029929690572042E-14</v>
      </c>
      <c r="BH310" s="20">
        <v>7.3029929690572042E-14</v>
      </c>
      <c r="BI310" s="20">
        <v>7.3029929690572042E-14</v>
      </c>
      <c r="BJ310" s="20">
        <v>7.3029929690572042E-14</v>
      </c>
      <c r="BK310" s="20">
        <v>7.3029929690572042E-14</v>
      </c>
      <c r="BL310" s="20">
        <v>7.3029929690572042E-14</v>
      </c>
      <c r="BM310" s="20">
        <v>7.3029929690572042E-14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45.875889478756093</v>
      </c>
      <c r="D315" s="20">
        <v>60.958899861625802</v>
      </c>
      <c r="E315" s="20">
        <v>65.067429757883986</v>
      </c>
      <c r="F315" s="20">
        <v>64.949862000104602</v>
      </c>
      <c r="G315" s="20">
        <v>64.948455338415741</v>
      </c>
      <c r="H315" s="20">
        <v>65.418358835423902</v>
      </c>
      <c r="I315" s="20">
        <v>65.933811339376092</v>
      </c>
      <c r="J315" s="20">
        <v>66.990944434691059</v>
      </c>
      <c r="K315" s="20">
        <v>67.750427833456868</v>
      </c>
      <c r="L315" s="20">
        <v>68.163336135640364</v>
      </c>
      <c r="M315" s="20">
        <v>68.61566975778419</v>
      </c>
      <c r="N315" s="20">
        <v>69.029011463632102</v>
      </c>
      <c r="O315" s="20">
        <v>69.774305490857614</v>
      </c>
      <c r="P315" s="20">
        <v>70.698860650212595</v>
      </c>
      <c r="Q315" s="20">
        <v>70.636375612827749</v>
      </c>
      <c r="R315" s="20">
        <v>70.636375612827749</v>
      </c>
      <c r="S315" s="20">
        <v>70.636375612827749</v>
      </c>
      <c r="T315" s="20">
        <v>70.636375612827749</v>
      </c>
      <c r="U315" s="20">
        <v>70.636375612827749</v>
      </c>
      <c r="V315" s="20">
        <v>70.636375612827749</v>
      </c>
      <c r="W315" s="20">
        <v>70.636375612827749</v>
      </c>
      <c r="X315" s="20">
        <v>70.636375612827749</v>
      </c>
      <c r="Y315" s="20">
        <v>70.636375612827749</v>
      </c>
      <c r="Z315" s="20">
        <v>70.636375612827749</v>
      </c>
      <c r="AA315" s="20">
        <v>70.636375612827749</v>
      </c>
      <c r="AB315" s="20">
        <v>70.636375612827749</v>
      </c>
      <c r="AC315" s="20">
        <v>70.636375612827749</v>
      </c>
      <c r="AD315" s="20">
        <v>70.636375612827749</v>
      </c>
      <c r="AE315" s="20">
        <v>70.636375612827749</v>
      </c>
      <c r="AF315" s="20">
        <v>70.636375612827749</v>
      </c>
      <c r="AG315" s="20"/>
      <c r="AH315" s="22" cm="1">
        <f t="array" ref="AH315:AH338">Percent_MD</f>
        <v>1</v>
      </c>
      <c r="AI315" s="20" cm="1">
        <f t="array" aca="1" ref="AI315:AI338" ca="1">Summer___MD___Hours</f>
        <v>0</v>
      </c>
      <c r="AJ315" s="20" cm="1">
        <f t="array" ref="AJ315:BM315">$AH315*Total_Maximum_Demand__MVA____Option_6_Summer_POE10</f>
        <v>51.155352286103621</v>
      </c>
      <c r="AK315" s="20">
        <v>66.268628335917825</v>
      </c>
      <c r="AL315" s="20">
        <v>70.226089623756579</v>
      </c>
      <c r="AM315" s="20">
        <v>69.990728188916037</v>
      </c>
      <c r="AN315" s="20">
        <v>70.010487055098807</v>
      </c>
      <c r="AO315" s="20">
        <v>70.417919721096126</v>
      </c>
      <c r="AP315" s="20">
        <v>71.490538657214316</v>
      </c>
      <c r="AQ315" s="20">
        <v>72.209716030041548</v>
      </c>
      <c r="AR315" s="20">
        <v>72.913158656427697</v>
      </c>
      <c r="AS315" s="20">
        <v>73.735623133287589</v>
      </c>
      <c r="AT315" s="20">
        <v>74.498506072601003</v>
      </c>
      <c r="AU315" s="20">
        <v>75.238551273526639</v>
      </c>
      <c r="AV315" s="20">
        <v>75.324285675787948</v>
      </c>
      <c r="AW315" s="20">
        <v>76.187793305199804</v>
      </c>
      <c r="AX315" s="20">
        <v>75.535655521607126</v>
      </c>
      <c r="AY315" s="20">
        <v>75.535655521607126</v>
      </c>
      <c r="AZ315" s="20">
        <v>75.535655521607126</v>
      </c>
      <c r="BA315" s="20">
        <v>75.535655521607126</v>
      </c>
      <c r="BB315" s="20">
        <v>75.535655521607126</v>
      </c>
      <c r="BC315" s="20">
        <v>75.535655521607126</v>
      </c>
      <c r="BD315" s="20">
        <v>75.535655521607126</v>
      </c>
      <c r="BE315" s="20">
        <v>75.535655521607126</v>
      </c>
      <c r="BF315" s="20">
        <v>75.535655521607126</v>
      </c>
      <c r="BG315" s="20">
        <v>75.535655521607126</v>
      </c>
      <c r="BH315" s="20">
        <v>75.535655521607126</v>
      </c>
      <c r="BI315" s="20">
        <v>75.535655521607126</v>
      </c>
      <c r="BJ315" s="20">
        <v>75.535655521607126</v>
      </c>
      <c r="BK315" s="20">
        <v>75.535655521607126</v>
      </c>
      <c r="BL315" s="20">
        <v>75.535655521607126</v>
      </c>
      <c r="BM315" s="20">
        <v>75.535655521607126</v>
      </c>
    </row>
    <row r="316" spans="1:65">
      <c r="A316" s="22">
        <v>0.99</v>
      </c>
      <c r="B316" s="20">
        <f ca="1"/>
        <v>0</v>
      </c>
      <c r="C316" s="20" cm="1">
        <f t="array" ref="C316:AF316">$A316*Total_Maximum_Demand__MVA____Option_6_Summer_POE50</f>
        <v>45.417130583968529</v>
      </c>
      <c r="D316" s="20">
        <v>60.349310863009542</v>
      </c>
      <c r="E316" s="20">
        <v>64.41675546030514</v>
      </c>
      <c r="F316" s="20">
        <v>64.300363380103562</v>
      </c>
      <c r="G316" s="20">
        <v>64.298970785031585</v>
      </c>
      <c r="H316" s="20">
        <v>64.764175247069659</v>
      </c>
      <c r="I316" s="20">
        <v>65.274473225982334</v>
      </c>
      <c r="J316" s="20">
        <v>66.321034990344145</v>
      </c>
      <c r="K316" s="20">
        <v>67.072923555122301</v>
      </c>
      <c r="L316" s="20">
        <v>67.48170277428396</v>
      </c>
      <c r="M316" s="20">
        <v>67.929513060206347</v>
      </c>
      <c r="N316" s="20">
        <v>68.338721348995776</v>
      </c>
      <c r="O316" s="20">
        <v>69.076562435949043</v>
      </c>
      <c r="P316" s="20">
        <v>69.991872043710472</v>
      </c>
      <c r="Q316" s="20">
        <v>69.930011856699466</v>
      </c>
      <c r="R316" s="20">
        <v>69.930011856699466</v>
      </c>
      <c r="S316" s="20">
        <v>69.930011856699466</v>
      </c>
      <c r="T316" s="20">
        <v>69.930011856699466</v>
      </c>
      <c r="U316" s="20">
        <v>69.930011856699466</v>
      </c>
      <c r="V316" s="20">
        <v>69.930011856699466</v>
      </c>
      <c r="W316" s="20">
        <v>69.930011856699466</v>
      </c>
      <c r="X316" s="20">
        <v>69.930011856699466</v>
      </c>
      <c r="Y316" s="20">
        <v>69.930011856699466</v>
      </c>
      <c r="Z316" s="20">
        <v>69.930011856699466</v>
      </c>
      <c r="AA316" s="20">
        <v>69.930011856699466</v>
      </c>
      <c r="AB316" s="20">
        <v>69.930011856699466</v>
      </c>
      <c r="AC316" s="20">
        <v>69.930011856699466</v>
      </c>
      <c r="AD316" s="20">
        <v>69.930011856699466</v>
      </c>
      <c r="AE316" s="20">
        <v>69.930011856699466</v>
      </c>
      <c r="AF316" s="20">
        <v>69.930011856699466</v>
      </c>
      <c r="AG316" s="20"/>
      <c r="AH316" s="22">
        <v>0.99</v>
      </c>
      <c r="AI316" s="20">
        <f ca="1"/>
        <v>1.5126571379369724</v>
      </c>
      <c r="AJ316" s="20" cm="1">
        <f t="array" ref="AJ316:BM316">$AH316*Total_Maximum_Demand__MVA____Option_6_Summer_POE10</f>
        <v>50.643798763242586</v>
      </c>
      <c r="AK316" s="20">
        <v>65.605942052558646</v>
      </c>
      <c r="AL316" s="20">
        <v>69.523828727519017</v>
      </c>
      <c r="AM316" s="20">
        <v>69.29082090702687</v>
      </c>
      <c r="AN316" s="20">
        <v>69.310382184547819</v>
      </c>
      <c r="AO316" s="20">
        <v>69.713740523885164</v>
      </c>
      <c r="AP316" s="20">
        <v>70.775633270642174</v>
      </c>
      <c r="AQ316" s="20">
        <v>71.487618869741127</v>
      </c>
      <c r="AR316" s="20">
        <v>72.184027069863419</v>
      </c>
      <c r="AS316" s="20">
        <v>72.998266901954707</v>
      </c>
      <c r="AT316" s="20">
        <v>73.753521011874994</v>
      </c>
      <c r="AU316" s="20">
        <v>74.486165760791366</v>
      </c>
      <c r="AV316" s="20">
        <v>74.571042819030069</v>
      </c>
      <c r="AW316" s="20">
        <v>75.425915372147799</v>
      </c>
      <c r="AX316" s="20">
        <v>74.780298966391058</v>
      </c>
      <c r="AY316" s="20">
        <v>74.780298966391058</v>
      </c>
      <c r="AZ316" s="20">
        <v>74.780298966391058</v>
      </c>
      <c r="BA316" s="20">
        <v>74.780298966391058</v>
      </c>
      <c r="BB316" s="20">
        <v>74.780298966391058</v>
      </c>
      <c r="BC316" s="20">
        <v>74.780298966391058</v>
      </c>
      <c r="BD316" s="20">
        <v>74.780298966391058</v>
      </c>
      <c r="BE316" s="20">
        <v>74.780298966391058</v>
      </c>
      <c r="BF316" s="20">
        <v>74.780298966391058</v>
      </c>
      <c r="BG316" s="20">
        <v>74.780298966391058</v>
      </c>
      <c r="BH316" s="20">
        <v>74.780298966391058</v>
      </c>
      <c r="BI316" s="20">
        <v>74.780298966391058</v>
      </c>
      <c r="BJ316" s="20">
        <v>74.780298966391058</v>
      </c>
      <c r="BK316" s="20">
        <v>74.780298966391058</v>
      </c>
      <c r="BL316" s="20">
        <v>74.780298966391058</v>
      </c>
      <c r="BM316" s="20">
        <v>74.780298966391058</v>
      </c>
    </row>
    <row r="317" spans="1:65">
      <c r="A317" s="22">
        <v>0.98</v>
      </c>
      <c r="B317" s="20">
        <f ca="1"/>
        <v>0</v>
      </c>
      <c r="C317" s="20" cm="1">
        <f t="array" ref="C317:AF317">$A317*Total_Maximum_Demand__MVA____Option_6_Summer_POE50</f>
        <v>44.958371689180971</v>
      </c>
      <c r="D317" s="20">
        <v>59.739721864393289</v>
      </c>
      <c r="E317" s="20">
        <v>63.766081162726302</v>
      </c>
      <c r="F317" s="20">
        <v>63.650864760102507</v>
      </c>
      <c r="G317" s="20">
        <v>63.649486231647423</v>
      </c>
      <c r="H317" s="20">
        <v>64.10999165871543</v>
      </c>
      <c r="I317" s="20">
        <v>64.615135112588575</v>
      </c>
      <c r="J317" s="20">
        <v>65.651125545997232</v>
      </c>
      <c r="K317" s="20">
        <v>66.395419276787734</v>
      </c>
      <c r="L317" s="20">
        <v>66.800069412927556</v>
      </c>
      <c r="M317" s="20">
        <v>67.243356362628504</v>
      </c>
      <c r="N317" s="20">
        <v>67.648431234359464</v>
      </c>
      <c r="O317" s="20">
        <v>68.378819381040458</v>
      </c>
      <c r="P317" s="20">
        <v>69.284883437208336</v>
      </c>
      <c r="Q317" s="20">
        <v>69.223648100571197</v>
      </c>
      <c r="R317" s="20">
        <v>69.223648100571197</v>
      </c>
      <c r="S317" s="20">
        <v>69.223648100571197</v>
      </c>
      <c r="T317" s="20">
        <v>69.223648100571197</v>
      </c>
      <c r="U317" s="20">
        <v>69.223648100571197</v>
      </c>
      <c r="V317" s="20">
        <v>69.223648100571197</v>
      </c>
      <c r="W317" s="20">
        <v>69.223648100571197</v>
      </c>
      <c r="X317" s="20">
        <v>69.223648100571197</v>
      </c>
      <c r="Y317" s="20">
        <v>69.223648100571197</v>
      </c>
      <c r="Z317" s="20">
        <v>69.223648100571197</v>
      </c>
      <c r="AA317" s="20">
        <v>69.223648100571197</v>
      </c>
      <c r="AB317" s="20">
        <v>69.223648100571197</v>
      </c>
      <c r="AC317" s="20">
        <v>69.223648100571197</v>
      </c>
      <c r="AD317" s="20">
        <v>69.223648100571197</v>
      </c>
      <c r="AE317" s="20">
        <v>69.223648100571197</v>
      </c>
      <c r="AF317" s="20">
        <v>69.223648100571197</v>
      </c>
      <c r="AG317" s="20"/>
      <c r="AH317" s="22">
        <v>0.98</v>
      </c>
      <c r="AI317" s="20">
        <f ca="1"/>
        <v>2.2689857069054589</v>
      </c>
      <c r="AJ317" s="20" cm="1">
        <f t="array" ref="AJ317:BM317">$AH317*Total_Maximum_Demand__MVA____Option_6_Summer_POE10</f>
        <v>50.13224524038155</v>
      </c>
      <c r="AK317" s="20">
        <v>64.943255769199467</v>
      </c>
      <c r="AL317" s="20">
        <v>68.821567831281442</v>
      </c>
      <c r="AM317" s="20">
        <v>68.590913625137716</v>
      </c>
      <c r="AN317" s="20">
        <v>68.610277313996832</v>
      </c>
      <c r="AO317" s="20">
        <v>69.009561326674202</v>
      </c>
      <c r="AP317" s="20">
        <v>70.060727884070033</v>
      </c>
      <c r="AQ317" s="20">
        <v>70.765521709440719</v>
      </c>
      <c r="AR317" s="20">
        <v>71.45489548329914</v>
      </c>
      <c r="AS317" s="20">
        <v>72.26091067062184</v>
      </c>
      <c r="AT317" s="20">
        <v>73.008535951148986</v>
      </c>
      <c r="AU317" s="20">
        <v>73.733780248056107</v>
      </c>
      <c r="AV317" s="20">
        <v>73.81779996227219</v>
      </c>
      <c r="AW317" s="20">
        <v>74.664037439095807</v>
      </c>
      <c r="AX317" s="20">
        <v>74.024942411174976</v>
      </c>
      <c r="AY317" s="20">
        <v>74.024942411174976</v>
      </c>
      <c r="AZ317" s="20">
        <v>74.024942411174976</v>
      </c>
      <c r="BA317" s="20">
        <v>74.024942411174976</v>
      </c>
      <c r="BB317" s="20">
        <v>74.024942411174976</v>
      </c>
      <c r="BC317" s="20">
        <v>74.024942411174976</v>
      </c>
      <c r="BD317" s="20">
        <v>74.024942411174976</v>
      </c>
      <c r="BE317" s="20">
        <v>74.024942411174976</v>
      </c>
      <c r="BF317" s="20">
        <v>74.024942411174976</v>
      </c>
      <c r="BG317" s="20">
        <v>74.024942411174976</v>
      </c>
      <c r="BH317" s="20">
        <v>74.024942411174976</v>
      </c>
      <c r="BI317" s="20">
        <v>74.024942411174976</v>
      </c>
      <c r="BJ317" s="20">
        <v>74.024942411174976</v>
      </c>
      <c r="BK317" s="20">
        <v>74.024942411174976</v>
      </c>
      <c r="BL317" s="20">
        <v>74.024942411174976</v>
      </c>
      <c r="BM317" s="20">
        <v>74.024942411174976</v>
      </c>
    </row>
    <row r="318" spans="1:65">
      <c r="A318" s="22">
        <v>0.97</v>
      </c>
      <c r="B318" s="20">
        <f ca="1"/>
        <v>0.37816428448424311</v>
      </c>
      <c r="C318" s="20" cm="1">
        <f t="array" ref="C318:AF318">$A318*Total_Maximum_Demand__MVA____Option_6_Summer_POE50</f>
        <v>44.499612794393407</v>
      </c>
      <c r="D318" s="20">
        <v>59.130132865777028</v>
      </c>
      <c r="E318" s="20">
        <v>63.115406865147463</v>
      </c>
      <c r="F318" s="20">
        <v>63.00136614010146</v>
      </c>
      <c r="G318" s="20">
        <v>63.000001678263267</v>
      </c>
      <c r="H318" s="20">
        <v>63.455808070361186</v>
      </c>
      <c r="I318" s="20">
        <v>63.95579699919481</v>
      </c>
      <c r="J318" s="20">
        <v>64.981216101650332</v>
      </c>
      <c r="K318" s="20">
        <v>65.717914998453153</v>
      </c>
      <c r="L318" s="20">
        <v>66.118436051571152</v>
      </c>
      <c r="M318" s="20">
        <v>66.557199665050661</v>
      </c>
      <c r="N318" s="20">
        <v>66.958141119723138</v>
      </c>
      <c r="O318" s="20">
        <v>67.681076326131887</v>
      </c>
      <c r="P318" s="20">
        <v>68.577894830706214</v>
      </c>
      <c r="Q318" s="20">
        <v>68.517284344442913</v>
      </c>
      <c r="R318" s="20">
        <v>68.517284344442913</v>
      </c>
      <c r="S318" s="20">
        <v>68.517284344442913</v>
      </c>
      <c r="T318" s="20">
        <v>68.517284344442913</v>
      </c>
      <c r="U318" s="20">
        <v>68.517284344442913</v>
      </c>
      <c r="V318" s="20">
        <v>68.517284344442913</v>
      </c>
      <c r="W318" s="20">
        <v>68.517284344442913</v>
      </c>
      <c r="X318" s="20">
        <v>68.517284344442913</v>
      </c>
      <c r="Y318" s="20">
        <v>68.517284344442913</v>
      </c>
      <c r="Z318" s="20">
        <v>68.517284344442913</v>
      </c>
      <c r="AA318" s="20">
        <v>68.517284344442913</v>
      </c>
      <c r="AB318" s="20">
        <v>68.517284344442913</v>
      </c>
      <c r="AC318" s="20">
        <v>68.517284344442913</v>
      </c>
      <c r="AD318" s="20">
        <v>68.517284344442913</v>
      </c>
      <c r="AE318" s="20">
        <v>68.517284344442913</v>
      </c>
      <c r="AF318" s="20">
        <v>68.517284344442913</v>
      </c>
      <c r="AG318" s="20"/>
      <c r="AH318" s="22">
        <v>0.97</v>
      </c>
      <c r="AI318" s="20">
        <f ca="1"/>
        <v>3.7816428448424322</v>
      </c>
      <c r="AJ318" s="20" cm="1">
        <f t="array" ref="AJ318:BM318">$AH318*Total_Maximum_Demand__MVA____Option_6_Summer_POE10</f>
        <v>49.620691717520515</v>
      </c>
      <c r="AK318" s="20">
        <v>64.280569485840289</v>
      </c>
      <c r="AL318" s="20">
        <v>68.11930693504388</v>
      </c>
      <c r="AM318" s="20">
        <v>67.891006343248549</v>
      </c>
      <c r="AN318" s="20">
        <v>67.910172443445845</v>
      </c>
      <c r="AO318" s="20">
        <v>68.30538212946324</v>
      </c>
      <c r="AP318" s="20">
        <v>69.345822497497878</v>
      </c>
      <c r="AQ318" s="20">
        <v>70.043424549140298</v>
      </c>
      <c r="AR318" s="20">
        <v>70.725763896734861</v>
      </c>
      <c r="AS318" s="20">
        <v>71.523554439288958</v>
      </c>
      <c r="AT318" s="20">
        <v>72.263550890422977</v>
      </c>
      <c r="AU318" s="20">
        <v>72.981394735320833</v>
      </c>
      <c r="AV318" s="20">
        <v>73.064557105514311</v>
      </c>
      <c r="AW318" s="20">
        <v>73.902159506043802</v>
      </c>
      <c r="AX318" s="20">
        <v>73.269585855958908</v>
      </c>
      <c r="AY318" s="20">
        <v>73.269585855958908</v>
      </c>
      <c r="AZ318" s="20">
        <v>73.269585855958908</v>
      </c>
      <c r="BA318" s="20">
        <v>73.269585855958908</v>
      </c>
      <c r="BB318" s="20">
        <v>73.269585855958908</v>
      </c>
      <c r="BC318" s="20">
        <v>73.269585855958908</v>
      </c>
      <c r="BD318" s="20">
        <v>73.269585855958908</v>
      </c>
      <c r="BE318" s="20">
        <v>73.269585855958908</v>
      </c>
      <c r="BF318" s="20">
        <v>73.269585855958908</v>
      </c>
      <c r="BG318" s="20">
        <v>73.269585855958908</v>
      </c>
      <c r="BH318" s="20">
        <v>73.269585855958908</v>
      </c>
      <c r="BI318" s="20">
        <v>73.269585855958908</v>
      </c>
      <c r="BJ318" s="20">
        <v>73.269585855958908</v>
      </c>
      <c r="BK318" s="20">
        <v>73.269585855958908</v>
      </c>
      <c r="BL318" s="20">
        <v>73.269585855958908</v>
      </c>
      <c r="BM318" s="20">
        <v>73.269585855958908</v>
      </c>
    </row>
    <row r="319" spans="1:65">
      <c r="A319" s="22">
        <v>0.95</v>
      </c>
      <c r="B319" s="20">
        <f ca="1"/>
        <v>2.2689857069054589</v>
      </c>
      <c r="C319" s="20" cm="1">
        <f t="array" ref="C319:AF319">$A319*Total_Maximum_Demand__MVA____Option_6_Summer_POE50</f>
        <v>43.582095004818285</v>
      </c>
      <c r="D319" s="20">
        <v>57.910954868544508</v>
      </c>
      <c r="E319" s="20">
        <v>61.814058269989786</v>
      </c>
      <c r="F319" s="20">
        <v>61.702368900099366</v>
      </c>
      <c r="G319" s="20">
        <v>61.701032571494949</v>
      </c>
      <c r="H319" s="20">
        <v>62.147440893652707</v>
      </c>
      <c r="I319" s="20">
        <v>62.637120772407286</v>
      </c>
      <c r="J319" s="20">
        <v>63.641397212956505</v>
      </c>
      <c r="K319" s="20">
        <v>64.36290644178402</v>
      </c>
      <c r="L319" s="20">
        <v>64.755169328858344</v>
      </c>
      <c r="M319" s="20">
        <v>65.184886269894974</v>
      </c>
      <c r="N319" s="20">
        <v>65.577560890450499</v>
      </c>
      <c r="O319" s="20">
        <v>66.285590216314731</v>
      </c>
      <c r="P319" s="20">
        <v>67.163917617701955</v>
      </c>
      <c r="Q319" s="20">
        <v>67.104556832186361</v>
      </c>
      <c r="R319" s="20">
        <v>67.104556832186361</v>
      </c>
      <c r="S319" s="20">
        <v>67.104556832186361</v>
      </c>
      <c r="T319" s="20">
        <v>67.104556832186361</v>
      </c>
      <c r="U319" s="20">
        <v>67.104556832186361</v>
      </c>
      <c r="V319" s="20">
        <v>67.104556832186361</v>
      </c>
      <c r="W319" s="20">
        <v>67.104556832186361</v>
      </c>
      <c r="X319" s="20">
        <v>67.104556832186361</v>
      </c>
      <c r="Y319" s="20">
        <v>67.104556832186361</v>
      </c>
      <c r="Z319" s="20">
        <v>67.104556832186361</v>
      </c>
      <c r="AA319" s="20">
        <v>67.104556832186361</v>
      </c>
      <c r="AB319" s="20">
        <v>67.104556832186361</v>
      </c>
      <c r="AC319" s="20">
        <v>67.104556832186361</v>
      </c>
      <c r="AD319" s="20">
        <v>67.104556832186361</v>
      </c>
      <c r="AE319" s="20">
        <v>67.104556832186361</v>
      </c>
      <c r="AF319" s="20">
        <v>67.104556832186361</v>
      </c>
      <c r="AG319" s="20"/>
      <c r="AH319" s="22">
        <v>0.95</v>
      </c>
      <c r="AI319" s="20">
        <f ca="1"/>
        <v>6.0506285517478897</v>
      </c>
      <c r="AJ319" s="20" cm="1">
        <f t="array" ref="AJ319:BM319">$AH319*Total_Maximum_Demand__MVA____Option_6_Summer_POE10</f>
        <v>48.597584671798437</v>
      </c>
      <c r="AK319" s="20">
        <v>62.955196919121931</v>
      </c>
      <c r="AL319" s="20">
        <v>66.714785142568743</v>
      </c>
      <c r="AM319" s="20">
        <v>66.491191779470228</v>
      </c>
      <c r="AN319" s="20">
        <v>66.50996270234387</v>
      </c>
      <c r="AO319" s="20">
        <v>66.897023735041316</v>
      </c>
      <c r="AP319" s="20">
        <v>67.916011724353595</v>
      </c>
      <c r="AQ319" s="20">
        <v>68.599230228539469</v>
      </c>
      <c r="AR319" s="20">
        <v>69.267500723606304</v>
      </c>
      <c r="AS319" s="20">
        <v>70.048841976623208</v>
      </c>
      <c r="AT319" s="20">
        <v>70.773580768970945</v>
      </c>
      <c r="AU319" s="20">
        <v>71.476623709850301</v>
      </c>
      <c r="AV319" s="20">
        <v>71.558071391998553</v>
      </c>
      <c r="AW319" s="20">
        <v>72.378403639939805</v>
      </c>
      <c r="AX319" s="20">
        <v>71.758872745526773</v>
      </c>
      <c r="AY319" s="20">
        <v>71.758872745526773</v>
      </c>
      <c r="AZ319" s="20">
        <v>71.758872745526773</v>
      </c>
      <c r="BA319" s="20">
        <v>71.758872745526773</v>
      </c>
      <c r="BB319" s="20">
        <v>71.758872745526773</v>
      </c>
      <c r="BC319" s="20">
        <v>71.758872745526773</v>
      </c>
      <c r="BD319" s="20">
        <v>71.758872745526773</v>
      </c>
      <c r="BE319" s="20">
        <v>71.758872745526773</v>
      </c>
      <c r="BF319" s="20">
        <v>71.758872745526773</v>
      </c>
      <c r="BG319" s="20">
        <v>71.758872745526773</v>
      </c>
      <c r="BH319" s="20">
        <v>71.758872745526773</v>
      </c>
      <c r="BI319" s="20">
        <v>71.758872745526773</v>
      </c>
      <c r="BJ319" s="20">
        <v>71.758872745526773</v>
      </c>
      <c r="BK319" s="20">
        <v>71.758872745526773</v>
      </c>
      <c r="BL319" s="20">
        <v>71.758872745526773</v>
      </c>
      <c r="BM319" s="20">
        <v>71.758872745526773</v>
      </c>
    </row>
    <row r="320" spans="1:65">
      <c r="A320" s="22">
        <v>0.9</v>
      </c>
      <c r="B320" s="20">
        <f ca="1"/>
        <v>5.6724642672636474</v>
      </c>
      <c r="C320" s="20" cm="1">
        <f t="array" ref="C320:AF320">$A320*Total_Maximum_Demand__MVA____Option_6_Summer_POE50</f>
        <v>41.288300530880484</v>
      </c>
      <c r="D320" s="20">
        <v>54.86300987546322</v>
      </c>
      <c r="E320" s="20">
        <v>58.560686782095587</v>
      </c>
      <c r="F320" s="20">
        <v>58.454875800094143</v>
      </c>
      <c r="G320" s="20">
        <v>58.453609804574171</v>
      </c>
      <c r="H320" s="20">
        <v>58.876522951881512</v>
      </c>
      <c r="I320" s="20">
        <v>59.340430205438487</v>
      </c>
      <c r="J320" s="20">
        <v>60.291849991221952</v>
      </c>
      <c r="K320" s="20">
        <v>60.975385050111186</v>
      </c>
      <c r="L320" s="20">
        <v>61.34700252207633</v>
      </c>
      <c r="M320" s="20">
        <v>61.754102782005774</v>
      </c>
      <c r="N320" s="20">
        <v>62.126110317268896</v>
      </c>
      <c r="O320" s="20">
        <v>62.796874941771854</v>
      </c>
      <c r="P320" s="20">
        <v>63.628974585191337</v>
      </c>
      <c r="Q320" s="20">
        <v>63.572738051544974</v>
      </c>
      <c r="R320" s="20">
        <v>63.572738051544974</v>
      </c>
      <c r="S320" s="20">
        <v>63.572738051544974</v>
      </c>
      <c r="T320" s="20">
        <v>63.572738051544974</v>
      </c>
      <c r="U320" s="20">
        <v>63.572738051544974</v>
      </c>
      <c r="V320" s="20">
        <v>63.572738051544974</v>
      </c>
      <c r="W320" s="20">
        <v>63.572738051544974</v>
      </c>
      <c r="X320" s="20">
        <v>63.572738051544974</v>
      </c>
      <c r="Y320" s="20">
        <v>63.572738051544974</v>
      </c>
      <c r="Z320" s="20">
        <v>63.572738051544974</v>
      </c>
      <c r="AA320" s="20">
        <v>63.572738051544974</v>
      </c>
      <c r="AB320" s="20">
        <v>63.572738051544974</v>
      </c>
      <c r="AC320" s="20">
        <v>63.572738051544974</v>
      </c>
      <c r="AD320" s="20">
        <v>63.572738051544974</v>
      </c>
      <c r="AE320" s="20">
        <v>63.572738051544974</v>
      </c>
      <c r="AF320" s="20">
        <v>63.572738051544974</v>
      </c>
      <c r="AG320" s="20"/>
      <c r="AH320" s="22">
        <v>0.9</v>
      </c>
      <c r="AI320" s="20">
        <f ca="1"/>
        <v>16.261064232822449</v>
      </c>
      <c r="AJ320" s="20" cm="1">
        <f t="array" ref="AJ320:BM320">$AH320*Total_Maximum_Demand__MVA____Option_6_Summer_POE10</f>
        <v>46.039817057493259</v>
      </c>
      <c r="AK320" s="20">
        <v>59.641765502326045</v>
      </c>
      <c r="AL320" s="20">
        <v>63.203480661380922</v>
      </c>
      <c r="AM320" s="20">
        <v>62.991655370024432</v>
      </c>
      <c r="AN320" s="20">
        <v>63.009438349588926</v>
      </c>
      <c r="AO320" s="20">
        <v>63.376127748986512</v>
      </c>
      <c r="AP320" s="20">
        <v>64.341484791492888</v>
      </c>
      <c r="AQ320" s="20">
        <v>64.988744427037389</v>
      </c>
      <c r="AR320" s="20">
        <v>65.621842790784925</v>
      </c>
      <c r="AS320" s="20">
        <v>66.362060819958828</v>
      </c>
      <c r="AT320" s="20">
        <v>67.0486554653409</v>
      </c>
      <c r="AU320" s="20">
        <v>67.714696146173978</v>
      </c>
      <c r="AV320" s="20">
        <v>67.791857108209157</v>
      </c>
      <c r="AW320" s="20">
        <v>68.56901397467982</v>
      </c>
      <c r="AX320" s="20">
        <v>67.98208996944642</v>
      </c>
      <c r="AY320" s="20">
        <v>67.98208996944642</v>
      </c>
      <c r="AZ320" s="20">
        <v>67.98208996944642</v>
      </c>
      <c r="BA320" s="20">
        <v>67.98208996944642</v>
      </c>
      <c r="BB320" s="20">
        <v>67.98208996944642</v>
      </c>
      <c r="BC320" s="20">
        <v>67.98208996944642</v>
      </c>
      <c r="BD320" s="20">
        <v>67.98208996944642</v>
      </c>
      <c r="BE320" s="20">
        <v>67.98208996944642</v>
      </c>
      <c r="BF320" s="20">
        <v>67.98208996944642</v>
      </c>
      <c r="BG320" s="20">
        <v>67.98208996944642</v>
      </c>
      <c r="BH320" s="20">
        <v>67.98208996944642</v>
      </c>
      <c r="BI320" s="20">
        <v>67.98208996944642</v>
      </c>
      <c r="BJ320" s="20">
        <v>67.98208996944642</v>
      </c>
      <c r="BK320" s="20">
        <v>67.98208996944642</v>
      </c>
      <c r="BL320" s="20">
        <v>67.98208996944642</v>
      </c>
      <c r="BM320" s="20">
        <v>67.98208996944642</v>
      </c>
    </row>
    <row r="321" spans="1:65">
      <c r="A321" s="22">
        <v>0.85</v>
      </c>
      <c r="B321" s="20">
        <f ca="1"/>
        <v>15.882899948338205</v>
      </c>
      <c r="C321" s="20" cm="1">
        <f t="array" ref="C321:AF321">$A321*Total_Maximum_Demand__MVA____Option_6_Summer_POE50</f>
        <v>38.994506056942676</v>
      </c>
      <c r="D321" s="20">
        <v>51.815064882381932</v>
      </c>
      <c r="E321" s="20">
        <v>55.307315294201388</v>
      </c>
      <c r="F321" s="20">
        <v>55.207382700088907</v>
      </c>
      <c r="G321" s="20">
        <v>55.206187037653379</v>
      </c>
      <c r="H321" s="20">
        <v>55.605605010110317</v>
      </c>
      <c r="I321" s="20">
        <v>56.043739638469674</v>
      </c>
      <c r="J321" s="20">
        <v>56.942302769487398</v>
      </c>
      <c r="K321" s="20">
        <v>57.587863658438337</v>
      </c>
      <c r="L321" s="20">
        <v>57.93883571529431</v>
      </c>
      <c r="M321" s="20">
        <v>58.323319294116558</v>
      </c>
      <c r="N321" s="20">
        <v>58.674659744087286</v>
      </c>
      <c r="O321" s="20">
        <v>59.308159667228971</v>
      </c>
      <c r="P321" s="20">
        <v>60.094031552680704</v>
      </c>
      <c r="Q321" s="20">
        <v>60.040919270903586</v>
      </c>
      <c r="R321" s="20">
        <v>60.040919270903586</v>
      </c>
      <c r="S321" s="20">
        <v>60.040919270903586</v>
      </c>
      <c r="T321" s="20">
        <v>60.040919270903586</v>
      </c>
      <c r="U321" s="20">
        <v>60.040919270903586</v>
      </c>
      <c r="V321" s="20">
        <v>60.040919270903586</v>
      </c>
      <c r="W321" s="20">
        <v>60.040919270903586</v>
      </c>
      <c r="X321" s="20">
        <v>60.040919270903586</v>
      </c>
      <c r="Y321" s="20">
        <v>60.040919270903586</v>
      </c>
      <c r="Z321" s="20">
        <v>60.040919270903586</v>
      </c>
      <c r="AA321" s="20">
        <v>60.040919270903586</v>
      </c>
      <c r="AB321" s="20">
        <v>60.040919270903586</v>
      </c>
      <c r="AC321" s="20">
        <v>60.040919270903586</v>
      </c>
      <c r="AD321" s="20">
        <v>60.040919270903586</v>
      </c>
      <c r="AE321" s="20">
        <v>60.040919270903586</v>
      </c>
      <c r="AF321" s="20">
        <v>60.040919270903586</v>
      </c>
      <c r="AG321" s="20"/>
      <c r="AH321" s="22">
        <v>0.85</v>
      </c>
      <c r="AI321" s="20">
        <f ca="1"/>
        <v>26.471499913897006</v>
      </c>
      <c r="AJ321" s="20" cm="1">
        <f t="array" ref="AJ321:BM321">$AH321*Total_Maximum_Demand__MVA____Option_6_Summer_POE10</f>
        <v>43.482049443188075</v>
      </c>
      <c r="AK321" s="20">
        <v>56.328334085530152</v>
      </c>
      <c r="AL321" s="20">
        <v>59.692176180193087</v>
      </c>
      <c r="AM321" s="20">
        <v>59.49211896057863</v>
      </c>
      <c r="AN321" s="20">
        <v>59.508913996833982</v>
      </c>
      <c r="AO321" s="20">
        <v>59.855231762931709</v>
      </c>
      <c r="AP321" s="20">
        <v>60.766957858632168</v>
      </c>
      <c r="AQ321" s="20">
        <v>61.378258625535317</v>
      </c>
      <c r="AR321" s="20">
        <v>61.976184857963538</v>
      </c>
      <c r="AS321" s="20">
        <v>62.675279663294447</v>
      </c>
      <c r="AT321" s="20">
        <v>63.323730161710849</v>
      </c>
      <c r="AU321" s="20">
        <v>63.95276858249764</v>
      </c>
      <c r="AV321" s="20">
        <v>64.025642824419748</v>
      </c>
      <c r="AW321" s="20">
        <v>64.759624309419834</v>
      </c>
      <c r="AX321" s="20">
        <v>64.205307193366053</v>
      </c>
      <c r="AY321" s="20">
        <v>64.205307193366053</v>
      </c>
      <c r="AZ321" s="20">
        <v>64.205307193366053</v>
      </c>
      <c r="BA321" s="20">
        <v>64.205307193366053</v>
      </c>
      <c r="BB321" s="20">
        <v>64.205307193366053</v>
      </c>
      <c r="BC321" s="20">
        <v>64.205307193366053</v>
      </c>
      <c r="BD321" s="20">
        <v>64.205307193366053</v>
      </c>
      <c r="BE321" s="20">
        <v>64.205307193366053</v>
      </c>
      <c r="BF321" s="20">
        <v>64.205307193366053</v>
      </c>
      <c r="BG321" s="20">
        <v>64.205307193366053</v>
      </c>
      <c r="BH321" s="20">
        <v>64.205307193366053</v>
      </c>
      <c r="BI321" s="20">
        <v>64.205307193366053</v>
      </c>
      <c r="BJ321" s="20">
        <v>64.205307193366053</v>
      </c>
      <c r="BK321" s="20">
        <v>64.205307193366053</v>
      </c>
      <c r="BL321" s="20">
        <v>64.205307193366053</v>
      </c>
      <c r="BM321" s="20">
        <v>64.205307193366053</v>
      </c>
    </row>
    <row r="322" spans="1:65">
      <c r="A322" s="22">
        <v>0.8</v>
      </c>
      <c r="B322" s="20">
        <f ca="1"/>
        <v>31.009471327707921</v>
      </c>
      <c r="C322" s="20" cm="1">
        <f t="array" ref="C322:AF322">$A322*Total_Maximum_Demand__MVA____Option_6_Summer_POE50</f>
        <v>36.700711583004875</v>
      </c>
      <c r="D322" s="20">
        <v>48.767119889300645</v>
      </c>
      <c r="E322" s="20">
        <v>52.053943806307188</v>
      </c>
      <c r="F322" s="20">
        <v>51.959889600083685</v>
      </c>
      <c r="G322" s="20">
        <v>51.958764270732594</v>
      </c>
      <c r="H322" s="20">
        <v>52.334687068339122</v>
      </c>
      <c r="I322" s="20">
        <v>52.747049071500875</v>
      </c>
      <c r="J322" s="20">
        <v>53.592755547752851</v>
      </c>
      <c r="K322" s="20">
        <v>54.200342266765496</v>
      </c>
      <c r="L322" s="20">
        <v>54.530668908512297</v>
      </c>
      <c r="M322" s="20">
        <v>54.892535806227357</v>
      </c>
      <c r="N322" s="20">
        <v>55.223209170905683</v>
      </c>
      <c r="O322" s="20">
        <v>55.819444392686094</v>
      </c>
      <c r="P322" s="20">
        <v>56.559088520170079</v>
      </c>
      <c r="Q322" s="20">
        <v>56.509100490262199</v>
      </c>
      <c r="R322" s="20">
        <v>56.509100490262199</v>
      </c>
      <c r="S322" s="20">
        <v>56.509100490262199</v>
      </c>
      <c r="T322" s="20">
        <v>56.509100490262199</v>
      </c>
      <c r="U322" s="20">
        <v>56.509100490262199</v>
      </c>
      <c r="V322" s="20">
        <v>56.509100490262199</v>
      </c>
      <c r="W322" s="20">
        <v>56.509100490262199</v>
      </c>
      <c r="X322" s="20">
        <v>56.509100490262199</v>
      </c>
      <c r="Y322" s="20">
        <v>56.509100490262199</v>
      </c>
      <c r="Z322" s="20">
        <v>56.509100490262199</v>
      </c>
      <c r="AA322" s="20">
        <v>56.509100490262199</v>
      </c>
      <c r="AB322" s="20">
        <v>56.509100490262199</v>
      </c>
      <c r="AC322" s="20">
        <v>56.509100490262199</v>
      </c>
      <c r="AD322" s="20">
        <v>56.509100490262199</v>
      </c>
      <c r="AE322" s="20">
        <v>56.509100490262199</v>
      </c>
      <c r="AF322" s="20">
        <v>56.509100490262199</v>
      </c>
      <c r="AG322" s="20"/>
      <c r="AH322" s="22">
        <v>0.8</v>
      </c>
      <c r="AI322" s="20">
        <f ca="1"/>
        <v>34.034785603581859</v>
      </c>
      <c r="AJ322" s="20" cm="1">
        <f t="array" ref="AJ322:BM322">$AH322*Total_Maximum_Demand__MVA____Option_6_Summer_POE10</f>
        <v>40.924281828882897</v>
      </c>
      <c r="AK322" s="20">
        <v>53.014902668734265</v>
      </c>
      <c r="AL322" s="20">
        <v>56.180871699005266</v>
      </c>
      <c r="AM322" s="20">
        <v>55.992582551132834</v>
      </c>
      <c r="AN322" s="20">
        <v>56.008389644079045</v>
      </c>
      <c r="AO322" s="20">
        <v>56.334335776876905</v>
      </c>
      <c r="AP322" s="20">
        <v>57.192430925771454</v>
      </c>
      <c r="AQ322" s="20">
        <v>57.767772824033244</v>
      </c>
      <c r="AR322" s="20">
        <v>58.330526925142159</v>
      </c>
      <c r="AS322" s="20">
        <v>58.988498506630073</v>
      </c>
      <c r="AT322" s="20">
        <v>59.598804858080804</v>
      </c>
      <c r="AU322" s="20">
        <v>60.190841018821317</v>
      </c>
      <c r="AV322" s="20">
        <v>60.25942854063036</v>
      </c>
      <c r="AW322" s="20">
        <v>60.950234644159849</v>
      </c>
      <c r="AX322" s="20">
        <v>60.428524417285701</v>
      </c>
      <c r="AY322" s="20">
        <v>60.428524417285701</v>
      </c>
      <c r="AZ322" s="20">
        <v>60.428524417285701</v>
      </c>
      <c r="BA322" s="20">
        <v>60.428524417285701</v>
      </c>
      <c r="BB322" s="20">
        <v>60.428524417285701</v>
      </c>
      <c r="BC322" s="20">
        <v>60.428524417285701</v>
      </c>
      <c r="BD322" s="20">
        <v>60.428524417285701</v>
      </c>
      <c r="BE322" s="20">
        <v>60.428524417285701</v>
      </c>
      <c r="BF322" s="20">
        <v>60.428524417285701</v>
      </c>
      <c r="BG322" s="20">
        <v>60.428524417285701</v>
      </c>
      <c r="BH322" s="20">
        <v>60.428524417285701</v>
      </c>
      <c r="BI322" s="20">
        <v>60.428524417285701</v>
      </c>
      <c r="BJ322" s="20">
        <v>60.428524417285701</v>
      </c>
      <c r="BK322" s="20">
        <v>60.428524417285701</v>
      </c>
      <c r="BL322" s="20">
        <v>60.428524417285701</v>
      </c>
      <c r="BM322" s="20">
        <v>60.428524417285701</v>
      </c>
    </row>
    <row r="323" spans="1:65">
      <c r="A323" s="22">
        <v>0.75</v>
      </c>
      <c r="B323" s="20">
        <f ca="1"/>
        <v>72.985706905459182</v>
      </c>
      <c r="C323" s="20" cm="1">
        <f t="array" ref="C323:AF323">$A323*Total_Maximum_Demand__MVA____Option_6_Summer_POE50</f>
        <v>34.406917109067066</v>
      </c>
      <c r="D323" s="20">
        <v>45.71917489621935</v>
      </c>
      <c r="E323" s="20">
        <v>48.800572318412989</v>
      </c>
      <c r="F323" s="20">
        <v>48.712396500078455</v>
      </c>
      <c r="G323" s="20">
        <v>48.711341503811809</v>
      </c>
      <c r="H323" s="20">
        <v>49.063769126567927</v>
      </c>
      <c r="I323" s="20">
        <v>49.450358504532069</v>
      </c>
      <c r="J323" s="20">
        <v>50.243208326018291</v>
      </c>
      <c r="K323" s="20">
        <v>50.812820875092655</v>
      </c>
      <c r="L323" s="20">
        <v>51.122502101730277</v>
      </c>
      <c r="M323" s="20">
        <v>51.461752318338142</v>
      </c>
      <c r="N323" s="20">
        <v>51.771758597724073</v>
      </c>
      <c r="O323" s="20">
        <v>52.330729118143211</v>
      </c>
      <c r="P323" s="20">
        <v>53.024145487659446</v>
      </c>
      <c r="Q323" s="20">
        <v>52.977281709620812</v>
      </c>
      <c r="R323" s="20">
        <v>52.977281709620812</v>
      </c>
      <c r="S323" s="20">
        <v>52.977281709620812</v>
      </c>
      <c r="T323" s="20">
        <v>52.977281709620812</v>
      </c>
      <c r="U323" s="20">
        <v>52.977281709620812</v>
      </c>
      <c r="V323" s="20">
        <v>52.977281709620812</v>
      </c>
      <c r="W323" s="20">
        <v>52.977281709620812</v>
      </c>
      <c r="X323" s="20">
        <v>52.977281709620812</v>
      </c>
      <c r="Y323" s="20">
        <v>52.977281709620812</v>
      </c>
      <c r="Z323" s="20">
        <v>52.977281709620812</v>
      </c>
      <c r="AA323" s="20">
        <v>52.977281709620812</v>
      </c>
      <c r="AB323" s="20">
        <v>52.977281709620812</v>
      </c>
      <c r="AC323" s="20">
        <v>52.977281709620812</v>
      </c>
      <c r="AD323" s="20">
        <v>52.977281709620812</v>
      </c>
      <c r="AE323" s="20">
        <v>52.977281709620812</v>
      </c>
      <c r="AF323" s="20">
        <v>52.977281709620812</v>
      </c>
      <c r="AG323" s="20"/>
      <c r="AH323" s="22">
        <v>0.75</v>
      </c>
      <c r="AI323" s="20">
        <f ca="1"/>
        <v>48.405028413983239</v>
      </c>
      <c r="AJ323" s="20" cm="1">
        <f t="array" ref="AJ323:BM323">$AH323*Total_Maximum_Demand__MVA____Option_6_Summer_POE10</f>
        <v>38.36651421457772</v>
      </c>
      <c r="AK323" s="20">
        <v>49.701471251938372</v>
      </c>
      <c r="AL323" s="20">
        <v>52.669567217817431</v>
      </c>
      <c r="AM323" s="20">
        <v>52.493046141687032</v>
      </c>
      <c r="AN323" s="20">
        <v>52.507865291324109</v>
      </c>
      <c r="AO323" s="20">
        <v>52.813439790822095</v>
      </c>
      <c r="AP323" s="20">
        <v>53.61790399291074</v>
      </c>
      <c r="AQ323" s="20">
        <v>54.157287022531165</v>
      </c>
      <c r="AR323" s="20">
        <v>54.684868992320773</v>
      </c>
      <c r="AS323" s="20">
        <v>55.301717349965692</v>
      </c>
      <c r="AT323" s="20">
        <v>55.873879554450752</v>
      </c>
      <c r="AU323" s="20">
        <v>56.428913455144979</v>
      </c>
      <c r="AV323" s="20">
        <v>56.493214256840957</v>
      </c>
      <c r="AW323" s="20">
        <v>57.14084497889985</v>
      </c>
      <c r="AX323" s="20">
        <v>56.651741641205348</v>
      </c>
      <c r="AY323" s="20">
        <v>56.651741641205348</v>
      </c>
      <c r="AZ323" s="20">
        <v>56.651741641205348</v>
      </c>
      <c r="BA323" s="20">
        <v>56.651741641205348</v>
      </c>
      <c r="BB323" s="20">
        <v>56.651741641205348</v>
      </c>
      <c r="BC323" s="20">
        <v>56.651741641205348</v>
      </c>
      <c r="BD323" s="20">
        <v>56.651741641205348</v>
      </c>
      <c r="BE323" s="20">
        <v>56.651741641205348</v>
      </c>
      <c r="BF323" s="20">
        <v>56.651741641205348</v>
      </c>
      <c r="BG323" s="20">
        <v>56.651741641205348</v>
      </c>
      <c r="BH323" s="20">
        <v>56.651741641205348</v>
      </c>
      <c r="BI323" s="20">
        <v>56.651741641205348</v>
      </c>
      <c r="BJ323" s="20">
        <v>56.651741641205348</v>
      </c>
      <c r="BK323" s="20">
        <v>56.651741641205348</v>
      </c>
      <c r="BL323" s="20">
        <v>56.651741641205348</v>
      </c>
      <c r="BM323" s="20">
        <v>56.651741641205348</v>
      </c>
    </row>
    <row r="324" spans="1:65">
      <c r="A324" s="22">
        <v>0.7</v>
      </c>
      <c r="B324" s="20">
        <f ca="1"/>
        <v>150.50938522472873</v>
      </c>
      <c r="C324" s="20" cm="1">
        <f t="array" ref="C324:AF324">$A324*Total_Maximum_Demand__MVA____Option_6_Summer_POE50</f>
        <v>32.113122635129265</v>
      </c>
      <c r="D324" s="20">
        <v>42.671229903138062</v>
      </c>
      <c r="E324" s="20">
        <v>45.54720083051879</v>
      </c>
      <c r="F324" s="20">
        <v>45.464903400073219</v>
      </c>
      <c r="G324" s="20">
        <v>45.463918736891017</v>
      </c>
      <c r="H324" s="20">
        <v>45.792851184796731</v>
      </c>
      <c r="I324" s="20">
        <v>46.153667937563263</v>
      </c>
      <c r="J324" s="20">
        <v>46.893661104283737</v>
      </c>
      <c r="K324" s="20">
        <v>47.425299483419806</v>
      </c>
      <c r="L324" s="20">
        <v>47.714335294948249</v>
      </c>
      <c r="M324" s="20">
        <v>48.030968830448927</v>
      </c>
      <c r="N324" s="20">
        <v>48.32030802454247</v>
      </c>
      <c r="O324" s="20">
        <v>48.842013843600327</v>
      </c>
      <c r="P324" s="20">
        <v>49.489202455148813</v>
      </c>
      <c r="Q324" s="20">
        <v>49.445462928979424</v>
      </c>
      <c r="R324" s="20">
        <v>49.445462928979424</v>
      </c>
      <c r="S324" s="20">
        <v>49.445462928979424</v>
      </c>
      <c r="T324" s="20">
        <v>49.445462928979424</v>
      </c>
      <c r="U324" s="20">
        <v>49.445462928979424</v>
      </c>
      <c r="V324" s="20">
        <v>49.445462928979424</v>
      </c>
      <c r="W324" s="20">
        <v>49.445462928979424</v>
      </c>
      <c r="X324" s="20">
        <v>49.445462928979424</v>
      </c>
      <c r="Y324" s="20">
        <v>49.445462928979424</v>
      </c>
      <c r="Z324" s="20">
        <v>49.445462928979424</v>
      </c>
      <c r="AA324" s="20">
        <v>49.445462928979424</v>
      </c>
      <c r="AB324" s="20">
        <v>49.445462928979424</v>
      </c>
      <c r="AC324" s="20">
        <v>49.445462928979424</v>
      </c>
      <c r="AD324" s="20">
        <v>49.445462928979424</v>
      </c>
      <c r="AE324" s="20">
        <v>49.445462928979424</v>
      </c>
      <c r="AF324" s="20">
        <v>49.445462928979424</v>
      </c>
      <c r="AG324" s="20"/>
      <c r="AH324" s="22">
        <v>0.7</v>
      </c>
      <c r="AI324" s="20">
        <f ca="1"/>
        <v>76.389185465817334</v>
      </c>
      <c r="AJ324" s="20" cm="1">
        <f t="array" ref="AJ324:BM324">$AH324*Total_Maximum_Demand__MVA____Option_6_Summer_POE10</f>
        <v>35.808746600272535</v>
      </c>
      <c r="AK324" s="20">
        <v>46.388039835142472</v>
      </c>
      <c r="AL324" s="20">
        <v>49.158262736629602</v>
      </c>
      <c r="AM324" s="20">
        <v>48.993509732241222</v>
      </c>
      <c r="AN324" s="20">
        <v>49.007340938569165</v>
      </c>
      <c r="AO324" s="20">
        <v>49.292543804767284</v>
      </c>
      <c r="AP324" s="20">
        <v>50.04337706005002</v>
      </c>
      <c r="AQ324" s="20">
        <v>50.546801221029078</v>
      </c>
      <c r="AR324" s="20">
        <v>51.039211059499387</v>
      </c>
      <c r="AS324" s="20">
        <v>51.614936193301311</v>
      </c>
      <c r="AT324" s="20">
        <v>52.148954250820701</v>
      </c>
      <c r="AU324" s="20">
        <v>52.666985891468642</v>
      </c>
      <c r="AV324" s="20">
        <v>52.726999973051562</v>
      </c>
      <c r="AW324" s="20">
        <v>53.331455313639857</v>
      </c>
      <c r="AX324" s="20">
        <v>52.874958865124988</v>
      </c>
      <c r="AY324" s="20">
        <v>52.874958865124988</v>
      </c>
      <c r="AZ324" s="20">
        <v>52.874958865124988</v>
      </c>
      <c r="BA324" s="20">
        <v>52.874958865124988</v>
      </c>
      <c r="BB324" s="20">
        <v>52.874958865124988</v>
      </c>
      <c r="BC324" s="20">
        <v>52.874958865124988</v>
      </c>
      <c r="BD324" s="20">
        <v>52.874958865124988</v>
      </c>
      <c r="BE324" s="20">
        <v>52.874958865124988</v>
      </c>
      <c r="BF324" s="20">
        <v>52.874958865124988</v>
      </c>
      <c r="BG324" s="20">
        <v>52.874958865124988</v>
      </c>
      <c r="BH324" s="20">
        <v>52.874958865124988</v>
      </c>
      <c r="BI324" s="20">
        <v>52.874958865124988</v>
      </c>
      <c r="BJ324" s="20">
        <v>52.874958865124988</v>
      </c>
      <c r="BK324" s="20">
        <v>52.874958865124988</v>
      </c>
      <c r="BL324" s="20">
        <v>52.874958865124988</v>
      </c>
      <c r="BM324" s="20">
        <v>52.874958865124988</v>
      </c>
    </row>
    <row r="325" spans="1:65">
      <c r="A325" s="22">
        <v>0.65</v>
      </c>
      <c r="B325" s="20">
        <f ca="1"/>
        <v>359.63423454451441</v>
      </c>
      <c r="C325" s="20" cm="1">
        <f t="array" ref="C325:AF325">$A325*Total_Maximum_Demand__MVA____Option_6_Summer_POE50</f>
        <v>29.819328161191461</v>
      </c>
      <c r="D325" s="20">
        <v>39.623284910056775</v>
      </c>
      <c r="E325" s="20">
        <v>42.293829342624591</v>
      </c>
      <c r="F325" s="20">
        <v>42.217410300067996</v>
      </c>
      <c r="G325" s="20">
        <v>42.216495969970232</v>
      </c>
      <c r="H325" s="20">
        <v>42.521933243025536</v>
      </c>
      <c r="I325" s="20">
        <v>42.856977370594464</v>
      </c>
      <c r="J325" s="20">
        <v>43.54411388254919</v>
      </c>
      <c r="K325" s="20">
        <v>44.037778091746965</v>
      </c>
      <c r="L325" s="20">
        <v>44.306168488166236</v>
      </c>
      <c r="M325" s="20">
        <v>44.600185342559726</v>
      </c>
      <c r="N325" s="20">
        <v>44.868857451360867</v>
      </c>
      <c r="O325" s="20">
        <v>45.353298569057451</v>
      </c>
      <c r="P325" s="20">
        <v>45.954259422638188</v>
      </c>
      <c r="Q325" s="20">
        <v>45.913644148338037</v>
      </c>
      <c r="R325" s="20">
        <v>45.913644148338037</v>
      </c>
      <c r="S325" s="20">
        <v>45.913644148338037</v>
      </c>
      <c r="T325" s="20">
        <v>45.913644148338037</v>
      </c>
      <c r="U325" s="20">
        <v>45.913644148338037</v>
      </c>
      <c r="V325" s="20">
        <v>45.913644148338037</v>
      </c>
      <c r="W325" s="20">
        <v>45.913644148338037</v>
      </c>
      <c r="X325" s="20">
        <v>45.913644148338037</v>
      </c>
      <c r="Y325" s="20">
        <v>45.913644148338037</v>
      </c>
      <c r="Z325" s="20">
        <v>45.913644148338037</v>
      </c>
      <c r="AA325" s="20">
        <v>45.913644148338037</v>
      </c>
      <c r="AB325" s="20">
        <v>45.913644148338037</v>
      </c>
      <c r="AC325" s="20">
        <v>45.913644148338037</v>
      </c>
      <c r="AD325" s="20">
        <v>45.913644148338037</v>
      </c>
      <c r="AE325" s="20">
        <v>45.913644148338037</v>
      </c>
      <c r="AF325" s="20">
        <v>45.913644148338037</v>
      </c>
      <c r="AG325" s="20"/>
      <c r="AH325" s="22">
        <v>0.65</v>
      </c>
      <c r="AI325" s="20">
        <f ca="1"/>
        <v>114.20561391424124</v>
      </c>
      <c r="AJ325" s="20" cm="1">
        <f t="array" ref="AJ325:BM325">$AH325*Total_Maximum_Demand__MVA____Option_6_Summer_POE10</f>
        <v>33.250978985967357</v>
      </c>
      <c r="AK325" s="20">
        <v>43.074608418346585</v>
      </c>
      <c r="AL325" s="20">
        <v>45.646958255441781</v>
      </c>
      <c r="AM325" s="20">
        <v>45.493973322795426</v>
      </c>
      <c r="AN325" s="20">
        <v>45.506816585814228</v>
      </c>
      <c r="AO325" s="20">
        <v>45.771647818712481</v>
      </c>
      <c r="AP325" s="20">
        <v>46.468850127189306</v>
      </c>
      <c r="AQ325" s="20">
        <v>46.936315419527006</v>
      </c>
      <c r="AR325" s="20">
        <v>47.393553126678007</v>
      </c>
      <c r="AS325" s="20">
        <v>47.928155036636937</v>
      </c>
      <c r="AT325" s="20">
        <v>48.424028947190656</v>
      </c>
      <c r="AU325" s="20">
        <v>48.905058327792318</v>
      </c>
      <c r="AV325" s="20">
        <v>48.960785689262167</v>
      </c>
      <c r="AW325" s="20">
        <v>49.522065648379872</v>
      </c>
      <c r="AX325" s="20">
        <v>49.098176089044635</v>
      </c>
      <c r="AY325" s="20">
        <v>49.098176089044635</v>
      </c>
      <c r="AZ325" s="20">
        <v>49.098176089044635</v>
      </c>
      <c r="BA325" s="20">
        <v>49.098176089044635</v>
      </c>
      <c r="BB325" s="20">
        <v>49.098176089044635</v>
      </c>
      <c r="BC325" s="20">
        <v>49.098176089044635</v>
      </c>
      <c r="BD325" s="20">
        <v>49.098176089044635</v>
      </c>
      <c r="BE325" s="20">
        <v>49.098176089044635</v>
      </c>
      <c r="BF325" s="20">
        <v>49.098176089044635</v>
      </c>
      <c r="BG325" s="20">
        <v>49.098176089044635</v>
      </c>
      <c r="BH325" s="20">
        <v>49.098176089044635</v>
      </c>
      <c r="BI325" s="20">
        <v>49.098176089044635</v>
      </c>
      <c r="BJ325" s="20">
        <v>49.098176089044635</v>
      </c>
      <c r="BK325" s="20">
        <v>49.098176089044635</v>
      </c>
      <c r="BL325" s="20">
        <v>49.098176089044635</v>
      </c>
      <c r="BM325" s="20">
        <v>49.098176089044635</v>
      </c>
    </row>
    <row r="326" spans="1:65">
      <c r="A326" s="22">
        <v>0.6</v>
      </c>
      <c r="B326" s="20">
        <f ca="1"/>
        <v>689.77165489926449</v>
      </c>
      <c r="C326" s="20" cm="1">
        <f t="array" ref="C326:AF326">$A326*Total_Maximum_Demand__MVA____Option_6_Summer_POE50</f>
        <v>27.525533687253656</v>
      </c>
      <c r="D326" s="20">
        <v>36.57533991697548</v>
      </c>
      <c r="E326" s="20">
        <v>39.040457854730391</v>
      </c>
      <c r="F326" s="20">
        <v>38.96991720006276</v>
      </c>
      <c r="G326" s="20">
        <v>38.96907320304944</v>
      </c>
      <c r="H326" s="20">
        <v>39.251015301254341</v>
      </c>
      <c r="I326" s="20">
        <v>39.560286803625651</v>
      </c>
      <c r="J326" s="20">
        <v>40.194566660814637</v>
      </c>
      <c r="K326" s="20">
        <v>40.650256700074117</v>
      </c>
      <c r="L326" s="20">
        <v>40.898001681384216</v>
      </c>
      <c r="M326" s="20">
        <v>41.169401854670511</v>
      </c>
      <c r="N326" s="20">
        <v>41.417406878179257</v>
      </c>
      <c r="O326" s="20">
        <v>41.864583294514567</v>
      </c>
      <c r="P326" s="20">
        <v>42.419316390127555</v>
      </c>
      <c r="Q326" s="20">
        <v>42.381825367696649</v>
      </c>
      <c r="R326" s="20">
        <v>42.381825367696649</v>
      </c>
      <c r="S326" s="20">
        <v>42.381825367696649</v>
      </c>
      <c r="T326" s="20">
        <v>42.381825367696649</v>
      </c>
      <c r="U326" s="20">
        <v>42.381825367696649</v>
      </c>
      <c r="V326" s="20">
        <v>42.381825367696649</v>
      </c>
      <c r="W326" s="20">
        <v>42.381825367696649</v>
      </c>
      <c r="X326" s="20">
        <v>42.381825367696649</v>
      </c>
      <c r="Y326" s="20">
        <v>42.381825367696649</v>
      </c>
      <c r="Z326" s="20">
        <v>42.381825367696649</v>
      </c>
      <c r="AA326" s="20">
        <v>42.381825367696649</v>
      </c>
      <c r="AB326" s="20">
        <v>42.381825367696649</v>
      </c>
      <c r="AC326" s="20">
        <v>42.381825367696649</v>
      </c>
      <c r="AD326" s="20">
        <v>42.381825367696649</v>
      </c>
      <c r="AE326" s="20">
        <v>42.381825367696649</v>
      </c>
      <c r="AF326" s="20">
        <v>42.381825367696649</v>
      </c>
      <c r="AG326" s="20"/>
      <c r="AH326" s="22">
        <v>0.6</v>
      </c>
      <c r="AI326" s="20">
        <f ca="1"/>
        <v>178.11537799207929</v>
      </c>
      <c r="AJ326" s="20" cm="1">
        <f t="array" ref="AJ326:BM326">$AH326*Total_Maximum_Demand__MVA____Option_6_Summer_POE10</f>
        <v>30.693211371662173</v>
      </c>
      <c r="AK326" s="20">
        <v>39.761177001550692</v>
      </c>
      <c r="AL326" s="20">
        <v>42.135653774253946</v>
      </c>
      <c r="AM326" s="20">
        <v>41.994436913349624</v>
      </c>
      <c r="AN326" s="20">
        <v>42.006292233059284</v>
      </c>
      <c r="AO326" s="20">
        <v>42.250751832657677</v>
      </c>
      <c r="AP326" s="20">
        <v>42.894323194328585</v>
      </c>
      <c r="AQ326" s="20">
        <v>43.325829618024926</v>
      </c>
      <c r="AR326" s="20">
        <v>43.747895193856614</v>
      </c>
      <c r="AS326" s="20">
        <v>44.241373879972549</v>
      </c>
      <c r="AT326" s="20">
        <v>44.699103643560598</v>
      </c>
      <c r="AU326" s="20">
        <v>45.14313076411598</v>
      </c>
      <c r="AV326" s="20">
        <v>45.194571405472765</v>
      </c>
      <c r="AW326" s="20">
        <v>45.71267598311988</v>
      </c>
      <c r="AX326" s="20">
        <v>45.321393312964275</v>
      </c>
      <c r="AY326" s="20">
        <v>45.321393312964275</v>
      </c>
      <c r="AZ326" s="20">
        <v>45.321393312964275</v>
      </c>
      <c r="BA326" s="20">
        <v>45.321393312964275</v>
      </c>
      <c r="BB326" s="20">
        <v>45.321393312964275</v>
      </c>
      <c r="BC326" s="20">
        <v>45.321393312964275</v>
      </c>
      <c r="BD326" s="20">
        <v>45.321393312964275</v>
      </c>
      <c r="BE326" s="20">
        <v>45.321393312964275</v>
      </c>
      <c r="BF326" s="20">
        <v>45.321393312964275</v>
      </c>
      <c r="BG326" s="20">
        <v>45.321393312964275</v>
      </c>
      <c r="BH326" s="20">
        <v>45.321393312964275</v>
      </c>
      <c r="BI326" s="20">
        <v>45.321393312964275</v>
      </c>
      <c r="BJ326" s="20">
        <v>45.321393312964275</v>
      </c>
      <c r="BK326" s="20">
        <v>45.321393312964275</v>
      </c>
      <c r="BL326" s="20">
        <v>45.321393312964275</v>
      </c>
      <c r="BM326" s="20">
        <v>45.321393312964275</v>
      </c>
    </row>
    <row r="327" spans="1:65">
      <c r="A327" s="22">
        <v>0.55000000000000104</v>
      </c>
      <c r="B327" s="20">
        <f ca="1"/>
        <v>1095.5419321509021</v>
      </c>
      <c r="C327" s="20" cm="1">
        <f t="array" ref="C327:AF327">$A327*Total_Maximum_Demand__MVA____Option_6_Summer_POE50</f>
        <v>25.231739213315898</v>
      </c>
      <c r="D327" s="20">
        <v>33.527394923894256</v>
      </c>
      <c r="E327" s="20">
        <v>35.787086366836263</v>
      </c>
      <c r="F327" s="20">
        <v>35.722424100057601</v>
      </c>
      <c r="G327" s="20">
        <v>35.721650436128726</v>
      </c>
      <c r="H327" s="20">
        <v>35.980097359483217</v>
      </c>
      <c r="I327" s="20">
        <v>36.263596236656916</v>
      </c>
      <c r="J327" s="20">
        <v>36.845019439080154</v>
      </c>
      <c r="K327" s="20">
        <v>37.262735308401346</v>
      </c>
      <c r="L327" s="20">
        <v>37.489834874602273</v>
      </c>
      <c r="M327" s="20">
        <v>37.738618366781374</v>
      </c>
      <c r="N327" s="20">
        <v>37.965956304997725</v>
      </c>
      <c r="O327" s="20">
        <v>38.375868019971762</v>
      </c>
      <c r="P327" s="20">
        <v>38.884373357617001</v>
      </c>
      <c r="Q327" s="20">
        <v>38.850006587055333</v>
      </c>
      <c r="R327" s="20">
        <v>38.850006587055333</v>
      </c>
      <c r="S327" s="20">
        <v>38.850006587055333</v>
      </c>
      <c r="T327" s="20">
        <v>38.850006587055333</v>
      </c>
      <c r="U327" s="20">
        <v>38.850006587055333</v>
      </c>
      <c r="V327" s="20">
        <v>38.850006587055333</v>
      </c>
      <c r="W327" s="20">
        <v>38.850006587055333</v>
      </c>
      <c r="X327" s="20">
        <v>38.850006587055333</v>
      </c>
      <c r="Y327" s="20">
        <v>38.850006587055333</v>
      </c>
      <c r="Z327" s="20">
        <v>38.850006587055333</v>
      </c>
      <c r="AA327" s="20">
        <v>38.850006587055333</v>
      </c>
      <c r="AB327" s="20">
        <v>38.850006587055333</v>
      </c>
      <c r="AC327" s="20">
        <v>38.850006587055333</v>
      </c>
      <c r="AD327" s="20">
        <v>38.850006587055333</v>
      </c>
      <c r="AE327" s="20">
        <v>38.850006587055333</v>
      </c>
      <c r="AF327" s="20">
        <v>38.850006587055333</v>
      </c>
      <c r="AG327" s="20"/>
      <c r="AH327" s="22">
        <v>0.55000000000000104</v>
      </c>
      <c r="AI327" s="20">
        <f ca="1"/>
        <v>311.60737041501801</v>
      </c>
      <c r="AJ327" s="20" cm="1">
        <f t="array" ref="AJ327:BM327">$AH327*Total_Maximum_Demand__MVA____Option_6_Summer_POE10</f>
        <v>28.135443757357045</v>
      </c>
      <c r="AK327" s="20">
        <v>36.44774558475487</v>
      </c>
      <c r="AL327" s="20">
        <v>38.624349293066189</v>
      </c>
      <c r="AM327" s="20">
        <v>38.494900503903892</v>
      </c>
      <c r="AN327" s="20">
        <v>38.505767880304418</v>
      </c>
      <c r="AO327" s="20">
        <v>38.729855846602945</v>
      </c>
      <c r="AP327" s="20">
        <v>39.31979626146795</v>
      </c>
      <c r="AQ327" s="20">
        <v>39.715343816522925</v>
      </c>
      <c r="AR327" s="20">
        <v>40.102237261035313</v>
      </c>
      <c r="AS327" s="20">
        <v>40.554592723308254</v>
      </c>
      <c r="AT327" s="20">
        <v>40.974178339930631</v>
      </c>
      <c r="AU327" s="20">
        <v>41.381203200439728</v>
      </c>
      <c r="AV327" s="20">
        <v>41.428357121683447</v>
      </c>
      <c r="AW327" s="20">
        <v>41.903286317859973</v>
      </c>
      <c r="AX327" s="20">
        <v>41.544610536884001</v>
      </c>
      <c r="AY327" s="20">
        <v>41.544610536884001</v>
      </c>
      <c r="AZ327" s="20">
        <v>41.544610536884001</v>
      </c>
      <c r="BA327" s="20">
        <v>41.544610536884001</v>
      </c>
      <c r="BB327" s="20">
        <v>41.544610536884001</v>
      </c>
      <c r="BC327" s="20">
        <v>41.544610536884001</v>
      </c>
      <c r="BD327" s="20">
        <v>41.544610536884001</v>
      </c>
      <c r="BE327" s="20">
        <v>41.544610536884001</v>
      </c>
      <c r="BF327" s="20">
        <v>41.544610536884001</v>
      </c>
      <c r="BG327" s="20">
        <v>41.544610536884001</v>
      </c>
      <c r="BH327" s="20">
        <v>41.544610536884001</v>
      </c>
      <c r="BI327" s="20">
        <v>41.544610536884001</v>
      </c>
      <c r="BJ327" s="20">
        <v>41.544610536884001</v>
      </c>
      <c r="BK327" s="20">
        <v>41.544610536884001</v>
      </c>
      <c r="BL327" s="20">
        <v>41.544610536884001</v>
      </c>
      <c r="BM327" s="20">
        <v>41.544610536884001</v>
      </c>
    </row>
    <row r="328" spans="1:65">
      <c r="A328" s="22">
        <v>0.500000000000001</v>
      </c>
      <c r="B328" s="20">
        <f ca="1"/>
        <v>1666.1918374375045</v>
      </c>
      <c r="C328" s="20" cm="1">
        <f t="array" ref="C328:AF328">$A328*Total_Maximum_Demand__MVA____Option_6_Summer_POE50</f>
        <v>22.937944739378093</v>
      </c>
      <c r="D328" s="20">
        <v>30.479449930812962</v>
      </c>
      <c r="E328" s="20">
        <v>32.533714878942057</v>
      </c>
      <c r="F328" s="20">
        <v>32.474931000052365</v>
      </c>
      <c r="G328" s="20">
        <v>32.474227669207934</v>
      </c>
      <c r="H328" s="20">
        <v>32.709179417712015</v>
      </c>
      <c r="I328" s="20">
        <v>32.96690566968811</v>
      </c>
      <c r="J328" s="20">
        <v>33.495472217345593</v>
      </c>
      <c r="K328" s="20">
        <v>33.875213916728505</v>
      </c>
      <c r="L328" s="20">
        <v>34.081668067820253</v>
      </c>
      <c r="M328" s="20">
        <v>34.307834878892166</v>
      </c>
      <c r="N328" s="20">
        <v>34.514505731816122</v>
      </c>
      <c r="O328" s="20">
        <v>34.887152745428878</v>
      </c>
      <c r="P328" s="20">
        <v>35.349430325106368</v>
      </c>
      <c r="Q328" s="20">
        <v>35.318187806413945</v>
      </c>
      <c r="R328" s="20">
        <v>35.318187806413945</v>
      </c>
      <c r="S328" s="20">
        <v>35.318187806413945</v>
      </c>
      <c r="T328" s="20">
        <v>35.318187806413945</v>
      </c>
      <c r="U328" s="20">
        <v>35.318187806413945</v>
      </c>
      <c r="V328" s="20">
        <v>35.318187806413945</v>
      </c>
      <c r="W328" s="20">
        <v>35.318187806413945</v>
      </c>
      <c r="X328" s="20">
        <v>35.318187806413945</v>
      </c>
      <c r="Y328" s="20">
        <v>35.318187806413945</v>
      </c>
      <c r="Z328" s="20">
        <v>35.318187806413945</v>
      </c>
      <c r="AA328" s="20">
        <v>35.318187806413945</v>
      </c>
      <c r="AB328" s="20">
        <v>35.318187806413945</v>
      </c>
      <c r="AC328" s="20">
        <v>35.318187806413945</v>
      </c>
      <c r="AD328" s="20">
        <v>35.318187806413945</v>
      </c>
      <c r="AE328" s="20">
        <v>35.318187806413945</v>
      </c>
      <c r="AF328" s="20">
        <v>35.318187806413945</v>
      </c>
      <c r="AG328" s="20"/>
      <c r="AH328" s="22">
        <v>0.500000000000001</v>
      </c>
      <c r="AI328" s="20">
        <f ca="1"/>
        <v>636.07232650249614</v>
      </c>
      <c r="AJ328" s="20" cm="1">
        <f t="array" ref="AJ328:BM328">$AH328*Total_Maximum_Demand__MVA____Option_6_Summer_POE10</f>
        <v>25.57767614305186</v>
      </c>
      <c r="AK328" s="20">
        <v>33.134314167958976</v>
      </c>
      <c r="AL328" s="20">
        <v>35.11304481187836</v>
      </c>
      <c r="AM328" s="20">
        <v>34.99536409445809</v>
      </c>
      <c r="AN328" s="20">
        <v>35.005243527549474</v>
      </c>
      <c r="AO328" s="20">
        <v>35.208959860548134</v>
      </c>
      <c r="AP328" s="20">
        <v>35.745269328607229</v>
      </c>
      <c r="AQ328" s="20">
        <v>36.104858015020845</v>
      </c>
      <c r="AR328" s="20">
        <v>36.45657932821392</v>
      </c>
      <c r="AS328" s="20">
        <v>36.867811566643866</v>
      </c>
      <c r="AT328" s="20">
        <v>37.249253036300573</v>
      </c>
      <c r="AU328" s="20">
        <v>37.619275636763398</v>
      </c>
      <c r="AV328" s="20">
        <v>37.662142837894052</v>
      </c>
      <c r="AW328" s="20">
        <v>38.09389665259998</v>
      </c>
      <c r="AX328" s="20">
        <v>37.767827760803641</v>
      </c>
      <c r="AY328" s="20">
        <v>37.767827760803641</v>
      </c>
      <c r="AZ328" s="20">
        <v>37.767827760803641</v>
      </c>
      <c r="BA328" s="20">
        <v>37.767827760803641</v>
      </c>
      <c r="BB328" s="20">
        <v>37.767827760803641</v>
      </c>
      <c r="BC328" s="20">
        <v>37.767827760803641</v>
      </c>
      <c r="BD328" s="20">
        <v>37.767827760803641</v>
      </c>
      <c r="BE328" s="20">
        <v>37.767827760803641</v>
      </c>
      <c r="BF328" s="20">
        <v>37.767827760803641</v>
      </c>
      <c r="BG328" s="20">
        <v>37.767827760803641</v>
      </c>
      <c r="BH328" s="20">
        <v>37.767827760803641</v>
      </c>
      <c r="BI328" s="20">
        <v>37.767827760803641</v>
      </c>
      <c r="BJ328" s="20">
        <v>37.767827760803641</v>
      </c>
      <c r="BK328" s="20">
        <v>37.767827760803641</v>
      </c>
      <c r="BL328" s="20">
        <v>37.767827760803641</v>
      </c>
      <c r="BM328" s="20">
        <v>37.767827760803641</v>
      </c>
    </row>
    <row r="329" spans="1:65">
      <c r="A329" s="22">
        <v>0.45000000000000101</v>
      </c>
      <c r="B329" s="20">
        <f ca="1"/>
        <v>2506.0947132770302</v>
      </c>
      <c r="C329" s="20" cm="1">
        <f t="array" ref="C329:AF329">$A329*Total_Maximum_Demand__MVA____Option_6_Summer_POE50</f>
        <v>20.644150265440288</v>
      </c>
      <c r="D329" s="20">
        <v>27.431504937731674</v>
      </c>
      <c r="E329" s="20">
        <v>29.280343391047861</v>
      </c>
      <c r="F329" s="20">
        <v>29.227437900047136</v>
      </c>
      <c r="G329" s="20">
        <v>29.226804902287149</v>
      </c>
      <c r="H329" s="20">
        <v>29.438261475940823</v>
      </c>
      <c r="I329" s="20">
        <v>29.670215102719308</v>
      </c>
      <c r="J329" s="20">
        <v>30.145924995611043</v>
      </c>
      <c r="K329" s="20">
        <v>30.48769252505566</v>
      </c>
      <c r="L329" s="20">
        <v>30.673501261038233</v>
      </c>
      <c r="M329" s="20">
        <v>30.877051391002954</v>
      </c>
      <c r="N329" s="20">
        <v>31.063055158634516</v>
      </c>
      <c r="O329" s="20">
        <v>31.398437470885998</v>
      </c>
      <c r="P329" s="20">
        <v>31.814487292595739</v>
      </c>
      <c r="Q329" s="20">
        <v>31.786369025772558</v>
      </c>
      <c r="R329" s="20">
        <v>31.786369025772558</v>
      </c>
      <c r="S329" s="20">
        <v>31.786369025772558</v>
      </c>
      <c r="T329" s="20">
        <v>31.786369025772558</v>
      </c>
      <c r="U329" s="20">
        <v>31.786369025772558</v>
      </c>
      <c r="V329" s="20">
        <v>31.786369025772558</v>
      </c>
      <c r="W329" s="20">
        <v>31.786369025772558</v>
      </c>
      <c r="X329" s="20">
        <v>31.786369025772558</v>
      </c>
      <c r="Y329" s="20">
        <v>31.786369025772558</v>
      </c>
      <c r="Z329" s="20">
        <v>31.786369025772558</v>
      </c>
      <c r="AA329" s="20">
        <v>31.786369025772558</v>
      </c>
      <c r="AB329" s="20">
        <v>31.786369025772558</v>
      </c>
      <c r="AC329" s="20">
        <v>31.786369025772558</v>
      </c>
      <c r="AD329" s="20">
        <v>31.786369025772558</v>
      </c>
      <c r="AE329" s="20">
        <v>31.786369025772558</v>
      </c>
      <c r="AF329" s="20">
        <v>31.786369025772558</v>
      </c>
      <c r="AG329" s="20"/>
      <c r="AH329" s="22">
        <v>0.45000000000000101</v>
      </c>
      <c r="AI329" s="20">
        <f ca="1"/>
        <v>1179.4944033063869</v>
      </c>
      <c r="AJ329" s="20" cm="1">
        <f t="array" ref="AJ329:BM329">$AH329*Total_Maximum_Demand__MVA____Option_6_Summer_POE10</f>
        <v>23.019908528746683</v>
      </c>
      <c r="AK329" s="20">
        <v>29.820882751163087</v>
      </c>
      <c r="AL329" s="20">
        <v>31.601740330690532</v>
      </c>
      <c r="AM329" s="20">
        <v>31.495827685012287</v>
      </c>
      <c r="AN329" s="20">
        <v>31.504719174794534</v>
      </c>
      <c r="AO329" s="20">
        <v>31.688063874493327</v>
      </c>
      <c r="AP329" s="20">
        <v>32.170742395746515</v>
      </c>
      <c r="AQ329" s="20">
        <v>32.494372213518773</v>
      </c>
      <c r="AR329" s="20">
        <v>32.81092139539254</v>
      </c>
      <c r="AS329" s="20">
        <v>33.181030409979492</v>
      </c>
      <c r="AT329" s="20">
        <v>33.524327732670528</v>
      </c>
      <c r="AU329" s="20">
        <v>33.85734807308706</v>
      </c>
      <c r="AV329" s="20">
        <v>33.89592855410465</v>
      </c>
      <c r="AW329" s="20">
        <v>34.284506987339988</v>
      </c>
      <c r="AX329" s="20">
        <v>33.991044984723281</v>
      </c>
      <c r="AY329" s="20">
        <v>33.991044984723281</v>
      </c>
      <c r="AZ329" s="20">
        <v>33.991044984723281</v>
      </c>
      <c r="BA329" s="20">
        <v>33.991044984723281</v>
      </c>
      <c r="BB329" s="20">
        <v>33.991044984723281</v>
      </c>
      <c r="BC329" s="20">
        <v>33.991044984723281</v>
      </c>
      <c r="BD329" s="20">
        <v>33.991044984723281</v>
      </c>
      <c r="BE329" s="20">
        <v>33.991044984723281</v>
      </c>
      <c r="BF329" s="20">
        <v>33.991044984723281</v>
      </c>
      <c r="BG329" s="20">
        <v>33.991044984723281</v>
      </c>
      <c r="BH329" s="20">
        <v>33.991044984723281</v>
      </c>
      <c r="BI329" s="20">
        <v>33.991044984723281</v>
      </c>
      <c r="BJ329" s="20">
        <v>33.991044984723281</v>
      </c>
      <c r="BK329" s="20">
        <v>33.991044984723281</v>
      </c>
      <c r="BL329" s="20">
        <v>33.991044984723281</v>
      </c>
      <c r="BM329" s="20">
        <v>33.991044984723281</v>
      </c>
    </row>
    <row r="330" spans="1:65">
      <c r="A330" s="22">
        <v>0.40000000000000102</v>
      </c>
      <c r="B330" s="20">
        <f ca="1"/>
        <v>3164.478732564382</v>
      </c>
      <c r="C330" s="20" cm="1">
        <f t="array" ref="C330:AF330">$A330*Total_Maximum_Demand__MVA____Option_6_Summer_POE50</f>
        <v>18.350355791502484</v>
      </c>
      <c r="D330" s="20">
        <v>24.383559944650383</v>
      </c>
      <c r="E330" s="20">
        <v>26.026971903153662</v>
      </c>
      <c r="F330" s="20">
        <v>25.979944800041906</v>
      </c>
      <c r="G330" s="20">
        <v>25.979382135366361</v>
      </c>
      <c r="H330" s="20">
        <v>26.167343534169628</v>
      </c>
      <c r="I330" s="20">
        <v>26.373524535750505</v>
      </c>
      <c r="J330" s="20">
        <v>26.796377773876493</v>
      </c>
      <c r="K330" s="20">
        <v>27.100171133382815</v>
      </c>
      <c r="L330" s="20">
        <v>27.265334454256216</v>
      </c>
      <c r="M330" s="20">
        <v>27.446267903113746</v>
      </c>
      <c r="N330" s="20">
        <v>27.611604585452913</v>
      </c>
      <c r="O330" s="20">
        <v>27.909722196343118</v>
      </c>
      <c r="P330" s="20">
        <v>28.27954426008511</v>
      </c>
      <c r="Q330" s="20">
        <v>28.254550245131171</v>
      </c>
      <c r="R330" s="20">
        <v>28.254550245131171</v>
      </c>
      <c r="S330" s="20">
        <v>28.254550245131171</v>
      </c>
      <c r="T330" s="20">
        <v>28.254550245131171</v>
      </c>
      <c r="U330" s="20">
        <v>28.254550245131171</v>
      </c>
      <c r="V330" s="20">
        <v>28.254550245131171</v>
      </c>
      <c r="W330" s="20">
        <v>28.254550245131171</v>
      </c>
      <c r="X330" s="20">
        <v>28.254550245131171</v>
      </c>
      <c r="Y330" s="20">
        <v>28.254550245131171</v>
      </c>
      <c r="Z330" s="20">
        <v>28.254550245131171</v>
      </c>
      <c r="AA330" s="20">
        <v>28.254550245131171</v>
      </c>
      <c r="AB330" s="20">
        <v>28.254550245131171</v>
      </c>
      <c r="AC330" s="20">
        <v>28.254550245131171</v>
      </c>
      <c r="AD330" s="20">
        <v>28.254550245131171</v>
      </c>
      <c r="AE330" s="20">
        <v>28.254550245131171</v>
      </c>
      <c r="AF330" s="20">
        <v>28.254550245131171</v>
      </c>
      <c r="AG330" s="20"/>
      <c r="AH330" s="22">
        <v>0.40000000000000102</v>
      </c>
      <c r="AI330" s="20">
        <f ca="1"/>
        <v>1808.3816084035498</v>
      </c>
      <c r="AJ330" s="20" cm="1">
        <f t="array" ref="AJ330:BM330">$AH330*Total_Maximum_Demand__MVA____Option_6_Summer_POE10</f>
        <v>20.462140914441502</v>
      </c>
      <c r="AK330" s="20">
        <v>26.507451334367197</v>
      </c>
      <c r="AL330" s="20">
        <v>28.090435849502704</v>
      </c>
      <c r="AM330" s="20">
        <v>27.996291275566488</v>
      </c>
      <c r="AN330" s="20">
        <v>28.004194822039594</v>
      </c>
      <c r="AO330" s="20">
        <v>28.167167888438524</v>
      </c>
      <c r="AP330" s="20">
        <v>28.596215462885798</v>
      </c>
      <c r="AQ330" s="20">
        <v>28.883886412016693</v>
      </c>
      <c r="AR330" s="20">
        <v>29.165263462571154</v>
      </c>
      <c r="AS330" s="20">
        <v>29.494249253315111</v>
      </c>
      <c r="AT330" s="20">
        <v>29.799402429040477</v>
      </c>
      <c r="AU330" s="20">
        <v>30.095420509410733</v>
      </c>
      <c r="AV330" s="20">
        <v>30.129714270315255</v>
      </c>
      <c r="AW330" s="20">
        <v>30.475117322079999</v>
      </c>
      <c r="AX330" s="20">
        <v>30.214262208642928</v>
      </c>
      <c r="AY330" s="20">
        <v>30.214262208642928</v>
      </c>
      <c r="AZ330" s="20">
        <v>30.214262208642928</v>
      </c>
      <c r="BA330" s="20">
        <v>30.214262208642928</v>
      </c>
      <c r="BB330" s="20">
        <v>30.214262208642928</v>
      </c>
      <c r="BC330" s="20">
        <v>30.214262208642928</v>
      </c>
      <c r="BD330" s="20">
        <v>30.214262208642928</v>
      </c>
      <c r="BE330" s="20">
        <v>30.214262208642928</v>
      </c>
      <c r="BF330" s="20">
        <v>30.214262208642928</v>
      </c>
      <c r="BG330" s="20">
        <v>30.214262208642928</v>
      </c>
      <c r="BH330" s="20">
        <v>30.214262208642928</v>
      </c>
      <c r="BI330" s="20">
        <v>30.214262208642928</v>
      </c>
      <c r="BJ330" s="20">
        <v>30.214262208642928</v>
      </c>
      <c r="BK330" s="20">
        <v>30.214262208642928</v>
      </c>
      <c r="BL330" s="20">
        <v>30.214262208642928</v>
      </c>
      <c r="BM330" s="20">
        <v>30.214262208642928</v>
      </c>
    </row>
    <row r="331" spans="1:65">
      <c r="A331" s="22">
        <v>0.35000000000000098</v>
      </c>
      <c r="B331" s="20">
        <f ca="1"/>
        <v>3551.3407955919301</v>
      </c>
      <c r="C331" s="20" cm="1">
        <f t="array" ref="C331:AF331">$A331*Total_Maximum_Demand__MVA____Option_6_Summer_POE50</f>
        <v>16.056561317564679</v>
      </c>
      <c r="D331" s="20">
        <v>21.335614951569092</v>
      </c>
      <c r="E331" s="20">
        <v>22.773600415259459</v>
      </c>
      <c r="F331" s="20">
        <v>22.732451700036673</v>
      </c>
      <c r="G331" s="20">
        <v>22.731959368445573</v>
      </c>
      <c r="H331" s="20">
        <v>22.89642559239843</v>
      </c>
      <c r="I331" s="20">
        <v>23.076833968781695</v>
      </c>
      <c r="J331" s="20">
        <v>23.446830552141936</v>
      </c>
      <c r="K331" s="20">
        <v>23.712649741709971</v>
      </c>
      <c r="L331" s="20">
        <v>23.857167647474196</v>
      </c>
      <c r="M331" s="20">
        <v>24.015484415224535</v>
      </c>
      <c r="N331" s="20">
        <v>24.160154012271303</v>
      </c>
      <c r="O331" s="20">
        <v>24.421006921800235</v>
      </c>
      <c r="P331" s="20">
        <v>24.744601227574478</v>
      </c>
      <c r="Q331" s="20">
        <v>24.72273146448978</v>
      </c>
      <c r="R331" s="20">
        <v>24.72273146448978</v>
      </c>
      <c r="S331" s="20">
        <v>24.72273146448978</v>
      </c>
      <c r="T331" s="20">
        <v>24.72273146448978</v>
      </c>
      <c r="U331" s="20">
        <v>24.72273146448978</v>
      </c>
      <c r="V331" s="20">
        <v>24.72273146448978</v>
      </c>
      <c r="W331" s="20">
        <v>24.72273146448978</v>
      </c>
      <c r="X331" s="20">
        <v>24.72273146448978</v>
      </c>
      <c r="Y331" s="20">
        <v>24.72273146448978</v>
      </c>
      <c r="Z331" s="20">
        <v>24.72273146448978</v>
      </c>
      <c r="AA331" s="20">
        <v>24.72273146448978</v>
      </c>
      <c r="AB331" s="20">
        <v>24.72273146448978</v>
      </c>
      <c r="AC331" s="20">
        <v>24.72273146448978</v>
      </c>
      <c r="AD331" s="20">
        <v>24.72273146448978</v>
      </c>
      <c r="AE331" s="20">
        <v>24.72273146448978</v>
      </c>
      <c r="AF331" s="20">
        <v>24.72273146448978</v>
      </c>
      <c r="AG331" s="20"/>
      <c r="AH331" s="22">
        <v>0.35000000000000098</v>
      </c>
      <c r="AI331" s="20">
        <f ca="1"/>
        <v>2779.1293266747716</v>
      </c>
      <c r="AJ331" s="20" cm="1">
        <f t="array" ref="AJ331:BM331">$AH331*Total_Maximum_Demand__MVA____Option_6_Summer_POE10</f>
        <v>17.904373300136317</v>
      </c>
      <c r="AK331" s="20">
        <v>23.194019917571303</v>
      </c>
      <c r="AL331" s="20">
        <v>24.579131368314872</v>
      </c>
      <c r="AM331" s="20">
        <v>24.496754866120682</v>
      </c>
      <c r="AN331" s="20">
        <v>24.50367046928465</v>
      </c>
      <c r="AO331" s="20">
        <v>24.646271902383713</v>
      </c>
      <c r="AP331" s="20">
        <v>25.021688530025081</v>
      </c>
      <c r="AQ331" s="20">
        <v>25.273400610514614</v>
      </c>
      <c r="AR331" s="20">
        <v>25.519605529749764</v>
      </c>
      <c r="AS331" s="20">
        <v>25.807468096650727</v>
      </c>
      <c r="AT331" s="20">
        <v>26.074477125410425</v>
      </c>
      <c r="AU331" s="20">
        <v>26.333492945734395</v>
      </c>
      <c r="AV331" s="20">
        <v>26.363499986525856</v>
      </c>
      <c r="AW331" s="20">
        <v>26.665727656820007</v>
      </c>
      <c r="AX331" s="20">
        <v>26.437479432562569</v>
      </c>
      <c r="AY331" s="20">
        <v>26.437479432562569</v>
      </c>
      <c r="AZ331" s="20">
        <v>26.437479432562569</v>
      </c>
      <c r="BA331" s="20">
        <v>26.437479432562569</v>
      </c>
      <c r="BB331" s="20">
        <v>26.437479432562569</v>
      </c>
      <c r="BC331" s="20">
        <v>26.437479432562569</v>
      </c>
      <c r="BD331" s="20">
        <v>26.437479432562569</v>
      </c>
      <c r="BE331" s="20">
        <v>26.437479432562569</v>
      </c>
      <c r="BF331" s="20">
        <v>26.437479432562569</v>
      </c>
      <c r="BG331" s="20">
        <v>26.437479432562569</v>
      </c>
      <c r="BH331" s="20">
        <v>26.437479432562569</v>
      </c>
      <c r="BI331" s="20">
        <v>26.437479432562569</v>
      </c>
      <c r="BJ331" s="20">
        <v>26.437479432562569</v>
      </c>
      <c r="BK331" s="20">
        <v>26.437479432562569</v>
      </c>
      <c r="BL331" s="20">
        <v>26.437479432562569</v>
      </c>
      <c r="BM331" s="20">
        <v>26.437479432562569</v>
      </c>
    </row>
    <row r="332" spans="1:65">
      <c r="A332" s="22">
        <v>0.30000000000000099</v>
      </c>
      <c r="B332" s="20">
        <f ca="1"/>
        <v>3758.9529877738692</v>
      </c>
      <c r="C332" s="20" cm="1">
        <f t="array" ref="C332:AF332">$A332*Total_Maximum_Demand__MVA____Option_6_Summer_POE50</f>
        <v>13.762766843626874</v>
      </c>
      <c r="D332" s="20">
        <v>18.2876699584878</v>
      </c>
      <c r="E332" s="20">
        <v>19.52022892736526</v>
      </c>
      <c r="F332" s="20">
        <v>19.484958600031444</v>
      </c>
      <c r="G332" s="20">
        <v>19.484536601524788</v>
      </c>
      <c r="H332" s="20">
        <v>19.625507650627235</v>
      </c>
      <c r="I332" s="20">
        <v>19.780143401812893</v>
      </c>
      <c r="J332" s="20">
        <v>20.097283330407382</v>
      </c>
      <c r="K332" s="20">
        <v>20.325128350037126</v>
      </c>
      <c r="L332" s="20">
        <v>20.449000840692175</v>
      </c>
      <c r="M332" s="20">
        <v>20.584700927335323</v>
      </c>
      <c r="N332" s="20">
        <v>20.7087034390897</v>
      </c>
      <c r="O332" s="20">
        <v>20.932291647257355</v>
      </c>
      <c r="P332" s="20">
        <v>21.209658195063849</v>
      </c>
      <c r="Q332" s="20">
        <v>21.190912683848396</v>
      </c>
      <c r="R332" s="20">
        <v>21.190912683848396</v>
      </c>
      <c r="S332" s="20">
        <v>21.190912683848396</v>
      </c>
      <c r="T332" s="20">
        <v>21.190912683848396</v>
      </c>
      <c r="U332" s="20">
        <v>21.190912683848396</v>
      </c>
      <c r="V332" s="20">
        <v>21.190912683848396</v>
      </c>
      <c r="W332" s="20">
        <v>21.190912683848396</v>
      </c>
      <c r="X332" s="20">
        <v>21.190912683848396</v>
      </c>
      <c r="Y332" s="20">
        <v>21.190912683848396</v>
      </c>
      <c r="Z332" s="20">
        <v>21.190912683848396</v>
      </c>
      <c r="AA332" s="20">
        <v>21.190912683848396</v>
      </c>
      <c r="AB332" s="20">
        <v>21.190912683848396</v>
      </c>
      <c r="AC332" s="20">
        <v>21.190912683848396</v>
      </c>
      <c r="AD332" s="20">
        <v>21.190912683848396</v>
      </c>
      <c r="AE332" s="20">
        <v>21.190912683848396</v>
      </c>
      <c r="AF332" s="20">
        <v>21.190912683848396</v>
      </c>
      <c r="AG332" s="20"/>
      <c r="AH332" s="22">
        <v>0.30000000000000099</v>
      </c>
      <c r="AI332" s="20">
        <f ca="1"/>
        <v>3814.1649733085928</v>
      </c>
      <c r="AJ332" s="20" cm="1">
        <f t="array" ref="AJ332:BM332">$AH332*Total_Maximum_Demand__MVA____Option_6_Summer_POE10</f>
        <v>15.346605685831136</v>
      </c>
      <c r="AK332" s="20">
        <v>19.880588500775414</v>
      </c>
      <c r="AL332" s="20">
        <v>21.067826887127044</v>
      </c>
      <c r="AM332" s="20">
        <v>20.997218456674879</v>
      </c>
      <c r="AN332" s="20">
        <v>21.00314611652971</v>
      </c>
      <c r="AO332" s="20">
        <v>21.125375916328906</v>
      </c>
      <c r="AP332" s="20">
        <v>21.447161597164364</v>
      </c>
      <c r="AQ332" s="20">
        <v>21.662914809012534</v>
      </c>
      <c r="AR332" s="20">
        <v>21.873947596928382</v>
      </c>
      <c r="AS332" s="20">
        <v>22.120686939986349</v>
      </c>
      <c r="AT332" s="20">
        <v>22.349551821780373</v>
      </c>
      <c r="AU332" s="20">
        <v>22.571565382058065</v>
      </c>
      <c r="AV332" s="20">
        <v>22.59728570273646</v>
      </c>
      <c r="AW332" s="20">
        <v>22.856337991560018</v>
      </c>
      <c r="AX332" s="20">
        <v>22.660696656482212</v>
      </c>
      <c r="AY332" s="20">
        <v>22.660696656482212</v>
      </c>
      <c r="AZ332" s="20">
        <v>22.660696656482212</v>
      </c>
      <c r="BA332" s="20">
        <v>22.660696656482212</v>
      </c>
      <c r="BB332" s="20">
        <v>22.660696656482212</v>
      </c>
      <c r="BC332" s="20">
        <v>22.660696656482212</v>
      </c>
      <c r="BD332" s="20">
        <v>22.660696656482212</v>
      </c>
      <c r="BE332" s="20">
        <v>22.660696656482212</v>
      </c>
      <c r="BF332" s="20">
        <v>22.660696656482212</v>
      </c>
      <c r="BG332" s="20">
        <v>22.660696656482212</v>
      </c>
      <c r="BH332" s="20">
        <v>22.660696656482212</v>
      </c>
      <c r="BI332" s="20">
        <v>22.660696656482212</v>
      </c>
      <c r="BJ332" s="20">
        <v>22.660696656482212</v>
      </c>
      <c r="BK332" s="20">
        <v>22.660696656482212</v>
      </c>
      <c r="BL332" s="20">
        <v>22.660696656482212</v>
      </c>
      <c r="BM332" s="20">
        <v>22.660696656482212</v>
      </c>
    </row>
    <row r="333" spans="1:65">
      <c r="A333" s="22">
        <v>0.250000000000001</v>
      </c>
      <c r="B333" s="20">
        <f ca="1"/>
        <v>3926.4797658004613</v>
      </c>
      <c r="C333" s="20" cm="1">
        <f t="array" ref="C333:AF333">$A333*Total_Maximum_Demand__MVA____Option_6_Summer_POE50</f>
        <v>11.46897236968907</v>
      </c>
      <c r="D333" s="20">
        <v>15.239724965406511</v>
      </c>
      <c r="E333" s="20">
        <v>16.26685743947106</v>
      </c>
      <c r="F333" s="20">
        <v>16.237465500026214</v>
      </c>
      <c r="G333" s="20">
        <v>16.237113834603999</v>
      </c>
      <c r="H333" s="20">
        <v>16.354589708856039</v>
      </c>
      <c r="I333" s="20">
        <v>16.483452834844091</v>
      </c>
      <c r="J333" s="20">
        <v>16.747736108672832</v>
      </c>
      <c r="K333" s="20">
        <v>16.937606958364285</v>
      </c>
      <c r="L333" s="20">
        <v>17.040834033910158</v>
      </c>
      <c r="M333" s="20">
        <v>17.153917439446115</v>
      </c>
      <c r="N333" s="20">
        <v>17.257252865908093</v>
      </c>
      <c r="O333" s="20">
        <v>17.443576372714475</v>
      </c>
      <c r="P333" s="20">
        <v>17.67471516255322</v>
      </c>
      <c r="Q333" s="20">
        <v>17.659093903207008</v>
      </c>
      <c r="R333" s="20">
        <v>17.659093903207008</v>
      </c>
      <c r="S333" s="20">
        <v>17.659093903207008</v>
      </c>
      <c r="T333" s="20">
        <v>17.659093903207008</v>
      </c>
      <c r="U333" s="20">
        <v>17.659093903207008</v>
      </c>
      <c r="V333" s="20">
        <v>17.659093903207008</v>
      </c>
      <c r="W333" s="20">
        <v>17.659093903207008</v>
      </c>
      <c r="X333" s="20">
        <v>17.659093903207008</v>
      </c>
      <c r="Y333" s="20">
        <v>17.659093903207008</v>
      </c>
      <c r="Z333" s="20">
        <v>17.659093903207008</v>
      </c>
      <c r="AA333" s="20">
        <v>17.659093903207008</v>
      </c>
      <c r="AB333" s="20">
        <v>17.659093903207008</v>
      </c>
      <c r="AC333" s="20">
        <v>17.659093903207008</v>
      </c>
      <c r="AD333" s="20">
        <v>17.659093903207008</v>
      </c>
      <c r="AE333" s="20">
        <v>17.659093903207008</v>
      </c>
      <c r="AF333" s="20">
        <v>17.659093903207008</v>
      </c>
      <c r="AG333" s="20"/>
      <c r="AH333" s="22">
        <v>0.250000000000001</v>
      </c>
      <c r="AI333" s="20">
        <f ca="1"/>
        <v>4166.9922507325437</v>
      </c>
      <c r="AJ333" s="20" cm="1">
        <f t="array" ref="AJ333:BM333">$AH333*Total_Maximum_Demand__MVA____Option_6_Summer_POE10</f>
        <v>12.788838071525957</v>
      </c>
      <c r="AK333" s="20">
        <v>16.567157083979524</v>
      </c>
      <c r="AL333" s="20">
        <v>17.556522405939216</v>
      </c>
      <c r="AM333" s="20">
        <v>17.49768204722908</v>
      </c>
      <c r="AN333" s="20">
        <v>17.502621763774773</v>
      </c>
      <c r="AO333" s="20">
        <v>17.604479930274103</v>
      </c>
      <c r="AP333" s="20">
        <v>17.87263466430365</v>
      </c>
      <c r="AQ333" s="20">
        <v>18.052429007510458</v>
      </c>
      <c r="AR333" s="20">
        <v>18.228289664106999</v>
      </c>
      <c r="AS333" s="20">
        <v>18.433905783321972</v>
      </c>
      <c r="AT333" s="20">
        <v>18.624626518150325</v>
      </c>
      <c r="AU333" s="20">
        <v>18.809637818381734</v>
      </c>
      <c r="AV333" s="20">
        <v>18.831071418947062</v>
      </c>
      <c r="AW333" s="20">
        <v>19.046948326300026</v>
      </c>
      <c r="AX333" s="20">
        <v>18.883913880401856</v>
      </c>
      <c r="AY333" s="20">
        <v>18.883913880401856</v>
      </c>
      <c r="AZ333" s="20">
        <v>18.883913880401856</v>
      </c>
      <c r="BA333" s="20">
        <v>18.883913880401856</v>
      </c>
      <c r="BB333" s="20">
        <v>18.883913880401856</v>
      </c>
      <c r="BC333" s="20">
        <v>18.883913880401856</v>
      </c>
      <c r="BD333" s="20">
        <v>18.883913880401856</v>
      </c>
      <c r="BE333" s="20">
        <v>18.883913880401856</v>
      </c>
      <c r="BF333" s="20">
        <v>18.883913880401856</v>
      </c>
      <c r="BG333" s="20">
        <v>18.883913880401856</v>
      </c>
      <c r="BH333" s="20">
        <v>18.883913880401856</v>
      </c>
      <c r="BI333" s="20">
        <v>18.883913880401856</v>
      </c>
      <c r="BJ333" s="20">
        <v>18.883913880401856</v>
      </c>
      <c r="BK333" s="20">
        <v>18.883913880401856</v>
      </c>
      <c r="BL333" s="20">
        <v>18.883913880401856</v>
      </c>
      <c r="BM333" s="20">
        <v>18.883913880401856</v>
      </c>
    </row>
    <row r="334" spans="1:65">
      <c r="A334" s="22">
        <v>0.20000000000000101</v>
      </c>
      <c r="B334" s="20">
        <f ca="1"/>
        <v>4050.5176511113468</v>
      </c>
      <c r="C334" s="20" cm="1">
        <f t="array" ref="C334:AF334">$A334*Total_Maximum_Demand__MVA____Option_6_Summer_POE50</f>
        <v>9.1751778957512649</v>
      </c>
      <c r="D334" s="20">
        <v>12.191779972325222</v>
      </c>
      <c r="E334" s="20">
        <v>13.013485951576863</v>
      </c>
      <c r="F334" s="20">
        <v>12.989972400020987</v>
      </c>
      <c r="G334" s="20">
        <v>12.989691067683214</v>
      </c>
      <c r="H334" s="20">
        <v>13.083671767084846</v>
      </c>
      <c r="I334" s="20">
        <v>13.186762267875284</v>
      </c>
      <c r="J334" s="20">
        <v>13.39818888693828</v>
      </c>
      <c r="K334" s="20">
        <v>13.550085566691441</v>
      </c>
      <c r="L334" s="20">
        <v>13.632667227128142</v>
      </c>
      <c r="M334" s="20">
        <v>13.723133951556907</v>
      </c>
      <c r="N334" s="20">
        <v>13.80580229272649</v>
      </c>
      <c r="O334" s="20">
        <v>13.954861098171593</v>
      </c>
      <c r="P334" s="20">
        <v>14.139772130042591</v>
      </c>
      <c r="Q334" s="20">
        <v>14.127275122565621</v>
      </c>
      <c r="R334" s="20">
        <v>14.127275122565621</v>
      </c>
      <c r="S334" s="20">
        <v>14.127275122565621</v>
      </c>
      <c r="T334" s="20">
        <v>14.127275122565621</v>
      </c>
      <c r="U334" s="20">
        <v>14.127275122565621</v>
      </c>
      <c r="V334" s="20">
        <v>14.127275122565621</v>
      </c>
      <c r="W334" s="20">
        <v>14.127275122565621</v>
      </c>
      <c r="X334" s="20">
        <v>14.127275122565621</v>
      </c>
      <c r="Y334" s="20">
        <v>14.127275122565621</v>
      </c>
      <c r="Z334" s="20">
        <v>14.127275122565621</v>
      </c>
      <c r="AA334" s="20">
        <v>14.127275122565621</v>
      </c>
      <c r="AB334" s="20">
        <v>14.127275122565621</v>
      </c>
      <c r="AC334" s="20">
        <v>14.127275122565621</v>
      </c>
      <c r="AD334" s="20">
        <v>14.127275122565621</v>
      </c>
      <c r="AE334" s="20">
        <v>14.127275122565621</v>
      </c>
      <c r="AF334" s="20">
        <v>14.127275122565621</v>
      </c>
      <c r="AG334" s="20"/>
      <c r="AH334" s="22">
        <v>0.20000000000000101</v>
      </c>
      <c r="AI334" s="20">
        <f ca="1"/>
        <v>4282.7105217847729</v>
      </c>
      <c r="AJ334" s="20" cm="1">
        <f t="array" ref="AJ334:BM334">$AH334*Total_Maximum_Demand__MVA____Option_6_Summer_POE10</f>
        <v>10.231070457220776</v>
      </c>
      <c r="AK334" s="20">
        <v>13.253725667183632</v>
      </c>
      <c r="AL334" s="20">
        <v>14.045217924751388</v>
      </c>
      <c r="AM334" s="20">
        <v>13.998145637783278</v>
      </c>
      <c r="AN334" s="20">
        <v>14.002097411019832</v>
      </c>
      <c r="AO334" s="20">
        <v>14.083583944219296</v>
      </c>
      <c r="AP334" s="20">
        <v>14.298107731442935</v>
      </c>
      <c r="AQ334" s="20">
        <v>14.441943206008382</v>
      </c>
      <c r="AR334" s="20">
        <v>14.582631731285613</v>
      </c>
      <c r="AS334" s="20">
        <v>14.747124626657593</v>
      </c>
      <c r="AT334" s="20">
        <v>14.899701214520276</v>
      </c>
      <c r="AU334" s="20">
        <v>15.047710254705404</v>
      </c>
      <c r="AV334" s="20">
        <v>15.064857135157666</v>
      </c>
      <c r="AW334" s="20">
        <v>15.237558661040039</v>
      </c>
      <c r="AX334" s="20">
        <v>15.107131104321502</v>
      </c>
      <c r="AY334" s="20">
        <v>15.107131104321502</v>
      </c>
      <c r="AZ334" s="20">
        <v>15.107131104321502</v>
      </c>
      <c r="BA334" s="20">
        <v>15.107131104321502</v>
      </c>
      <c r="BB334" s="20">
        <v>15.107131104321502</v>
      </c>
      <c r="BC334" s="20">
        <v>15.107131104321502</v>
      </c>
      <c r="BD334" s="20">
        <v>15.107131104321502</v>
      </c>
      <c r="BE334" s="20">
        <v>15.107131104321502</v>
      </c>
      <c r="BF334" s="20">
        <v>15.107131104321502</v>
      </c>
      <c r="BG334" s="20">
        <v>15.107131104321502</v>
      </c>
      <c r="BH334" s="20">
        <v>15.107131104321502</v>
      </c>
      <c r="BI334" s="20">
        <v>15.107131104321502</v>
      </c>
      <c r="BJ334" s="20">
        <v>15.107131104321502</v>
      </c>
      <c r="BK334" s="20">
        <v>15.107131104321502</v>
      </c>
      <c r="BL334" s="20">
        <v>15.107131104321502</v>
      </c>
      <c r="BM334" s="20">
        <v>15.107131104321502</v>
      </c>
    </row>
    <row r="335" spans="1:65">
      <c r="A335" s="22">
        <v>0.15000000000000099</v>
      </c>
      <c r="B335" s="20">
        <f ca="1"/>
        <v>4152.6220079221366</v>
      </c>
      <c r="C335" s="20" cm="1">
        <f t="array" ref="C335:AF335">$A335*Total_Maximum_Demand__MVA____Option_6_Summer_POE50</f>
        <v>6.8813834218134593</v>
      </c>
      <c r="D335" s="20">
        <v>9.1438349792439304</v>
      </c>
      <c r="E335" s="20">
        <v>9.7601144636826618</v>
      </c>
      <c r="F335" s="20">
        <v>9.7424793000157557</v>
      </c>
      <c r="G335" s="20">
        <v>9.7422683007624258</v>
      </c>
      <c r="H335" s="20">
        <v>9.812753825313651</v>
      </c>
      <c r="I335" s="20">
        <v>9.8900717009064785</v>
      </c>
      <c r="J335" s="20">
        <v>10.048641665203725</v>
      </c>
      <c r="K335" s="20">
        <v>10.162564175018597</v>
      </c>
      <c r="L335" s="20">
        <v>10.224500420346123</v>
      </c>
      <c r="M335" s="20">
        <v>10.292350463667697</v>
      </c>
      <c r="N335" s="20">
        <v>10.354351719544884</v>
      </c>
      <c r="O335" s="20">
        <v>10.466145823628711</v>
      </c>
      <c r="P335" s="20">
        <v>10.60482909753196</v>
      </c>
      <c r="Q335" s="20">
        <v>10.595456341924233</v>
      </c>
      <c r="R335" s="20">
        <v>10.595456341924233</v>
      </c>
      <c r="S335" s="20">
        <v>10.595456341924233</v>
      </c>
      <c r="T335" s="20">
        <v>10.595456341924233</v>
      </c>
      <c r="U335" s="20">
        <v>10.595456341924233</v>
      </c>
      <c r="V335" s="20">
        <v>10.595456341924233</v>
      </c>
      <c r="W335" s="20">
        <v>10.595456341924233</v>
      </c>
      <c r="X335" s="20">
        <v>10.595456341924233</v>
      </c>
      <c r="Y335" s="20">
        <v>10.595456341924233</v>
      </c>
      <c r="Z335" s="20">
        <v>10.595456341924233</v>
      </c>
      <c r="AA335" s="20">
        <v>10.595456341924233</v>
      </c>
      <c r="AB335" s="20">
        <v>10.595456341924233</v>
      </c>
      <c r="AC335" s="20">
        <v>10.595456341924233</v>
      </c>
      <c r="AD335" s="20">
        <v>10.595456341924233</v>
      </c>
      <c r="AE335" s="20">
        <v>10.595456341924233</v>
      </c>
      <c r="AF335" s="20">
        <v>10.595456341924233</v>
      </c>
      <c r="AG335" s="20"/>
      <c r="AH335" s="22">
        <v>0.15000000000000099</v>
      </c>
      <c r="AI335" s="20">
        <f ca="1"/>
        <v>4364.7721715178886</v>
      </c>
      <c r="AJ335" s="20" cm="1">
        <f t="array" ref="AJ335:BM335">$AH335*Total_Maximum_Demand__MVA____Option_6_Summer_POE10</f>
        <v>7.6733028429155938</v>
      </c>
      <c r="AK335" s="20">
        <v>9.9402942503877387</v>
      </c>
      <c r="AL335" s="20">
        <v>10.533913443563556</v>
      </c>
      <c r="AM335" s="20">
        <v>10.498609228337475</v>
      </c>
      <c r="AN335" s="20">
        <v>10.50157305826489</v>
      </c>
      <c r="AO335" s="20">
        <v>10.562687958164489</v>
      </c>
      <c r="AP335" s="20">
        <v>10.723580798582219</v>
      </c>
      <c r="AQ335" s="20">
        <v>10.831457404506304</v>
      </c>
      <c r="AR335" s="20">
        <v>10.936973798464226</v>
      </c>
      <c r="AS335" s="20">
        <v>11.060343469993212</v>
      </c>
      <c r="AT335" s="20">
        <v>11.174775910890224</v>
      </c>
      <c r="AU335" s="20">
        <v>11.28578269102907</v>
      </c>
      <c r="AV335" s="20">
        <v>11.298642851368268</v>
      </c>
      <c r="AW335" s="20">
        <v>11.428168995780046</v>
      </c>
      <c r="AX335" s="20">
        <v>11.330348328241143</v>
      </c>
      <c r="AY335" s="20">
        <v>11.330348328241143</v>
      </c>
      <c r="AZ335" s="20">
        <v>11.330348328241143</v>
      </c>
      <c r="BA335" s="20">
        <v>11.330348328241143</v>
      </c>
      <c r="BB335" s="20">
        <v>11.330348328241143</v>
      </c>
      <c r="BC335" s="20">
        <v>11.330348328241143</v>
      </c>
      <c r="BD335" s="20">
        <v>11.330348328241143</v>
      </c>
      <c r="BE335" s="20">
        <v>11.330348328241143</v>
      </c>
      <c r="BF335" s="20">
        <v>11.330348328241143</v>
      </c>
      <c r="BG335" s="20">
        <v>11.330348328241143</v>
      </c>
      <c r="BH335" s="20">
        <v>11.330348328241143</v>
      </c>
      <c r="BI335" s="20">
        <v>11.330348328241143</v>
      </c>
      <c r="BJ335" s="20">
        <v>11.330348328241143</v>
      </c>
      <c r="BK335" s="20">
        <v>11.330348328241143</v>
      </c>
      <c r="BL335" s="20">
        <v>11.330348328241143</v>
      </c>
      <c r="BM335" s="20">
        <v>11.330348328241143</v>
      </c>
    </row>
    <row r="336" spans="1:65">
      <c r="A336" s="22">
        <v>0.100000000000001</v>
      </c>
      <c r="B336" s="20">
        <f ca="1"/>
        <v>4248.2975718966918</v>
      </c>
      <c r="C336" s="20" cm="1">
        <f t="array" ref="C336:AF336">$A336*Total_Maximum_Demand__MVA____Option_6_Summer_POE50</f>
        <v>4.5875889478756555</v>
      </c>
      <c r="D336" s="20">
        <v>6.0958899861626419</v>
      </c>
      <c r="E336" s="20">
        <v>6.5067429757884643</v>
      </c>
      <c r="F336" s="20">
        <v>6.4949862000105254</v>
      </c>
      <c r="G336" s="20">
        <v>6.4948455338416391</v>
      </c>
      <c r="H336" s="20">
        <v>6.5418358835424559</v>
      </c>
      <c r="I336" s="20">
        <v>6.5933811339376751</v>
      </c>
      <c r="J336" s="20">
        <v>6.699094443469173</v>
      </c>
      <c r="K336" s="20">
        <v>6.7750427833457545</v>
      </c>
      <c r="L336" s="20">
        <v>6.8163336135641046</v>
      </c>
      <c r="M336" s="20">
        <v>6.8615669757784881</v>
      </c>
      <c r="N336" s="20">
        <v>6.9029011463632797</v>
      </c>
      <c r="O336" s="20">
        <v>6.9774305490858319</v>
      </c>
      <c r="P336" s="20">
        <v>7.0698860650213309</v>
      </c>
      <c r="Q336" s="20">
        <v>7.0636375612828459</v>
      </c>
      <c r="R336" s="20">
        <v>7.0636375612828459</v>
      </c>
      <c r="S336" s="20">
        <v>7.0636375612828459</v>
      </c>
      <c r="T336" s="20">
        <v>7.0636375612828459</v>
      </c>
      <c r="U336" s="20">
        <v>7.0636375612828459</v>
      </c>
      <c r="V336" s="20">
        <v>7.0636375612828459</v>
      </c>
      <c r="W336" s="20">
        <v>7.0636375612828459</v>
      </c>
      <c r="X336" s="20">
        <v>7.0636375612828459</v>
      </c>
      <c r="Y336" s="20">
        <v>7.0636375612828459</v>
      </c>
      <c r="Z336" s="20">
        <v>7.0636375612828459</v>
      </c>
      <c r="AA336" s="20">
        <v>7.0636375612828459</v>
      </c>
      <c r="AB336" s="20">
        <v>7.0636375612828459</v>
      </c>
      <c r="AC336" s="20">
        <v>7.0636375612828459</v>
      </c>
      <c r="AD336" s="20">
        <v>7.0636375612828459</v>
      </c>
      <c r="AE336" s="20">
        <v>7.0636375612828459</v>
      </c>
      <c r="AF336" s="20">
        <v>7.0636375612828459</v>
      </c>
      <c r="AG336" s="20"/>
      <c r="AH336" s="22">
        <v>0.100000000000001</v>
      </c>
      <c r="AI336" s="20">
        <f ca="1"/>
        <v>4391.6218357162816</v>
      </c>
      <c r="AJ336" s="20" cm="1">
        <f t="array" ref="AJ336:BM336">$AH336*Total_Maximum_Demand__MVA____Option_6_Summer_POE10</f>
        <v>5.1155352286104137</v>
      </c>
      <c r="AK336" s="20">
        <v>6.6268628335918489</v>
      </c>
      <c r="AL336" s="20">
        <v>7.0226089623757284</v>
      </c>
      <c r="AM336" s="20">
        <v>6.9990728188916744</v>
      </c>
      <c r="AN336" s="20">
        <v>7.0010487055099508</v>
      </c>
      <c r="AO336" s="20">
        <v>7.0417919721096833</v>
      </c>
      <c r="AP336" s="20">
        <v>7.1490538657215037</v>
      </c>
      <c r="AQ336" s="20">
        <v>7.2209716030042275</v>
      </c>
      <c r="AR336" s="20">
        <v>7.2913158656428427</v>
      </c>
      <c r="AS336" s="20">
        <v>7.3735623133288328</v>
      </c>
      <c r="AT336" s="20">
        <v>7.4498506072601751</v>
      </c>
      <c r="AU336" s="20">
        <v>7.5238551273527392</v>
      </c>
      <c r="AV336" s="20">
        <v>7.5324285675788705</v>
      </c>
      <c r="AW336" s="20">
        <v>7.6187793305200566</v>
      </c>
      <c r="AX336" s="20">
        <v>7.5535655521607881</v>
      </c>
      <c r="AY336" s="20">
        <v>7.5535655521607881</v>
      </c>
      <c r="AZ336" s="20">
        <v>7.5535655521607881</v>
      </c>
      <c r="BA336" s="20">
        <v>7.5535655521607881</v>
      </c>
      <c r="BB336" s="20">
        <v>7.5535655521607881</v>
      </c>
      <c r="BC336" s="20">
        <v>7.5535655521607881</v>
      </c>
      <c r="BD336" s="20">
        <v>7.5535655521607881</v>
      </c>
      <c r="BE336" s="20">
        <v>7.5535655521607881</v>
      </c>
      <c r="BF336" s="20">
        <v>7.5535655521607881</v>
      </c>
      <c r="BG336" s="20">
        <v>7.5535655521607881</v>
      </c>
      <c r="BH336" s="20">
        <v>7.5535655521607881</v>
      </c>
      <c r="BI336" s="20">
        <v>7.5535655521607881</v>
      </c>
      <c r="BJ336" s="20">
        <v>7.5535655521607881</v>
      </c>
      <c r="BK336" s="20">
        <v>7.5535655521607881</v>
      </c>
      <c r="BL336" s="20">
        <v>7.5535655521607881</v>
      </c>
      <c r="BM336" s="20">
        <v>7.5535655521607881</v>
      </c>
    </row>
    <row r="337" spans="1:65">
      <c r="A337" s="22">
        <v>5.0000000000001002E-2</v>
      </c>
      <c r="B337" s="20">
        <f ca="1"/>
        <v>4361.7468572420139</v>
      </c>
      <c r="C337" s="20" cm="1">
        <f t="array" ref="C337:AF337">$A337*Total_Maximum_Demand__MVA____Option_6_Summer_POE50</f>
        <v>2.2937944739378509</v>
      </c>
      <c r="D337" s="20">
        <v>3.0479449930813511</v>
      </c>
      <c r="E337" s="20">
        <v>3.2533714878942646</v>
      </c>
      <c r="F337" s="20">
        <v>3.2474931000052951</v>
      </c>
      <c r="G337" s="20">
        <v>3.247422766920852</v>
      </c>
      <c r="H337" s="20">
        <v>3.2709179417712608</v>
      </c>
      <c r="I337" s="20">
        <v>3.2966905669688709</v>
      </c>
      <c r="J337" s="20">
        <v>3.3495472217346203</v>
      </c>
      <c r="K337" s="20">
        <v>3.3875213916729114</v>
      </c>
      <c r="L337" s="20">
        <v>3.4081668067820865</v>
      </c>
      <c r="M337" s="20">
        <v>3.4307834878892782</v>
      </c>
      <c r="N337" s="20">
        <v>3.4514505731816745</v>
      </c>
      <c r="O337" s="20">
        <v>3.4887152745429506</v>
      </c>
      <c r="P337" s="20">
        <v>3.5349430325107005</v>
      </c>
      <c r="Q337" s="20">
        <v>3.531818780641458</v>
      </c>
      <c r="R337" s="20">
        <v>3.531818780641458</v>
      </c>
      <c r="S337" s="20">
        <v>3.531818780641458</v>
      </c>
      <c r="T337" s="20">
        <v>3.531818780641458</v>
      </c>
      <c r="U337" s="20">
        <v>3.531818780641458</v>
      </c>
      <c r="V337" s="20">
        <v>3.531818780641458</v>
      </c>
      <c r="W337" s="20">
        <v>3.531818780641458</v>
      </c>
      <c r="X337" s="20">
        <v>3.531818780641458</v>
      </c>
      <c r="Y337" s="20">
        <v>3.531818780641458</v>
      </c>
      <c r="Z337" s="20">
        <v>3.531818780641458</v>
      </c>
      <c r="AA337" s="20">
        <v>3.531818780641458</v>
      </c>
      <c r="AB337" s="20">
        <v>3.531818780641458</v>
      </c>
      <c r="AC337" s="20">
        <v>3.531818780641458</v>
      </c>
      <c r="AD337" s="20">
        <v>3.531818780641458</v>
      </c>
      <c r="AE337" s="20">
        <v>3.531818780641458</v>
      </c>
      <c r="AF337" s="20">
        <v>3.531818780641458</v>
      </c>
      <c r="AG337" s="20"/>
      <c r="AH337" s="22">
        <v>5.0000000000001002E-2</v>
      </c>
      <c r="AI337" s="20">
        <f ca="1"/>
        <v>4391.6218357162816</v>
      </c>
      <c r="AJ337" s="20" cm="1">
        <f t="array" ref="AJ337:BM337">$AH337*Total_Maximum_Demand__MVA____Option_6_Summer_POE10</f>
        <v>2.5577676143052321</v>
      </c>
      <c r="AK337" s="20">
        <v>3.3134314167959578</v>
      </c>
      <c r="AL337" s="20">
        <v>3.5113044811878993</v>
      </c>
      <c r="AM337" s="20">
        <v>3.4995364094458719</v>
      </c>
      <c r="AN337" s="20">
        <v>3.5005243527550105</v>
      </c>
      <c r="AO337" s="20">
        <v>3.5208959860548767</v>
      </c>
      <c r="AP337" s="20">
        <v>3.5745269328607874</v>
      </c>
      <c r="AQ337" s="20">
        <v>3.6104858015021497</v>
      </c>
      <c r="AR337" s="20">
        <v>3.6456579328214578</v>
      </c>
      <c r="AS337" s="20">
        <v>3.6867811566644533</v>
      </c>
      <c r="AT337" s="20">
        <v>3.7249253036301249</v>
      </c>
      <c r="AU337" s="20">
        <v>3.7619275636764073</v>
      </c>
      <c r="AV337" s="20">
        <v>3.766214283789473</v>
      </c>
      <c r="AW337" s="20">
        <v>3.8093896652600665</v>
      </c>
      <c r="AX337" s="20">
        <v>3.7767827760804318</v>
      </c>
      <c r="AY337" s="20">
        <v>3.7767827760804318</v>
      </c>
      <c r="AZ337" s="20">
        <v>3.7767827760804318</v>
      </c>
      <c r="BA337" s="20">
        <v>3.7767827760804318</v>
      </c>
      <c r="BB337" s="20">
        <v>3.7767827760804318</v>
      </c>
      <c r="BC337" s="20">
        <v>3.7767827760804318</v>
      </c>
      <c r="BD337" s="20">
        <v>3.7767827760804318</v>
      </c>
      <c r="BE337" s="20">
        <v>3.7767827760804318</v>
      </c>
      <c r="BF337" s="20">
        <v>3.7767827760804318</v>
      </c>
      <c r="BG337" s="20">
        <v>3.7767827760804318</v>
      </c>
      <c r="BH337" s="20">
        <v>3.7767827760804318</v>
      </c>
      <c r="BI337" s="20">
        <v>3.7767827760804318</v>
      </c>
      <c r="BJ337" s="20">
        <v>3.7767827760804318</v>
      </c>
      <c r="BK337" s="20">
        <v>3.7767827760804318</v>
      </c>
      <c r="BL337" s="20">
        <v>3.7767827760804318</v>
      </c>
      <c r="BM337" s="20">
        <v>3.7767827760804318</v>
      </c>
    </row>
    <row r="338" spans="1:65">
      <c r="A338" s="22">
        <v>9.9920072216264108E-16</v>
      </c>
      <c r="B338" s="20">
        <f ca="1"/>
        <v>4391.6218357162816</v>
      </c>
      <c r="C338" s="20" cm="1">
        <f t="array" ref="C338:AF338">$A338*Total_Maximum_Demand__MVA____Option_6_Summer_POE50</f>
        <v>4.5839221897026595E-14</v>
      </c>
      <c r="D338" s="20">
        <v>6.0910176763976618E-14</v>
      </c>
      <c r="E338" s="20">
        <v>6.5015422803344607E-14</v>
      </c>
      <c r="F338" s="20">
        <v>6.4897949014868403E-14</v>
      </c>
      <c r="G338" s="20">
        <v>6.4896543477493054E-14</v>
      </c>
      <c r="H338" s="20">
        <v>6.5366071391050351E-14</v>
      </c>
      <c r="I338" s="20">
        <v>6.5881111905239928E-14</v>
      </c>
      <c r="J338" s="20">
        <v>6.6937400057500669E-14</v>
      </c>
      <c r="K338" s="20">
        <v>6.7696276418018005E-14</v>
      </c>
      <c r="L338" s="20">
        <v>6.8108854691746704E-14</v>
      </c>
      <c r="M338" s="20">
        <v>6.8560826773651253E-14</v>
      </c>
      <c r="N338" s="20">
        <v>6.8973838104634421E-14</v>
      </c>
      <c r="O338" s="20">
        <v>6.971853643486166E-14</v>
      </c>
      <c r="P338" s="20">
        <v>7.0642352617768355E-14</v>
      </c>
      <c r="Q338" s="20">
        <v>7.0579917523289061E-14</v>
      </c>
      <c r="R338" s="20">
        <v>7.0579917523289061E-14</v>
      </c>
      <c r="S338" s="20">
        <v>7.0579917523289061E-14</v>
      </c>
      <c r="T338" s="20">
        <v>7.0579917523289061E-14</v>
      </c>
      <c r="U338" s="20">
        <v>7.0579917523289061E-14</v>
      </c>
      <c r="V338" s="20">
        <v>7.0579917523289061E-14</v>
      </c>
      <c r="W338" s="20">
        <v>7.0579917523289061E-14</v>
      </c>
      <c r="X338" s="20">
        <v>7.0579917523289061E-14</v>
      </c>
      <c r="Y338" s="20">
        <v>7.0579917523289061E-14</v>
      </c>
      <c r="Z338" s="20">
        <v>7.0579917523289061E-14</v>
      </c>
      <c r="AA338" s="20">
        <v>7.0579917523289061E-14</v>
      </c>
      <c r="AB338" s="20">
        <v>7.0579917523289061E-14</v>
      </c>
      <c r="AC338" s="20">
        <v>7.0579917523289061E-14</v>
      </c>
      <c r="AD338" s="20">
        <v>7.0579917523289061E-14</v>
      </c>
      <c r="AE338" s="20">
        <v>7.0579917523289061E-14</v>
      </c>
      <c r="AF338" s="20">
        <v>7.0579917523289061E-14</v>
      </c>
      <c r="AG338" s="20"/>
      <c r="AH338" s="22">
        <v>9.9920072216264108E-16</v>
      </c>
      <c r="AI338" s="20">
        <f ca="1"/>
        <v>4391.6218357162816</v>
      </c>
      <c r="AJ338" s="20" cm="1">
        <f t="array" ref="AJ338:BM338">$AH338*Total_Maximum_Demand__MVA____Option_6_Summer_POE10</f>
        <v>5.1114464946759052E-14</v>
      </c>
      <c r="AK338" s="20">
        <v>6.6215661289976749E-14</v>
      </c>
      <c r="AL338" s="20">
        <v>7.016995946671593E-14</v>
      </c>
      <c r="AM338" s="20">
        <v>6.9934786151054022E-14</v>
      </c>
      <c r="AN338" s="20">
        <v>6.995452922441296E-14</v>
      </c>
      <c r="AO338" s="20">
        <v>7.0361636238510137E-14</v>
      </c>
      <c r="AP338" s="20">
        <v>7.143339785408475E-14</v>
      </c>
      <c r="AQ338" s="20">
        <v>7.2152000404376758E-14</v>
      </c>
      <c r="AR338" s="20">
        <v>7.2854880784661785E-14</v>
      </c>
      <c r="AS338" s="20">
        <v>7.3676687883893304E-14</v>
      </c>
      <c r="AT338" s="20">
        <v>7.4438961067780823E-14</v>
      </c>
      <c r="AU338" s="20">
        <v>7.5178414766978721E-14</v>
      </c>
      <c r="AV338" s="20">
        <v>7.5264080643632405E-14</v>
      </c>
      <c r="AW338" s="20">
        <v>7.6126898090533681E-14</v>
      </c>
      <c r="AX338" s="20">
        <v>7.547528154621833E-14</v>
      </c>
      <c r="AY338" s="20">
        <v>7.547528154621833E-14</v>
      </c>
      <c r="AZ338" s="20">
        <v>7.547528154621833E-14</v>
      </c>
      <c r="BA338" s="20">
        <v>7.547528154621833E-14</v>
      </c>
      <c r="BB338" s="20">
        <v>7.547528154621833E-14</v>
      </c>
      <c r="BC338" s="20">
        <v>7.547528154621833E-14</v>
      </c>
      <c r="BD338" s="20">
        <v>7.547528154621833E-14</v>
      </c>
      <c r="BE338" s="20">
        <v>7.547528154621833E-14</v>
      </c>
      <c r="BF338" s="20">
        <v>7.547528154621833E-14</v>
      </c>
      <c r="BG338" s="20">
        <v>7.547528154621833E-14</v>
      </c>
      <c r="BH338" s="20">
        <v>7.547528154621833E-14</v>
      </c>
      <c r="BI338" s="20">
        <v>7.547528154621833E-14</v>
      </c>
      <c r="BJ338" s="20">
        <v>7.547528154621833E-14</v>
      </c>
      <c r="BK338" s="20">
        <v>7.547528154621833E-14</v>
      </c>
      <c r="BL338" s="20">
        <v>7.547528154621833E-14</v>
      </c>
      <c r="BM338" s="20">
        <v>7.547528154621833E-14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40.358000048329181</v>
      </c>
      <c r="D343" s="20">
        <v>56.023851376391043</v>
      </c>
      <c r="E343" s="20">
        <v>60.096420727224967</v>
      </c>
      <c r="F343" s="20">
        <v>60.79062425359129</v>
      </c>
      <c r="G343" s="20">
        <v>61.332054750547123</v>
      </c>
      <c r="H343" s="20">
        <v>62.264280899926007</v>
      </c>
      <c r="I343" s="20">
        <v>64.385183215098948</v>
      </c>
      <c r="J343" s="20">
        <v>65.80488638422564</v>
      </c>
      <c r="K343" s="20">
        <v>67.603406580572667</v>
      </c>
      <c r="L343" s="20">
        <v>68.536944619722561</v>
      </c>
      <c r="M343" s="20">
        <v>69.358230439498485</v>
      </c>
      <c r="N343" s="20">
        <v>67.844988356574859</v>
      </c>
      <c r="O343" s="20">
        <v>69.618459746612885</v>
      </c>
      <c r="P343" s="20">
        <v>72.406562464468465</v>
      </c>
      <c r="Q343" s="20">
        <v>70.290779415462211</v>
      </c>
      <c r="R343" s="20">
        <v>70.290779415462211</v>
      </c>
      <c r="S343" s="20">
        <v>70.290779415462211</v>
      </c>
      <c r="T343" s="20">
        <v>70.290779415462211</v>
      </c>
      <c r="U343" s="20">
        <v>70.290779415462211</v>
      </c>
      <c r="V343" s="20">
        <v>70.290779415462211</v>
      </c>
      <c r="W343" s="20">
        <v>70.290779415462211</v>
      </c>
      <c r="X343" s="20">
        <v>70.290779415462211</v>
      </c>
      <c r="Y343" s="20">
        <v>70.290779415462211</v>
      </c>
      <c r="Z343" s="20">
        <v>70.290779415462211</v>
      </c>
      <c r="AA343" s="20">
        <v>70.290779415462211</v>
      </c>
      <c r="AB343" s="20">
        <v>70.290779415462211</v>
      </c>
      <c r="AC343" s="20">
        <v>70.290779415462211</v>
      </c>
      <c r="AD343" s="20">
        <v>70.290779415462211</v>
      </c>
      <c r="AE343" s="20">
        <v>70.290779415462211</v>
      </c>
      <c r="AF343" s="20">
        <v>70.290779415462211</v>
      </c>
      <c r="AH343" s="22" cm="1">
        <f t="array" ref="AH343:AH366">Percent_MD</f>
        <v>1</v>
      </c>
      <c r="AI343" s="20" cm="1">
        <f t="array" aca="1" ref="AI343:AI366" ca="1">Winter___MD___Hours</f>
        <v>0</v>
      </c>
      <c r="AJ343" s="20" cm="1">
        <f t="array" ref="AJ343:BM343">$AH343*Total_Maximum_Demand__MVA____Option_7_Winter_POE10</f>
        <v>43.208000137299429</v>
      </c>
      <c r="AK343" s="20">
        <v>58.676273051919495</v>
      </c>
      <c r="AL343" s="20">
        <v>62.907807726333047</v>
      </c>
      <c r="AM343" s="20">
        <v>63.562544025591215</v>
      </c>
      <c r="AN343" s="20">
        <v>63.97827016973995</v>
      </c>
      <c r="AO343" s="20">
        <v>64.890283208132914</v>
      </c>
      <c r="AP343" s="20">
        <v>67.044332457236649</v>
      </c>
      <c r="AQ343" s="20">
        <v>68.220391841509922</v>
      </c>
      <c r="AR343" s="20">
        <v>70.460766743744614</v>
      </c>
      <c r="AS343" s="20">
        <v>77.27088488661596</v>
      </c>
      <c r="AT343" s="20">
        <v>71.656636119765352</v>
      </c>
      <c r="AU343" s="20">
        <v>70.558483130880745</v>
      </c>
      <c r="AV343" s="20">
        <v>72.040847371048898</v>
      </c>
      <c r="AW343" s="20">
        <v>75.282738840852318</v>
      </c>
      <c r="AX343" s="20">
        <v>73.088347586967487</v>
      </c>
      <c r="AY343" s="20">
        <v>73.088347586967487</v>
      </c>
      <c r="AZ343" s="20">
        <v>73.088347586967487</v>
      </c>
      <c r="BA343" s="20">
        <v>73.088347586967487</v>
      </c>
      <c r="BB343" s="20">
        <v>73.088347586967487</v>
      </c>
      <c r="BC343" s="20">
        <v>73.088347586967487</v>
      </c>
      <c r="BD343" s="20">
        <v>73.088347586967487</v>
      </c>
      <c r="BE343" s="20">
        <v>73.088347586967487</v>
      </c>
      <c r="BF343" s="20">
        <v>73.088347586967487</v>
      </c>
      <c r="BG343" s="20">
        <v>73.088347586967487</v>
      </c>
      <c r="BH343" s="20">
        <v>73.088347586967487</v>
      </c>
      <c r="BI343" s="20">
        <v>73.088347586967487</v>
      </c>
      <c r="BJ343" s="20">
        <v>73.088347586967487</v>
      </c>
      <c r="BK343" s="20">
        <v>73.088347586967487</v>
      </c>
      <c r="BL343" s="20">
        <v>73.088347586967487</v>
      </c>
      <c r="BM343" s="20">
        <v>73.088347586967487</v>
      </c>
    </row>
    <row r="344" spans="1:65">
      <c r="A344" s="22">
        <v>0.99</v>
      </c>
      <c r="B344" s="20">
        <f ca="1"/>
        <v>1.4859926918392203</v>
      </c>
      <c r="C344" s="20" cm="1">
        <f t="array" ref="C344:AF344">$A344*Total_Maximum_Demand__MVA____Option_7_Winter_POE50</f>
        <v>39.954420047845886</v>
      </c>
      <c r="D344" s="20">
        <v>55.46361286262713</v>
      </c>
      <c r="E344" s="20">
        <v>59.495456519952718</v>
      </c>
      <c r="F344" s="20">
        <v>60.182718011055378</v>
      </c>
      <c r="G344" s="20">
        <v>60.718734203041649</v>
      </c>
      <c r="H344" s="20">
        <v>61.641638090926747</v>
      </c>
      <c r="I344" s="20">
        <v>63.741331382947955</v>
      </c>
      <c r="J344" s="20">
        <v>65.146837520383386</v>
      </c>
      <c r="K344" s="20">
        <v>66.927372514766944</v>
      </c>
      <c r="L344" s="20">
        <v>67.851575173525333</v>
      </c>
      <c r="M344" s="20">
        <v>68.664648135103505</v>
      </c>
      <c r="N344" s="20">
        <v>67.166538473009112</v>
      </c>
      <c r="O344" s="20">
        <v>68.922275149146756</v>
      </c>
      <c r="P344" s="20">
        <v>71.682496839823784</v>
      </c>
      <c r="Q344" s="20">
        <v>69.587871621307585</v>
      </c>
      <c r="R344" s="20">
        <v>69.587871621307585</v>
      </c>
      <c r="S344" s="20">
        <v>69.587871621307585</v>
      </c>
      <c r="T344" s="20">
        <v>69.587871621307585</v>
      </c>
      <c r="U344" s="20">
        <v>69.587871621307585</v>
      </c>
      <c r="V344" s="20">
        <v>69.587871621307585</v>
      </c>
      <c r="W344" s="20">
        <v>69.587871621307585</v>
      </c>
      <c r="X344" s="20">
        <v>69.587871621307585</v>
      </c>
      <c r="Y344" s="20">
        <v>69.587871621307585</v>
      </c>
      <c r="Z344" s="20">
        <v>69.587871621307585</v>
      </c>
      <c r="AA344" s="20">
        <v>69.587871621307585</v>
      </c>
      <c r="AB344" s="20">
        <v>69.587871621307585</v>
      </c>
      <c r="AC344" s="20">
        <v>69.587871621307585</v>
      </c>
      <c r="AD344" s="20">
        <v>69.587871621307585</v>
      </c>
      <c r="AE344" s="20">
        <v>69.587871621307585</v>
      </c>
      <c r="AF344" s="20">
        <v>69.587871621307585</v>
      </c>
      <c r="AH344" s="22">
        <v>0.99</v>
      </c>
      <c r="AI344" s="20">
        <f ca="1"/>
        <v>1.4859926918392203</v>
      </c>
      <c r="AJ344" s="20" cm="1">
        <f t="array" ref="AJ344:BM344">$AH344*Total_Maximum_Demand__MVA____Option_7_Winter_POE10</f>
        <v>42.775920135926434</v>
      </c>
      <c r="AK344" s="20">
        <v>58.089510321400297</v>
      </c>
      <c r="AL344" s="20">
        <v>62.278729649069717</v>
      </c>
      <c r="AM344" s="20">
        <v>62.926918585335301</v>
      </c>
      <c r="AN344" s="20">
        <v>63.338487468042551</v>
      </c>
      <c r="AO344" s="20">
        <v>64.24138037605158</v>
      </c>
      <c r="AP344" s="20">
        <v>66.373889132664289</v>
      </c>
      <c r="AQ344" s="20">
        <v>67.538187923094824</v>
      </c>
      <c r="AR344" s="20">
        <v>69.756159076307171</v>
      </c>
      <c r="AS344" s="20">
        <v>76.498176037749801</v>
      </c>
      <c r="AT344" s="20">
        <v>70.940069758567702</v>
      </c>
      <c r="AU344" s="20">
        <v>69.852898299571933</v>
      </c>
      <c r="AV344" s="20">
        <v>71.320438897338406</v>
      </c>
      <c r="AW344" s="20">
        <v>74.529911452443798</v>
      </c>
      <c r="AX344" s="20">
        <v>72.357464111097812</v>
      </c>
      <c r="AY344" s="20">
        <v>72.357464111097812</v>
      </c>
      <c r="AZ344" s="20">
        <v>72.357464111097812</v>
      </c>
      <c r="BA344" s="20">
        <v>72.357464111097812</v>
      </c>
      <c r="BB344" s="20">
        <v>72.357464111097812</v>
      </c>
      <c r="BC344" s="20">
        <v>72.357464111097812</v>
      </c>
      <c r="BD344" s="20">
        <v>72.357464111097812</v>
      </c>
      <c r="BE344" s="20">
        <v>72.357464111097812</v>
      </c>
      <c r="BF344" s="20">
        <v>72.357464111097812</v>
      </c>
      <c r="BG344" s="20">
        <v>72.357464111097812</v>
      </c>
      <c r="BH344" s="20">
        <v>72.357464111097812</v>
      </c>
      <c r="BI344" s="20">
        <v>72.357464111097812</v>
      </c>
      <c r="BJ344" s="20">
        <v>72.357464111097812</v>
      </c>
      <c r="BK344" s="20">
        <v>72.357464111097812</v>
      </c>
      <c r="BL344" s="20">
        <v>72.357464111097812</v>
      </c>
      <c r="BM344" s="20">
        <v>72.357464111097812</v>
      </c>
    </row>
    <row r="345" spans="1:65">
      <c r="A345" s="22">
        <v>0.98</v>
      </c>
      <c r="B345" s="20">
        <f ca="1"/>
        <v>3.2691839220462842</v>
      </c>
      <c r="C345" s="20" cm="1">
        <f t="array" ref="C345:AF345">$A345*Total_Maximum_Demand__MVA____Option_7_Winter_POE50</f>
        <v>39.550840047362598</v>
      </c>
      <c r="D345" s="20">
        <v>54.903374348863224</v>
      </c>
      <c r="E345" s="20">
        <v>58.89449231268047</v>
      </c>
      <c r="F345" s="20">
        <v>59.57481176851946</v>
      </c>
      <c r="G345" s="20">
        <v>60.105413655536182</v>
      </c>
      <c r="H345" s="20">
        <v>61.018995281927488</v>
      </c>
      <c r="I345" s="20">
        <v>63.097479550796969</v>
      </c>
      <c r="J345" s="20">
        <v>64.488788656541132</v>
      </c>
      <c r="K345" s="20">
        <v>66.251338448961206</v>
      </c>
      <c r="L345" s="20">
        <v>67.166205727328105</v>
      </c>
      <c r="M345" s="20">
        <v>67.971065830708511</v>
      </c>
      <c r="N345" s="20">
        <v>66.488088589443365</v>
      </c>
      <c r="O345" s="20">
        <v>68.226090551680628</v>
      </c>
      <c r="P345" s="20">
        <v>70.95843121517909</v>
      </c>
      <c r="Q345" s="20">
        <v>68.884963827152959</v>
      </c>
      <c r="R345" s="20">
        <v>68.884963827152959</v>
      </c>
      <c r="S345" s="20">
        <v>68.884963827152959</v>
      </c>
      <c r="T345" s="20">
        <v>68.884963827152959</v>
      </c>
      <c r="U345" s="20">
        <v>68.884963827152959</v>
      </c>
      <c r="V345" s="20">
        <v>68.884963827152959</v>
      </c>
      <c r="W345" s="20">
        <v>68.884963827152959</v>
      </c>
      <c r="X345" s="20">
        <v>68.884963827152959</v>
      </c>
      <c r="Y345" s="20">
        <v>68.884963827152959</v>
      </c>
      <c r="Z345" s="20">
        <v>68.884963827152959</v>
      </c>
      <c r="AA345" s="20">
        <v>68.884963827152959</v>
      </c>
      <c r="AB345" s="20">
        <v>68.884963827152959</v>
      </c>
      <c r="AC345" s="20">
        <v>68.884963827152959</v>
      </c>
      <c r="AD345" s="20">
        <v>68.884963827152959</v>
      </c>
      <c r="AE345" s="20">
        <v>68.884963827152959</v>
      </c>
      <c r="AF345" s="20">
        <v>68.884963827152959</v>
      </c>
      <c r="AH345" s="22">
        <v>0.98</v>
      </c>
      <c r="AI345" s="20">
        <f ca="1"/>
        <v>3.2691839220462842</v>
      </c>
      <c r="AJ345" s="20" cm="1">
        <f t="array" ref="AJ345:BM345">$AH345*Total_Maximum_Demand__MVA____Option_7_Winter_POE10</f>
        <v>42.343840134553439</v>
      </c>
      <c r="AK345" s="20">
        <v>57.502747590881107</v>
      </c>
      <c r="AL345" s="20">
        <v>61.649651571806388</v>
      </c>
      <c r="AM345" s="20">
        <v>62.291293145079393</v>
      </c>
      <c r="AN345" s="20">
        <v>62.698704766345152</v>
      </c>
      <c r="AO345" s="20">
        <v>63.592477543970254</v>
      </c>
      <c r="AP345" s="20">
        <v>65.703445808091914</v>
      </c>
      <c r="AQ345" s="20">
        <v>66.855984004679726</v>
      </c>
      <c r="AR345" s="20">
        <v>69.051551408869727</v>
      </c>
      <c r="AS345" s="20">
        <v>75.725467188883641</v>
      </c>
      <c r="AT345" s="20">
        <v>70.223503397370038</v>
      </c>
      <c r="AU345" s="20">
        <v>69.147313468263135</v>
      </c>
      <c r="AV345" s="20">
        <v>70.600030423627913</v>
      </c>
      <c r="AW345" s="20">
        <v>73.777084064035265</v>
      </c>
      <c r="AX345" s="20">
        <v>71.626580635228137</v>
      </c>
      <c r="AY345" s="20">
        <v>71.626580635228137</v>
      </c>
      <c r="AZ345" s="20">
        <v>71.626580635228137</v>
      </c>
      <c r="BA345" s="20">
        <v>71.626580635228137</v>
      </c>
      <c r="BB345" s="20">
        <v>71.626580635228137</v>
      </c>
      <c r="BC345" s="20">
        <v>71.626580635228137</v>
      </c>
      <c r="BD345" s="20">
        <v>71.626580635228137</v>
      </c>
      <c r="BE345" s="20">
        <v>71.626580635228137</v>
      </c>
      <c r="BF345" s="20">
        <v>71.626580635228137</v>
      </c>
      <c r="BG345" s="20">
        <v>71.626580635228137</v>
      </c>
      <c r="BH345" s="20">
        <v>71.626580635228137</v>
      </c>
      <c r="BI345" s="20">
        <v>71.626580635228137</v>
      </c>
      <c r="BJ345" s="20">
        <v>71.626580635228137</v>
      </c>
      <c r="BK345" s="20">
        <v>71.626580635228137</v>
      </c>
      <c r="BL345" s="20">
        <v>71.626580635228137</v>
      </c>
      <c r="BM345" s="20">
        <v>71.626580635228137</v>
      </c>
    </row>
    <row r="346" spans="1:65">
      <c r="A346" s="22">
        <v>0.97</v>
      </c>
      <c r="B346" s="20">
        <f ca="1"/>
        <v>6.8355663824604127</v>
      </c>
      <c r="C346" s="20" cm="1">
        <f t="array" ref="C346:AF346">$A346*Total_Maximum_Demand__MVA____Option_7_Winter_POE50</f>
        <v>39.147260046879303</v>
      </c>
      <c r="D346" s="20">
        <v>54.343135835099311</v>
      </c>
      <c r="E346" s="20">
        <v>58.293528105408214</v>
      </c>
      <c r="F346" s="20">
        <v>58.966905525983549</v>
      </c>
      <c r="G346" s="20">
        <v>59.492093108030708</v>
      </c>
      <c r="H346" s="20">
        <v>60.396352472928228</v>
      </c>
      <c r="I346" s="20">
        <v>62.453627718645976</v>
      </c>
      <c r="J346" s="20">
        <v>63.830739792698871</v>
      </c>
      <c r="K346" s="20">
        <v>65.575304383155483</v>
      </c>
      <c r="L346" s="20">
        <v>66.480836281130877</v>
      </c>
      <c r="M346" s="20">
        <v>67.277483526313532</v>
      </c>
      <c r="N346" s="20">
        <v>65.809638705877617</v>
      </c>
      <c r="O346" s="20">
        <v>67.529905954214499</v>
      </c>
      <c r="P346" s="20">
        <v>70.234365590534409</v>
      </c>
      <c r="Q346" s="20">
        <v>68.182056032998346</v>
      </c>
      <c r="R346" s="20">
        <v>68.182056032998346</v>
      </c>
      <c r="S346" s="20">
        <v>68.182056032998346</v>
      </c>
      <c r="T346" s="20">
        <v>68.182056032998346</v>
      </c>
      <c r="U346" s="20">
        <v>68.182056032998346</v>
      </c>
      <c r="V346" s="20">
        <v>68.182056032998346</v>
      </c>
      <c r="W346" s="20">
        <v>68.182056032998346</v>
      </c>
      <c r="X346" s="20">
        <v>68.182056032998346</v>
      </c>
      <c r="Y346" s="20">
        <v>68.182056032998346</v>
      </c>
      <c r="Z346" s="20">
        <v>68.182056032998346</v>
      </c>
      <c r="AA346" s="20">
        <v>68.182056032998346</v>
      </c>
      <c r="AB346" s="20">
        <v>68.182056032998346</v>
      </c>
      <c r="AC346" s="20">
        <v>68.182056032998346</v>
      </c>
      <c r="AD346" s="20">
        <v>68.182056032998346</v>
      </c>
      <c r="AE346" s="20">
        <v>68.182056032998346</v>
      </c>
      <c r="AF346" s="20">
        <v>68.182056032998346</v>
      </c>
      <c r="AH346" s="22">
        <v>0.97</v>
      </c>
      <c r="AI346" s="20">
        <f ca="1"/>
        <v>6.8355663824604127</v>
      </c>
      <c r="AJ346" s="20" cm="1">
        <f t="array" ref="AJ346:BM346">$AH346*Total_Maximum_Demand__MVA____Option_7_Winter_POE10</f>
        <v>41.911760133180444</v>
      </c>
      <c r="AK346" s="20">
        <v>56.91598486036191</v>
      </c>
      <c r="AL346" s="20">
        <v>61.020573494543051</v>
      </c>
      <c r="AM346" s="20">
        <v>61.655667704823479</v>
      </c>
      <c r="AN346" s="20">
        <v>62.058922064647753</v>
      </c>
      <c r="AO346" s="20">
        <v>62.943574711888921</v>
      </c>
      <c r="AP346" s="20">
        <v>65.033002483519553</v>
      </c>
      <c r="AQ346" s="20">
        <v>66.173780086264628</v>
      </c>
      <c r="AR346" s="20">
        <v>68.34694374143227</v>
      </c>
      <c r="AS346" s="20">
        <v>74.952758340017482</v>
      </c>
      <c r="AT346" s="20">
        <v>69.506937036172388</v>
      </c>
      <c r="AU346" s="20">
        <v>68.441728636954323</v>
      </c>
      <c r="AV346" s="20">
        <v>69.879621949917436</v>
      </c>
      <c r="AW346" s="20">
        <v>73.024256675626745</v>
      </c>
      <c r="AX346" s="20">
        <v>70.895697159358463</v>
      </c>
      <c r="AY346" s="20">
        <v>70.895697159358463</v>
      </c>
      <c r="AZ346" s="20">
        <v>70.895697159358463</v>
      </c>
      <c r="BA346" s="20">
        <v>70.895697159358463</v>
      </c>
      <c r="BB346" s="20">
        <v>70.895697159358463</v>
      </c>
      <c r="BC346" s="20">
        <v>70.895697159358463</v>
      </c>
      <c r="BD346" s="20">
        <v>70.895697159358463</v>
      </c>
      <c r="BE346" s="20">
        <v>70.895697159358463</v>
      </c>
      <c r="BF346" s="20">
        <v>70.895697159358463</v>
      </c>
      <c r="BG346" s="20">
        <v>70.895697159358463</v>
      </c>
      <c r="BH346" s="20">
        <v>70.895697159358463</v>
      </c>
      <c r="BI346" s="20">
        <v>70.895697159358463</v>
      </c>
      <c r="BJ346" s="20">
        <v>70.895697159358463</v>
      </c>
      <c r="BK346" s="20">
        <v>70.895697159358463</v>
      </c>
      <c r="BL346" s="20">
        <v>70.895697159358463</v>
      </c>
      <c r="BM346" s="20">
        <v>70.895697159358463</v>
      </c>
    </row>
    <row r="347" spans="1:65">
      <c r="A347" s="22">
        <v>0.95</v>
      </c>
      <c r="B347" s="20">
        <f ca="1"/>
        <v>17.534713763702822</v>
      </c>
      <c r="C347" s="20" cm="1">
        <f t="array" ref="C347:AF347">$A347*Total_Maximum_Demand__MVA____Option_7_Winter_POE50</f>
        <v>38.34010004591272</v>
      </c>
      <c r="D347" s="20">
        <v>53.222658807571491</v>
      </c>
      <c r="E347" s="20">
        <v>57.091599690863717</v>
      </c>
      <c r="F347" s="20">
        <v>57.751093040911719</v>
      </c>
      <c r="G347" s="20">
        <v>58.265452013019761</v>
      </c>
      <c r="H347" s="20">
        <v>59.151066854929702</v>
      </c>
      <c r="I347" s="20">
        <v>61.165924054343996</v>
      </c>
      <c r="J347" s="20">
        <v>62.514642065014357</v>
      </c>
      <c r="K347" s="20">
        <v>64.223236251544037</v>
      </c>
      <c r="L347" s="20">
        <v>65.110097388736435</v>
      </c>
      <c r="M347" s="20">
        <v>65.890318917523558</v>
      </c>
      <c r="N347" s="20">
        <v>64.452738938746108</v>
      </c>
      <c r="O347" s="20">
        <v>66.137536759282241</v>
      </c>
      <c r="P347" s="20">
        <v>68.786234341245034</v>
      </c>
      <c r="Q347" s="20">
        <v>66.776240444689094</v>
      </c>
      <c r="R347" s="20">
        <v>66.776240444689094</v>
      </c>
      <c r="S347" s="20">
        <v>66.776240444689094</v>
      </c>
      <c r="T347" s="20">
        <v>66.776240444689094</v>
      </c>
      <c r="U347" s="20">
        <v>66.776240444689094</v>
      </c>
      <c r="V347" s="20">
        <v>66.776240444689094</v>
      </c>
      <c r="W347" s="20">
        <v>66.776240444689094</v>
      </c>
      <c r="X347" s="20">
        <v>66.776240444689094</v>
      </c>
      <c r="Y347" s="20">
        <v>66.776240444689094</v>
      </c>
      <c r="Z347" s="20">
        <v>66.776240444689094</v>
      </c>
      <c r="AA347" s="20">
        <v>66.776240444689094</v>
      </c>
      <c r="AB347" s="20">
        <v>66.776240444689094</v>
      </c>
      <c r="AC347" s="20">
        <v>66.776240444689094</v>
      </c>
      <c r="AD347" s="20">
        <v>66.776240444689094</v>
      </c>
      <c r="AE347" s="20">
        <v>66.776240444689094</v>
      </c>
      <c r="AF347" s="20">
        <v>66.776240444689094</v>
      </c>
      <c r="AH347" s="22">
        <v>0.95</v>
      </c>
      <c r="AI347" s="20">
        <f ca="1"/>
        <v>17.534713763702822</v>
      </c>
      <c r="AJ347" s="20" cm="1">
        <f t="array" ref="AJ347:BM347">$AH347*Total_Maximum_Demand__MVA____Option_7_Winter_POE10</f>
        <v>41.047600130434454</v>
      </c>
      <c r="AK347" s="20">
        <v>55.742459399323515</v>
      </c>
      <c r="AL347" s="20">
        <v>59.762417340016391</v>
      </c>
      <c r="AM347" s="20">
        <v>60.38441682431165</v>
      </c>
      <c r="AN347" s="20">
        <v>60.779356661252947</v>
      </c>
      <c r="AO347" s="20">
        <v>61.645769047726262</v>
      </c>
      <c r="AP347" s="20">
        <v>63.69211583437481</v>
      </c>
      <c r="AQ347" s="20">
        <v>64.809372249434418</v>
      </c>
      <c r="AR347" s="20">
        <v>66.937728406557383</v>
      </c>
      <c r="AS347" s="20">
        <v>73.407340642285163</v>
      </c>
      <c r="AT347" s="20">
        <v>68.073804313777075</v>
      </c>
      <c r="AU347" s="20">
        <v>67.030558974336699</v>
      </c>
      <c r="AV347" s="20">
        <v>68.438805002496451</v>
      </c>
      <c r="AW347" s="20">
        <v>71.518601898809692</v>
      </c>
      <c r="AX347" s="20">
        <v>69.433930207619113</v>
      </c>
      <c r="AY347" s="20">
        <v>69.433930207619113</v>
      </c>
      <c r="AZ347" s="20">
        <v>69.433930207619113</v>
      </c>
      <c r="BA347" s="20">
        <v>69.433930207619113</v>
      </c>
      <c r="BB347" s="20">
        <v>69.433930207619113</v>
      </c>
      <c r="BC347" s="20">
        <v>69.433930207619113</v>
      </c>
      <c r="BD347" s="20">
        <v>69.433930207619113</v>
      </c>
      <c r="BE347" s="20">
        <v>69.433930207619113</v>
      </c>
      <c r="BF347" s="20">
        <v>69.433930207619113</v>
      </c>
      <c r="BG347" s="20">
        <v>69.433930207619113</v>
      </c>
      <c r="BH347" s="20">
        <v>69.433930207619113</v>
      </c>
      <c r="BI347" s="20">
        <v>69.433930207619113</v>
      </c>
      <c r="BJ347" s="20">
        <v>69.433930207619113</v>
      </c>
      <c r="BK347" s="20">
        <v>69.433930207619113</v>
      </c>
      <c r="BL347" s="20">
        <v>69.433930207619113</v>
      </c>
      <c r="BM347" s="20">
        <v>69.433930207619113</v>
      </c>
    </row>
    <row r="348" spans="1:65">
      <c r="A348" s="22">
        <v>0.9</v>
      </c>
      <c r="B348" s="20">
        <f ca="1"/>
        <v>78.757612667478497</v>
      </c>
      <c r="C348" s="20" cm="1">
        <f t="array" ref="C348:AF348">$A348*Total_Maximum_Demand__MVA____Option_7_Winter_POE50</f>
        <v>36.322200043496267</v>
      </c>
      <c r="D348" s="20">
        <v>50.42146623875194</v>
      </c>
      <c r="E348" s="20">
        <v>54.086778654502474</v>
      </c>
      <c r="F348" s="20">
        <v>54.711561828232163</v>
      </c>
      <c r="G348" s="20">
        <v>55.198849275492414</v>
      </c>
      <c r="H348" s="20">
        <v>56.037852809933405</v>
      </c>
      <c r="I348" s="20">
        <v>57.946664893589052</v>
      </c>
      <c r="J348" s="20">
        <v>59.224397745803074</v>
      </c>
      <c r="K348" s="20">
        <v>60.8430659225154</v>
      </c>
      <c r="L348" s="20">
        <v>61.683250157750308</v>
      </c>
      <c r="M348" s="20">
        <v>62.422407395548639</v>
      </c>
      <c r="N348" s="20">
        <v>61.060489520917372</v>
      </c>
      <c r="O348" s="20">
        <v>62.656613771951598</v>
      </c>
      <c r="P348" s="20">
        <v>65.165906218021618</v>
      </c>
      <c r="Q348" s="20">
        <v>63.261701473915991</v>
      </c>
      <c r="R348" s="20">
        <v>63.261701473915991</v>
      </c>
      <c r="S348" s="20">
        <v>63.261701473915991</v>
      </c>
      <c r="T348" s="20">
        <v>63.261701473915991</v>
      </c>
      <c r="U348" s="20">
        <v>63.261701473915991</v>
      </c>
      <c r="V348" s="20">
        <v>63.261701473915991</v>
      </c>
      <c r="W348" s="20">
        <v>63.261701473915991</v>
      </c>
      <c r="X348" s="20">
        <v>63.261701473915991</v>
      </c>
      <c r="Y348" s="20">
        <v>63.261701473915991</v>
      </c>
      <c r="Z348" s="20">
        <v>63.261701473915991</v>
      </c>
      <c r="AA348" s="20">
        <v>63.261701473915991</v>
      </c>
      <c r="AB348" s="20">
        <v>63.261701473915991</v>
      </c>
      <c r="AC348" s="20">
        <v>63.261701473915991</v>
      </c>
      <c r="AD348" s="20">
        <v>63.261701473915991</v>
      </c>
      <c r="AE348" s="20">
        <v>63.261701473915991</v>
      </c>
      <c r="AF348" s="20">
        <v>63.261701473915991</v>
      </c>
      <c r="AH348" s="22">
        <v>0.9</v>
      </c>
      <c r="AI348" s="20">
        <f ca="1"/>
        <v>78.757612667478497</v>
      </c>
      <c r="AJ348" s="20" cm="1">
        <f t="array" ref="AJ348:BM348">$AH348*Total_Maximum_Demand__MVA____Option_7_Winter_POE10</f>
        <v>38.887200123569485</v>
      </c>
      <c r="AK348" s="20">
        <v>52.808645746727549</v>
      </c>
      <c r="AL348" s="20">
        <v>56.617026953699742</v>
      </c>
      <c r="AM348" s="20">
        <v>57.206289623032092</v>
      </c>
      <c r="AN348" s="20">
        <v>57.580443152765959</v>
      </c>
      <c r="AO348" s="20">
        <v>58.401254887319624</v>
      </c>
      <c r="AP348" s="20">
        <v>60.339899211512986</v>
      </c>
      <c r="AQ348" s="20">
        <v>61.398352657358934</v>
      </c>
      <c r="AR348" s="20">
        <v>63.414690069370153</v>
      </c>
      <c r="AS348" s="20">
        <v>69.543796397954367</v>
      </c>
      <c r="AT348" s="20">
        <v>64.490972507788825</v>
      </c>
      <c r="AU348" s="20">
        <v>63.502634817792675</v>
      </c>
      <c r="AV348" s="20">
        <v>64.836762633944005</v>
      </c>
      <c r="AW348" s="20">
        <v>67.754464956767094</v>
      </c>
      <c r="AX348" s="20">
        <v>65.77951282827074</v>
      </c>
      <c r="AY348" s="20">
        <v>65.77951282827074</v>
      </c>
      <c r="AZ348" s="20">
        <v>65.77951282827074</v>
      </c>
      <c r="BA348" s="20">
        <v>65.77951282827074</v>
      </c>
      <c r="BB348" s="20">
        <v>65.77951282827074</v>
      </c>
      <c r="BC348" s="20">
        <v>65.77951282827074</v>
      </c>
      <c r="BD348" s="20">
        <v>65.77951282827074</v>
      </c>
      <c r="BE348" s="20">
        <v>65.77951282827074</v>
      </c>
      <c r="BF348" s="20">
        <v>65.77951282827074</v>
      </c>
      <c r="BG348" s="20">
        <v>65.77951282827074</v>
      </c>
      <c r="BH348" s="20">
        <v>65.77951282827074</v>
      </c>
      <c r="BI348" s="20">
        <v>65.77951282827074</v>
      </c>
      <c r="BJ348" s="20">
        <v>65.77951282827074</v>
      </c>
      <c r="BK348" s="20">
        <v>65.77951282827074</v>
      </c>
      <c r="BL348" s="20">
        <v>65.77951282827074</v>
      </c>
      <c r="BM348" s="20">
        <v>65.77951282827074</v>
      </c>
    </row>
    <row r="349" spans="1:65">
      <c r="A349" s="22">
        <v>0.85</v>
      </c>
      <c r="B349" s="20">
        <f ca="1"/>
        <v>236.86723507917608</v>
      </c>
      <c r="C349" s="20" cm="1">
        <f t="array" ref="C349:AF349">$A349*Total_Maximum_Demand__MVA____Option_7_Winter_POE50</f>
        <v>34.304300041079806</v>
      </c>
      <c r="D349" s="20">
        <v>47.620273669932388</v>
      </c>
      <c r="E349" s="20">
        <v>51.081957618141217</v>
      </c>
      <c r="F349" s="20">
        <v>51.672030615552593</v>
      </c>
      <c r="G349" s="20">
        <v>52.132246537965052</v>
      </c>
      <c r="H349" s="20">
        <v>52.924638764937107</v>
      </c>
      <c r="I349" s="20">
        <v>54.727405732834107</v>
      </c>
      <c r="J349" s="20">
        <v>55.934153426591791</v>
      </c>
      <c r="K349" s="20">
        <v>57.462895593486763</v>
      </c>
      <c r="L349" s="20">
        <v>58.256402926764174</v>
      </c>
      <c r="M349" s="20">
        <v>58.954495873573713</v>
      </c>
      <c r="N349" s="20">
        <v>57.668240103088628</v>
      </c>
      <c r="O349" s="20">
        <v>59.175690784620947</v>
      </c>
      <c r="P349" s="20">
        <v>61.545578094798195</v>
      </c>
      <c r="Q349" s="20">
        <v>59.747162503142874</v>
      </c>
      <c r="R349" s="20">
        <v>59.747162503142874</v>
      </c>
      <c r="S349" s="20">
        <v>59.747162503142874</v>
      </c>
      <c r="T349" s="20">
        <v>59.747162503142874</v>
      </c>
      <c r="U349" s="20">
        <v>59.747162503142874</v>
      </c>
      <c r="V349" s="20">
        <v>59.747162503142874</v>
      </c>
      <c r="W349" s="20">
        <v>59.747162503142874</v>
      </c>
      <c r="X349" s="20">
        <v>59.747162503142874</v>
      </c>
      <c r="Y349" s="20">
        <v>59.747162503142874</v>
      </c>
      <c r="Z349" s="20">
        <v>59.747162503142874</v>
      </c>
      <c r="AA349" s="20">
        <v>59.747162503142874</v>
      </c>
      <c r="AB349" s="20">
        <v>59.747162503142874</v>
      </c>
      <c r="AC349" s="20">
        <v>59.747162503142874</v>
      </c>
      <c r="AD349" s="20">
        <v>59.747162503142874</v>
      </c>
      <c r="AE349" s="20">
        <v>59.747162503142874</v>
      </c>
      <c r="AF349" s="20">
        <v>59.747162503142874</v>
      </c>
      <c r="AH349" s="22">
        <v>0.85</v>
      </c>
      <c r="AI349" s="20">
        <f ca="1"/>
        <v>236.86723507917608</v>
      </c>
      <c r="AJ349" s="20" cm="1">
        <f t="array" ref="AJ349:BM349">$AH349*Total_Maximum_Demand__MVA____Option_7_Winter_POE10</f>
        <v>36.726800116704517</v>
      </c>
      <c r="AK349" s="20">
        <v>49.87483209413157</v>
      </c>
      <c r="AL349" s="20">
        <v>53.471636567383086</v>
      </c>
      <c r="AM349" s="20">
        <v>54.028162421752533</v>
      </c>
      <c r="AN349" s="20">
        <v>54.381529644278956</v>
      </c>
      <c r="AO349" s="20">
        <v>55.156740726912972</v>
      </c>
      <c r="AP349" s="20">
        <v>56.987682588651147</v>
      </c>
      <c r="AQ349" s="20">
        <v>57.98733306528343</v>
      </c>
      <c r="AR349" s="20">
        <v>59.891651732182922</v>
      </c>
      <c r="AS349" s="20">
        <v>65.68025215362357</v>
      </c>
      <c r="AT349" s="20">
        <v>60.908140701800548</v>
      </c>
      <c r="AU349" s="20">
        <v>59.974710661248629</v>
      </c>
      <c r="AV349" s="20">
        <v>61.234720265391559</v>
      </c>
      <c r="AW349" s="20">
        <v>63.990328014724469</v>
      </c>
      <c r="AX349" s="20">
        <v>62.125095448922359</v>
      </c>
      <c r="AY349" s="20">
        <v>62.125095448922359</v>
      </c>
      <c r="AZ349" s="20">
        <v>62.125095448922359</v>
      </c>
      <c r="BA349" s="20">
        <v>62.125095448922359</v>
      </c>
      <c r="BB349" s="20">
        <v>62.125095448922359</v>
      </c>
      <c r="BC349" s="20">
        <v>62.125095448922359</v>
      </c>
      <c r="BD349" s="20">
        <v>62.125095448922359</v>
      </c>
      <c r="BE349" s="20">
        <v>62.125095448922359</v>
      </c>
      <c r="BF349" s="20">
        <v>62.125095448922359</v>
      </c>
      <c r="BG349" s="20">
        <v>62.125095448922359</v>
      </c>
      <c r="BH349" s="20">
        <v>62.125095448922359</v>
      </c>
      <c r="BI349" s="20">
        <v>62.125095448922359</v>
      </c>
      <c r="BJ349" s="20">
        <v>62.125095448922359</v>
      </c>
      <c r="BK349" s="20">
        <v>62.125095448922359</v>
      </c>
      <c r="BL349" s="20">
        <v>62.125095448922359</v>
      </c>
      <c r="BM349" s="20">
        <v>62.125095448922359</v>
      </c>
    </row>
    <row r="350" spans="1:65">
      <c r="A350" s="22">
        <v>0.8</v>
      </c>
      <c r="B350" s="20">
        <f ca="1"/>
        <v>497.51035322778779</v>
      </c>
      <c r="C350" s="20" cm="1">
        <f t="array" ref="C350:AF350">$A350*Total_Maximum_Demand__MVA____Option_7_Winter_POE50</f>
        <v>32.286400038663345</v>
      </c>
      <c r="D350" s="20">
        <v>44.819081101112836</v>
      </c>
      <c r="E350" s="20">
        <v>48.077136581779975</v>
      </c>
      <c r="F350" s="20">
        <v>48.632499402873037</v>
      </c>
      <c r="G350" s="20">
        <v>49.065643800437698</v>
      </c>
      <c r="H350" s="20">
        <v>49.81142471994081</v>
      </c>
      <c r="I350" s="20">
        <v>51.508146572079163</v>
      </c>
      <c r="J350" s="20">
        <v>52.643909107380516</v>
      </c>
      <c r="K350" s="20">
        <v>54.082725264458134</v>
      </c>
      <c r="L350" s="20">
        <v>54.829555695778055</v>
      </c>
      <c r="M350" s="20">
        <v>55.486584351598793</v>
      </c>
      <c r="N350" s="20">
        <v>54.275990685259892</v>
      </c>
      <c r="O350" s="20">
        <v>55.694767797290311</v>
      </c>
      <c r="P350" s="20">
        <v>57.925249971574772</v>
      </c>
      <c r="Q350" s="20">
        <v>56.232623532369772</v>
      </c>
      <c r="R350" s="20">
        <v>56.232623532369772</v>
      </c>
      <c r="S350" s="20">
        <v>56.232623532369772</v>
      </c>
      <c r="T350" s="20">
        <v>56.232623532369772</v>
      </c>
      <c r="U350" s="20">
        <v>56.232623532369772</v>
      </c>
      <c r="V350" s="20">
        <v>56.232623532369772</v>
      </c>
      <c r="W350" s="20">
        <v>56.232623532369772</v>
      </c>
      <c r="X350" s="20">
        <v>56.232623532369772</v>
      </c>
      <c r="Y350" s="20">
        <v>56.232623532369772</v>
      </c>
      <c r="Z350" s="20">
        <v>56.232623532369772</v>
      </c>
      <c r="AA350" s="20">
        <v>56.232623532369772</v>
      </c>
      <c r="AB350" s="20">
        <v>56.232623532369772</v>
      </c>
      <c r="AC350" s="20">
        <v>56.232623532369772</v>
      </c>
      <c r="AD350" s="20">
        <v>56.232623532369772</v>
      </c>
      <c r="AE350" s="20">
        <v>56.232623532369772</v>
      </c>
      <c r="AF350" s="20">
        <v>56.232623532369772</v>
      </c>
      <c r="AH350" s="22">
        <v>0.8</v>
      </c>
      <c r="AI350" s="20">
        <f ca="1"/>
        <v>497.51035322778779</v>
      </c>
      <c r="AJ350" s="20" cm="1">
        <f t="array" ref="AJ350:BM350">$AH350*Total_Maximum_Demand__MVA____Option_7_Winter_POE10</f>
        <v>34.566400109839542</v>
      </c>
      <c r="AK350" s="20">
        <v>46.941018441535597</v>
      </c>
      <c r="AL350" s="20">
        <v>50.326246181066438</v>
      </c>
      <c r="AM350" s="20">
        <v>50.850035220472975</v>
      </c>
      <c r="AN350" s="20">
        <v>51.18261613579196</v>
      </c>
      <c r="AO350" s="20">
        <v>51.912226566506334</v>
      </c>
      <c r="AP350" s="20">
        <v>53.635465965789322</v>
      </c>
      <c r="AQ350" s="20">
        <v>54.576313473207939</v>
      </c>
      <c r="AR350" s="20">
        <v>56.368613394995691</v>
      </c>
      <c r="AS350" s="20">
        <v>61.816707909292774</v>
      </c>
      <c r="AT350" s="20">
        <v>57.325308895812285</v>
      </c>
      <c r="AU350" s="20">
        <v>56.446786504704598</v>
      </c>
      <c r="AV350" s="20">
        <v>57.63267789683912</v>
      </c>
      <c r="AW350" s="20">
        <v>60.226191072681857</v>
      </c>
      <c r="AX350" s="20">
        <v>58.470678069573992</v>
      </c>
      <c r="AY350" s="20">
        <v>58.470678069573992</v>
      </c>
      <c r="AZ350" s="20">
        <v>58.470678069573992</v>
      </c>
      <c r="BA350" s="20">
        <v>58.470678069573992</v>
      </c>
      <c r="BB350" s="20">
        <v>58.470678069573992</v>
      </c>
      <c r="BC350" s="20">
        <v>58.470678069573992</v>
      </c>
      <c r="BD350" s="20">
        <v>58.470678069573992</v>
      </c>
      <c r="BE350" s="20">
        <v>58.470678069573992</v>
      </c>
      <c r="BF350" s="20">
        <v>58.470678069573992</v>
      </c>
      <c r="BG350" s="20">
        <v>58.470678069573992</v>
      </c>
      <c r="BH350" s="20">
        <v>58.470678069573992</v>
      </c>
      <c r="BI350" s="20">
        <v>58.470678069573992</v>
      </c>
      <c r="BJ350" s="20">
        <v>58.470678069573992</v>
      </c>
      <c r="BK350" s="20">
        <v>58.470678069573992</v>
      </c>
      <c r="BL350" s="20">
        <v>58.470678069573992</v>
      </c>
      <c r="BM350" s="20">
        <v>58.470678069573992</v>
      </c>
    </row>
    <row r="351" spans="1:65">
      <c r="A351" s="22">
        <v>0.75</v>
      </c>
      <c r="B351" s="20">
        <f ca="1"/>
        <v>803.6248477466296</v>
      </c>
      <c r="C351" s="20" cm="1">
        <f t="array" ref="C351:AF351">$A351*Total_Maximum_Demand__MVA____Option_7_Winter_POE50</f>
        <v>30.268500036246884</v>
      </c>
      <c r="D351" s="20">
        <v>42.017888532293284</v>
      </c>
      <c r="E351" s="20">
        <v>45.072315545418725</v>
      </c>
      <c r="F351" s="20">
        <v>45.592968190193467</v>
      </c>
      <c r="G351" s="20">
        <v>45.999041062910344</v>
      </c>
      <c r="H351" s="20">
        <v>46.698210674944505</v>
      </c>
      <c r="I351" s="20">
        <v>48.288887411324211</v>
      </c>
      <c r="J351" s="20">
        <v>49.353664788169226</v>
      </c>
      <c r="K351" s="20">
        <v>50.702554935429504</v>
      </c>
      <c r="L351" s="20">
        <v>51.402708464791921</v>
      </c>
      <c r="M351" s="20">
        <v>52.018672829623867</v>
      </c>
      <c r="N351" s="20">
        <v>50.883741267431148</v>
      </c>
      <c r="O351" s="20">
        <v>52.213844809959667</v>
      </c>
      <c r="P351" s="20">
        <v>54.304921848351349</v>
      </c>
      <c r="Q351" s="20">
        <v>52.718084561596655</v>
      </c>
      <c r="R351" s="20">
        <v>52.718084561596655</v>
      </c>
      <c r="S351" s="20">
        <v>52.718084561596655</v>
      </c>
      <c r="T351" s="20">
        <v>52.718084561596655</v>
      </c>
      <c r="U351" s="20">
        <v>52.718084561596655</v>
      </c>
      <c r="V351" s="20">
        <v>52.718084561596655</v>
      </c>
      <c r="W351" s="20">
        <v>52.718084561596655</v>
      </c>
      <c r="X351" s="20">
        <v>52.718084561596655</v>
      </c>
      <c r="Y351" s="20">
        <v>52.718084561596655</v>
      </c>
      <c r="Z351" s="20">
        <v>52.718084561596655</v>
      </c>
      <c r="AA351" s="20">
        <v>52.718084561596655</v>
      </c>
      <c r="AB351" s="20">
        <v>52.718084561596655</v>
      </c>
      <c r="AC351" s="20">
        <v>52.718084561596655</v>
      </c>
      <c r="AD351" s="20">
        <v>52.718084561596655</v>
      </c>
      <c r="AE351" s="20">
        <v>52.718084561596655</v>
      </c>
      <c r="AF351" s="20">
        <v>52.718084561596655</v>
      </c>
      <c r="AH351" s="22">
        <v>0.75</v>
      </c>
      <c r="AI351" s="20">
        <f ca="1"/>
        <v>803.6248477466296</v>
      </c>
      <c r="AJ351" s="20" cm="1">
        <f t="array" ref="AJ351:BM351">$AH351*Total_Maximum_Demand__MVA____Option_7_Winter_POE10</f>
        <v>32.406000102974573</v>
      </c>
      <c r="AK351" s="20">
        <v>44.007204788939617</v>
      </c>
      <c r="AL351" s="20">
        <v>47.180855794749789</v>
      </c>
      <c r="AM351" s="20">
        <v>47.67190801919341</v>
      </c>
      <c r="AN351" s="20">
        <v>47.983702627304964</v>
      </c>
      <c r="AO351" s="20">
        <v>48.667712406099682</v>
      </c>
      <c r="AP351" s="20">
        <v>50.28324934292749</v>
      </c>
      <c r="AQ351" s="20">
        <v>51.165293881132442</v>
      </c>
      <c r="AR351" s="20">
        <v>52.84557505780846</v>
      </c>
      <c r="AS351" s="20">
        <v>57.95316366496197</v>
      </c>
      <c r="AT351" s="20">
        <v>53.742477089824014</v>
      </c>
      <c r="AU351" s="20">
        <v>52.918862348160559</v>
      </c>
      <c r="AV351" s="20">
        <v>54.030635528286673</v>
      </c>
      <c r="AW351" s="20">
        <v>56.462054130639238</v>
      </c>
      <c r="AX351" s="20">
        <v>54.816260690225619</v>
      </c>
      <c r="AY351" s="20">
        <v>54.816260690225619</v>
      </c>
      <c r="AZ351" s="20">
        <v>54.816260690225619</v>
      </c>
      <c r="BA351" s="20">
        <v>54.816260690225619</v>
      </c>
      <c r="BB351" s="20">
        <v>54.816260690225619</v>
      </c>
      <c r="BC351" s="20">
        <v>54.816260690225619</v>
      </c>
      <c r="BD351" s="20">
        <v>54.816260690225619</v>
      </c>
      <c r="BE351" s="20">
        <v>54.816260690225619</v>
      </c>
      <c r="BF351" s="20">
        <v>54.816260690225619</v>
      </c>
      <c r="BG351" s="20">
        <v>54.816260690225619</v>
      </c>
      <c r="BH351" s="20">
        <v>54.816260690225619</v>
      </c>
      <c r="BI351" s="20">
        <v>54.816260690225619</v>
      </c>
      <c r="BJ351" s="20">
        <v>54.816260690225619</v>
      </c>
      <c r="BK351" s="20">
        <v>54.816260690225619</v>
      </c>
      <c r="BL351" s="20">
        <v>54.816260690225619</v>
      </c>
      <c r="BM351" s="20">
        <v>54.816260690225619</v>
      </c>
    </row>
    <row r="352" spans="1:65">
      <c r="A352" s="22">
        <v>0.7</v>
      </c>
      <c r="B352" s="20">
        <f ca="1"/>
        <v>1155.2107186357339</v>
      </c>
      <c r="C352" s="20" cm="1">
        <f t="array" ref="C352:AF352">$A352*Total_Maximum_Demand__MVA____Option_7_Winter_POE50</f>
        <v>28.250600033830423</v>
      </c>
      <c r="D352" s="20">
        <v>39.216695963473725</v>
      </c>
      <c r="E352" s="20">
        <v>42.067494509057475</v>
      </c>
      <c r="F352" s="20">
        <v>42.553436977513897</v>
      </c>
      <c r="G352" s="20">
        <v>42.932438325382982</v>
      </c>
      <c r="H352" s="20">
        <v>43.584996629948201</v>
      </c>
      <c r="I352" s="20">
        <v>45.069628250569259</v>
      </c>
      <c r="J352" s="20">
        <v>46.063420468957943</v>
      </c>
      <c r="K352" s="20">
        <v>47.322384606400867</v>
      </c>
      <c r="L352" s="20">
        <v>47.975861233805787</v>
      </c>
      <c r="M352" s="20">
        <v>48.550761307648933</v>
      </c>
      <c r="N352" s="20">
        <v>47.491491849602397</v>
      </c>
      <c r="O352" s="20">
        <v>48.732921822629017</v>
      </c>
      <c r="P352" s="20">
        <v>50.684593725127925</v>
      </c>
      <c r="Q352" s="20">
        <v>49.203545590823545</v>
      </c>
      <c r="R352" s="20">
        <v>49.203545590823545</v>
      </c>
      <c r="S352" s="20">
        <v>49.203545590823545</v>
      </c>
      <c r="T352" s="20">
        <v>49.203545590823545</v>
      </c>
      <c r="U352" s="20">
        <v>49.203545590823545</v>
      </c>
      <c r="V352" s="20">
        <v>49.203545590823545</v>
      </c>
      <c r="W352" s="20">
        <v>49.203545590823545</v>
      </c>
      <c r="X352" s="20">
        <v>49.203545590823545</v>
      </c>
      <c r="Y352" s="20">
        <v>49.203545590823545</v>
      </c>
      <c r="Z352" s="20">
        <v>49.203545590823545</v>
      </c>
      <c r="AA352" s="20">
        <v>49.203545590823545</v>
      </c>
      <c r="AB352" s="20">
        <v>49.203545590823545</v>
      </c>
      <c r="AC352" s="20">
        <v>49.203545590823545</v>
      </c>
      <c r="AD352" s="20">
        <v>49.203545590823545</v>
      </c>
      <c r="AE352" s="20">
        <v>49.203545590823545</v>
      </c>
      <c r="AF352" s="20">
        <v>49.203545590823545</v>
      </c>
      <c r="AH352" s="22">
        <v>0.7</v>
      </c>
      <c r="AI352" s="20">
        <f ca="1"/>
        <v>1155.2107186357339</v>
      </c>
      <c r="AJ352" s="20" cm="1">
        <f t="array" ref="AJ352:BM352">$AH352*Total_Maximum_Demand__MVA____Option_7_Winter_POE10</f>
        <v>30.245600096109598</v>
      </c>
      <c r="AK352" s="20">
        <v>41.073391136343645</v>
      </c>
      <c r="AL352" s="20">
        <v>44.035465408433133</v>
      </c>
      <c r="AM352" s="20">
        <v>44.493780817913851</v>
      </c>
      <c r="AN352" s="20">
        <v>44.784789118817962</v>
      </c>
      <c r="AO352" s="20">
        <v>45.423198245693037</v>
      </c>
      <c r="AP352" s="20">
        <v>46.931032720065652</v>
      </c>
      <c r="AQ352" s="20">
        <v>47.754274289056944</v>
      </c>
      <c r="AR352" s="20">
        <v>49.32253672062123</v>
      </c>
      <c r="AS352" s="20">
        <v>54.089619420631166</v>
      </c>
      <c r="AT352" s="20">
        <v>50.159645283835744</v>
      </c>
      <c r="AU352" s="20">
        <v>49.39093819161652</v>
      </c>
      <c r="AV352" s="20">
        <v>50.428593159734227</v>
      </c>
      <c r="AW352" s="20">
        <v>52.69791718859662</v>
      </c>
      <c r="AX352" s="20">
        <v>51.161843310877238</v>
      </c>
      <c r="AY352" s="20">
        <v>51.161843310877238</v>
      </c>
      <c r="AZ352" s="20">
        <v>51.161843310877238</v>
      </c>
      <c r="BA352" s="20">
        <v>51.161843310877238</v>
      </c>
      <c r="BB352" s="20">
        <v>51.161843310877238</v>
      </c>
      <c r="BC352" s="20">
        <v>51.161843310877238</v>
      </c>
      <c r="BD352" s="20">
        <v>51.161843310877238</v>
      </c>
      <c r="BE352" s="20">
        <v>51.161843310877238</v>
      </c>
      <c r="BF352" s="20">
        <v>51.161843310877238</v>
      </c>
      <c r="BG352" s="20">
        <v>51.161843310877238</v>
      </c>
      <c r="BH352" s="20">
        <v>51.161843310877238</v>
      </c>
      <c r="BI352" s="20">
        <v>51.161843310877238</v>
      </c>
      <c r="BJ352" s="20">
        <v>51.161843310877238</v>
      </c>
      <c r="BK352" s="20">
        <v>51.161843310877238</v>
      </c>
      <c r="BL352" s="20">
        <v>51.161843310877238</v>
      </c>
      <c r="BM352" s="20">
        <v>51.161843310877238</v>
      </c>
    </row>
    <row r="353" spans="1:65">
      <c r="A353" s="22">
        <v>0.65</v>
      </c>
      <c r="B353" s="20">
        <f ca="1"/>
        <v>1553.1595615102144</v>
      </c>
      <c r="C353" s="20" cm="1">
        <f t="array" ref="C353:AF353">$A353*Total_Maximum_Demand__MVA____Option_7_Winter_POE50</f>
        <v>26.23270003141397</v>
      </c>
      <c r="D353" s="20">
        <v>36.415503394654181</v>
      </c>
      <c r="E353" s="20">
        <v>39.062673472696233</v>
      </c>
      <c r="F353" s="20">
        <v>39.513905764834341</v>
      </c>
      <c r="G353" s="20">
        <v>39.865835587855628</v>
      </c>
      <c r="H353" s="20">
        <v>40.471782584951903</v>
      </c>
      <c r="I353" s="20">
        <v>41.850369089814315</v>
      </c>
      <c r="J353" s="20">
        <v>42.773176149746668</v>
      </c>
      <c r="K353" s="20">
        <v>43.942214277372237</v>
      </c>
      <c r="L353" s="20">
        <v>44.549014002819668</v>
      </c>
      <c r="M353" s="20">
        <v>45.082849785674014</v>
      </c>
      <c r="N353" s="20">
        <v>44.099242431773661</v>
      </c>
      <c r="O353" s="20">
        <v>45.25199883529838</v>
      </c>
      <c r="P353" s="20">
        <v>47.064265601904502</v>
      </c>
      <c r="Q353" s="20">
        <v>45.689006620050442</v>
      </c>
      <c r="R353" s="20">
        <v>45.689006620050442</v>
      </c>
      <c r="S353" s="20">
        <v>45.689006620050442</v>
      </c>
      <c r="T353" s="20">
        <v>45.689006620050442</v>
      </c>
      <c r="U353" s="20">
        <v>45.689006620050442</v>
      </c>
      <c r="V353" s="20">
        <v>45.689006620050442</v>
      </c>
      <c r="W353" s="20">
        <v>45.689006620050442</v>
      </c>
      <c r="X353" s="20">
        <v>45.689006620050442</v>
      </c>
      <c r="Y353" s="20">
        <v>45.689006620050442</v>
      </c>
      <c r="Z353" s="20">
        <v>45.689006620050442</v>
      </c>
      <c r="AA353" s="20">
        <v>45.689006620050442</v>
      </c>
      <c r="AB353" s="20">
        <v>45.689006620050442</v>
      </c>
      <c r="AC353" s="20">
        <v>45.689006620050442</v>
      </c>
      <c r="AD353" s="20">
        <v>45.689006620050442</v>
      </c>
      <c r="AE353" s="20">
        <v>45.689006620050442</v>
      </c>
      <c r="AF353" s="20">
        <v>45.689006620050442</v>
      </c>
      <c r="AH353" s="22">
        <v>0.65</v>
      </c>
      <c r="AI353" s="20">
        <f ca="1"/>
        <v>1553.1595615102144</v>
      </c>
      <c r="AJ353" s="20" cm="1">
        <f t="array" ref="AJ353:BM353">$AH353*Total_Maximum_Demand__MVA____Option_7_Winter_POE10</f>
        <v>28.08520008924463</v>
      </c>
      <c r="AK353" s="20">
        <v>38.139577483747672</v>
      </c>
      <c r="AL353" s="20">
        <v>40.890075022116484</v>
      </c>
      <c r="AM353" s="20">
        <v>41.315653616634293</v>
      </c>
      <c r="AN353" s="20">
        <v>41.585875610330966</v>
      </c>
      <c r="AO353" s="20">
        <v>42.178684085286399</v>
      </c>
      <c r="AP353" s="20">
        <v>43.578816097203827</v>
      </c>
      <c r="AQ353" s="20">
        <v>44.343254696981454</v>
      </c>
      <c r="AR353" s="20">
        <v>45.799498383433999</v>
      </c>
      <c r="AS353" s="20">
        <v>50.226075176300377</v>
      </c>
      <c r="AT353" s="20">
        <v>46.57681347784748</v>
      </c>
      <c r="AU353" s="20">
        <v>45.863014035072489</v>
      </c>
      <c r="AV353" s="20">
        <v>46.826550791181788</v>
      </c>
      <c r="AW353" s="20">
        <v>48.933780246554008</v>
      </c>
      <c r="AX353" s="20">
        <v>47.507425931528871</v>
      </c>
      <c r="AY353" s="20">
        <v>47.507425931528871</v>
      </c>
      <c r="AZ353" s="20">
        <v>47.507425931528871</v>
      </c>
      <c r="BA353" s="20">
        <v>47.507425931528871</v>
      </c>
      <c r="BB353" s="20">
        <v>47.507425931528871</v>
      </c>
      <c r="BC353" s="20">
        <v>47.507425931528871</v>
      </c>
      <c r="BD353" s="20">
        <v>47.507425931528871</v>
      </c>
      <c r="BE353" s="20">
        <v>47.507425931528871</v>
      </c>
      <c r="BF353" s="20">
        <v>47.507425931528871</v>
      </c>
      <c r="BG353" s="20">
        <v>47.507425931528871</v>
      </c>
      <c r="BH353" s="20">
        <v>47.507425931528871</v>
      </c>
      <c r="BI353" s="20">
        <v>47.507425931528871</v>
      </c>
      <c r="BJ353" s="20">
        <v>47.507425931528871</v>
      </c>
      <c r="BK353" s="20">
        <v>47.507425931528871</v>
      </c>
      <c r="BL353" s="20">
        <v>47.507425931528871</v>
      </c>
      <c r="BM353" s="20">
        <v>47.507425931528871</v>
      </c>
    </row>
    <row r="354" spans="1:65">
      <c r="A354" s="22">
        <v>0.6</v>
      </c>
      <c r="B354" s="20">
        <f ca="1"/>
        <v>2026.2996345917479</v>
      </c>
      <c r="C354" s="20" cm="1">
        <f t="array" ref="C354:AF354">$A354*Total_Maximum_Demand__MVA____Option_7_Winter_POE50</f>
        <v>24.214800028997509</v>
      </c>
      <c r="D354" s="20">
        <v>33.614310825834622</v>
      </c>
      <c r="E354" s="20">
        <v>36.057852436334976</v>
      </c>
      <c r="F354" s="20">
        <v>36.474374552154771</v>
      </c>
      <c r="G354" s="20">
        <v>36.799232850328274</v>
      </c>
      <c r="H354" s="20">
        <v>37.358568539955606</v>
      </c>
      <c r="I354" s="20">
        <v>38.63110992905937</v>
      </c>
      <c r="J354" s="20">
        <v>39.482931830535385</v>
      </c>
      <c r="K354" s="20">
        <v>40.5620439483436</v>
      </c>
      <c r="L354" s="20">
        <v>41.122166771833534</v>
      </c>
      <c r="M354" s="20">
        <v>41.614938263699088</v>
      </c>
      <c r="N354" s="20">
        <v>40.706993013944917</v>
      </c>
      <c r="O354" s="20">
        <v>41.77107584796773</v>
      </c>
      <c r="P354" s="20">
        <v>43.443937478681079</v>
      </c>
      <c r="Q354" s="20">
        <v>42.174467649277325</v>
      </c>
      <c r="R354" s="20">
        <v>42.174467649277325</v>
      </c>
      <c r="S354" s="20">
        <v>42.174467649277325</v>
      </c>
      <c r="T354" s="20">
        <v>42.174467649277325</v>
      </c>
      <c r="U354" s="20">
        <v>42.174467649277325</v>
      </c>
      <c r="V354" s="20">
        <v>42.174467649277325</v>
      </c>
      <c r="W354" s="20">
        <v>42.174467649277325</v>
      </c>
      <c r="X354" s="20">
        <v>42.174467649277325</v>
      </c>
      <c r="Y354" s="20">
        <v>42.174467649277325</v>
      </c>
      <c r="Z354" s="20">
        <v>42.174467649277325</v>
      </c>
      <c r="AA354" s="20">
        <v>42.174467649277325</v>
      </c>
      <c r="AB354" s="20">
        <v>42.174467649277325</v>
      </c>
      <c r="AC354" s="20">
        <v>42.174467649277325</v>
      </c>
      <c r="AD354" s="20">
        <v>42.174467649277325</v>
      </c>
      <c r="AE354" s="20">
        <v>42.174467649277325</v>
      </c>
      <c r="AF354" s="20">
        <v>42.174467649277325</v>
      </c>
      <c r="AH354" s="22">
        <v>0.6</v>
      </c>
      <c r="AI354" s="20">
        <f ca="1"/>
        <v>2026.2996345917479</v>
      </c>
      <c r="AJ354" s="20" cm="1">
        <f t="array" ref="AJ354:BM354">$AH354*Total_Maximum_Demand__MVA____Option_7_Winter_POE10</f>
        <v>25.924800082379658</v>
      </c>
      <c r="AK354" s="20">
        <v>35.205763831151693</v>
      </c>
      <c r="AL354" s="20">
        <v>37.744684635799828</v>
      </c>
      <c r="AM354" s="20">
        <v>38.137526415354728</v>
      </c>
      <c r="AN354" s="20">
        <v>38.38696210184397</v>
      </c>
      <c r="AO354" s="20">
        <v>38.934169924879747</v>
      </c>
      <c r="AP354" s="20">
        <v>40.226599474341988</v>
      </c>
      <c r="AQ354" s="20">
        <v>40.932235104905949</v>
      </c>
      <c r="AR354" s="20">
        <v>42.276460046246768</v>
      </c>
      <c r="AS354" s="20">
        <v>46.362530931969573</v>
      </c>
      <c r="AT354" s="20">
        <v>42.99398167185921</v>
      </c>
      <c r="AU354" s="20">
        <v>42.335089878528443</v>
      </c>
      <c r="AV354" s="20">
        <v>43.224508422629334</v>
      </c>
      <c r="AW354" s="20">
        <v>45.169643304511389</v>
      </c>
      <c r="AX354" s="20">
        <v>43.853008552180491</v>
      </c>
      <c r="AY354" s="20">
        <v>43.853008552180491</v>
      </c>
      <c r="AZ354" s="20">
        <v>43.853008552180491</v>
      </c>
      <c r="BA354" s="20">
        <v>43.853008552180491</v>
      </c>
      <c r="BB354" s="20">
        <v>43.853008552180491</v>
      </c>
      <c r="BC354" s="20">
        <v>43.853008552180491</v>
      </c>
      <c r="BD354" s="20">
        <v>43.853008552180491</v>
      </c>
      <c r="BE354" s="20">
        <v>43.853008552180491</v>
      </c>
      <c r="BF354" s="20">
        <v>43.853008552180491</v>
      </c>
      <c r="BG354" s="20">
        <v>43.853008552180491</v>
      </c>
      <c r="BH354" s="20">
        <v>43.853008552180491</v>
      </c>
      <c r="BI354" s="20">
        <v>43.853008552180491</v>
      </c>
      <c r="BJ354" s="20">
        <v>43.853008552180491</v>
      </c>
      <c r="BK354" s="20">
        <v>43.853008552180491</v>
      </c>
      <c r="BL354" s="20">
        <v>43.853008552180491</v>
      </c>
      <c r="BM354" s="20">
        <v>43.853008552180491</v>
      </c>
    </row>
    <row r="355" spans="1:65">
      <c r="A355" s="22">
        <v>0.55000000000000104</v>
      </c>
      <c r="B355" s="20">
        <f ca="1"/>
        <v>2598.4068209497577</v>
      </c>
      <c r="C355" s="20" cm="1">
        <f t="array" ref="C355:AF355">$A355*Total_Maximum_Demand__MVA____Option_7_Winter_POE50</f>
        <v>22.196900026581091</v>
      </c>
      <c r="D355" s="20">
        <v>30.813118257015134</v>
      </c>
      <c r="E355" s="20">
        <v>33.053031399973797</v>
      </c>
      <c r="F355" s="20">
        <v>33.434843339475272</v>
      </c>
      <c r="G355" s="20">
        <v>33.732630112800983</v>
      </c>
      <c r="H355" s="20">
        <v>34.245354494959372</v>
      </c>
      <c r="I355" s="20">
        <v>35.41185076830449</v>
      </c>
      <c r="J355" s="20">
        <v>36.192687511324173</v>
      </c>
      <c r="K355" s="20">
        <v>37.181873619315034</v>
      </c>
      <c r="L355" s="20">
        <v>37.695319540847478</v>
      </c>
      <c r="M355" s="20">
        <v>38.14702674172424</v>
      </c>
      <c r="N355" s="20">
        <v>37.314743596116244</v>
      </c>
      <c r="O355" s="20">
        <v>38.290152860637157</v>
      </c>
      <c r="P355" s="20">
        <v>39.823609355457734</v>
      </c>
      <c r="Q355" s="20">
        <v>38.659928678504286</v>
      </c>
      <c r="R355" s="20">
        <v>38.659928678504286</v>
      </c>
      <c r="S355" s="20">
        <v>38.659928678504286</v>
      </c>
      <c r="T355" s="20">
        <v>38.659928678504286</v>
      </c>
      <c r="U355" s="20">
        <v>38.659928678504286</v>
      </c>
      <c r="V355" s="20">
        <v>38.659928678504286</v>
      </c>
      <c r="W355" s="20">
        <v>38.659928678504286</v>
      </c>
      <c r="X355" s="20">
        <v>38.659928678504286</v>
      </c>
      <c r="Y355" s="20">
        <v>38.659928678504286</v>
      </c>
      <c r="Z355" s="20">
        <v>38.659928678504286</v>
      </c>
      <c r="AA355" s="20">
        <v>38.659928678504286</v>
      </c>
      <c r="AB355" s="20">
        <v>38.659928678504286</v>
      </c>
      <c r="AC355" s="20">
        <v>38.659928678504286</v>
      </c>
      <c r="AD355" s="20">
        <v>38.659928678504286</v>
      </c>
      <c r="AE355" s="20">
        <v>38.659928678504286</v>
      </c>
      <c r="AF355" s="20">
        <v>38.659928678504286</v>
      </c>
      <c r="AH355" s="22">
        <v>0.55000000000000104</v>
      </c>
      <c r="AI355" s="20">
        <f ca="1"/>
        <v>2598.4068209497577</v>
      </c>
      <c r="AJ355" s="20" cm="1">
        <f t="array" ref="AJ355:BM355">$AH355*Total_Maximum_Demand__MVA____Option_7_Winter_POE10</f>
        <v>23.764400075514732</v>
      </c>
      <c r="AK355" s="20">
        <v>32.271950178555784</v>
      </c>
      <c r="AL355" s="20">
        <v>34.599294249483243</v>
      </c>
      <c r="AM355" s="20">
        <v>34.959399214075233</v>
      </c>
      <c r="AN355" s="20">
        <v>35.188048593357038</v>
      </c>
      <c r="AO355" s="20">
        <v>35.689655764473173</v>
      </c>
      <c r="AP355" s="20">
        <v>36.874382851480227</v>
      </c>
      <c r="AQ355" s="20">
        <v>37.52121551283053</v>
      </c>
      <c r="AR355" s="20">
        <v>38.753421709059609</v>
      </c>
      <c r="AS355" s="20">
        <v>42.498986687638862</v>
      </c>
      <c r="AT355" s="20">
        <v>39.411149865871018</v>
      </c>
      <c r="AU355" s="20">
        <v>38.807165721984482</v>
      </c>
      <c r="AV355" s="20">
        <v>39.622466054076966</v>
      </c>
      <c r="AW355" s="20">
        <v>41.405506362468856</v>
      </c>
      <c r="AX355" s="20">
        <v>40.198591172832195</v>
      </c>
      <c r="AY355" s="20">
        <v>40.198591172832195</v>
      </c>
      <c r="AZ355" s="20">
        <v>40.198591172832195</v>
      </c>
      <c r="BA355" s="20">
        <v>40.198591172832195</v>
      </c>
      <c r="BB355" s="20">
        <v>40.198591172832195</v>
      </c>
      <c r="BC355" s="20">
        <v>40.198591172832195</v>
      </c>
      <c r="BD355" s="20">
        <v>40.198591172832195</v>
      </c>
      <c r="BE355" s="20">
        <v>40.198591172832195</v>
      </c>
      <c r="BF355" s="20">
        <v>40.198591172832195</v>
      </c>
      <c r="BG355" s="20">
        <v>40.198591172832195</v>
      </c>
      <c r="BH355" s="20">
        <v>40.198591172832195</v>
      </c>
      <c r="BI355" s="20">
        <v>40.198591172832195</v>
      </c>
      <c r="BJ355" s="20">
        <v>40.198591172832195</v>
      </c>
      <c r="BK355" s="20">
        <v>40.198591172832195</v>
      </c>
      <c r="BL355" s="20">
        <v>40.198591172832195</v>
      </c>
      <c r="BM355" s="20">
        <v>40.198591172832195</v>
      </c>
    </row>
    <row r="356" spans="1:65">
      <c r="A356" s="22">
        <v>0.500000000000001</v>
      </c>
      <c r="B356" s="20">
        <f ca="1"/>
        <v>3233.5200974417403</v>
      </c>
      <c r="C356" s="20" cm="1">
        <f t="array" ref="C356:AF356">$A356*Total_Maximum_Demand__MVA____Option_7_Winter_POE50</f>
        <v>20.17900002416463</v>
      </c>
      <c r="D356" s="20">
        <v>28.011925688195578</v>
      </c>
      <c r="E356" s="20">
        <v>30.048210363612544</v>
      </c>
      <c r="F356" s="20">
        <v>30.395312126795705</v>
      </c>
      <c r="G356" s="20">
        <v>30.666027375273622</v>
      </c>
      <c r="H356" s="20">
        <v>31.132140449963067</v>
      </c>
      <c r="I356" s="20">
        <v>32.192591607549538</v>
      </c>
      <c r="J356" s="20">
        <v>32.902443192112884</v>
      </c>
      <c r="K356" s="20">
        <v>33.801703290286405</v>
      </c>
      <c r="L356" s="20">
        <v>34.268472309861352</v>
      </c>
      <c r="M356" s="20">
        <v>34.679115219749313</v>
      </c>
      <c r="N356" s="20">
        <v>33.922494178287501</v>
      </c>
      <c r="O356" s="20">
        <v>34.809229873306514</v>
      </c>
      <c r="P356" s="20">
        <v>36.203281232234303</v>
      </c>
      <c r="Q356" s="20">
        <v>35.145389707731177</v>
      </c>
      <c r="R356" s="20">
        <v>35.145389707731177</v>
      </c>
      <c r="S356" s="20">
        <v>35.145389707731177</v>
      </c>
      <c r="T356" s="20">
        <v>35.145389707731177</v>
      </c>
      <c r="U356" s="20">
        <v>35.145389707731177</v>
      </c>
      <c r="V356" s="20">
        <v>35.145389707731177</v>
      </c>
      <c r="W356" s="20">
        <v>35.145389707731177</v>
      </c>
      <c r="X356" s="20">
        <v>35.145389707731177</v>
      </c>
      <c r="Y356" s="20">
        <v>35.145389707731177</v>
      </c>
      <c r="Z356" s="20">
        <v>35.145389707731177</v>
      </c>
      <c r="AA356" s="20">
        <v>35.145389707731177</v>
      </c>
      <c r="AB356" s="20">
        <v>35.145389707731177</v>
      </c>
      <c r="AC356" s="20">
        <v>35.145389707731177</v>
      </c>
      <c r="AD356" s="20">
        <v>35.145389707731177</v>
      </c>
      <c r="AE356" s="20">
        <v>35.145389707731177</v>
      </c>
      <c r="AF356" s="20">
        <v>35.145389707731177</v>
      </c>
      <c r="AH356" s="22">
        <v>0.500000000000001</v>
      </c>
      <c r="AI356" s="20">
        <f ca="1"/>
        <v>3233.5200974417403</v>
      </c>
      <c r="AJ356" s="20" cm="1">
        <f t="array" ref="AJ356:BM356">$AH356*Total_Maximum_Demand__MVA____Option_7_Winter_POE10</f>
        <v>21.604000068649757</v>
      </c>
      <c r="AK356" s="20">
        <v>29.338136525959808</v>
      </c>
      <c r="AL356" s="20">
        <v>31.453903863166587</v>
      </c>
      <c r="AM356" s="20">
        <v>31.781272012795672</v>
      </c>
      <c r="AN356" s="20">
        <v>31.989135084870039</v>
      </c>
      <c r="AO356" s="20">
        <v>32.445141604066521</v>
      </c>
      <c r="AP356" s="20">
        <v>33.522166228618389</v>
      </c>
      <c r="AQ356" s="20">
        <v>34.110195920755032</v>
      </c>
      <c r="AR356" s="20">
        <v>35.230383371872378</v>
      </c>
      <c r="AS356" s="20">
        <v>38.635442443308058</v>
      </c>
      <c r="AT356" s="20">
        <v>35.828318059882747</v>
      </c>
      <c r="AU356" s="20">
        <v>35.279241565440444</v>
      </c>
      <c r="AV356" s="20">
        <v>36.02042368552452</v>
      </c>
      <c r="AW356" s="20">
        <v>37.641369420426237</v>
      </c>
      <c r="AX356" s="20">
        <v>36.544173793483814</v>
      </c>
      <c r="AY356" s="20">
        <v>36.544173793483814</v>
      </c>
      <c r="AZ356" s="20">
        <v>36.544173793483814</v>
      </c>
      <c r="BA356" s="20">
        <v>36.544173793483814</v>
      </c>
      <c r="BB356" s="20">
        <v>36.544173793483814</v>
      </c>
      <c r="BC356" s="20">
        <v>36.544173793483814</v>
      </c>
      <c r="BD356" s="20">
        <v>36.544173793483814</v>
      </c>
      <c r="BE356" s="20">
        <v>36.544173793483814</v>
      </c>
      <c r="BF356" s="20">
        <v>36.544173793483814</v>
      </c>
      <c r="BG356" s="20">
        <v>36.544173793483814</v>
      </c>
      <c r="BH356" s="20">
        <v>36.544173793483814</v>
      </c>
      <c r="BI356" s="20">
        <v>36.544173793483814</v>
      </c>
      <c r="BJ356" s="20">
        <v>36.544173793483814</v>
      </c>
      <c r="BK356" s="20">
        <v>36.544173793483814</v>
      </c>
      <c r="BL356" s="20">
        <v>36.544173793483814</v>
      </c>
      <c r="BM356" s="20">
        <v>36.544173793483814</v>
      </c>
    </row>
    <row r="357" spans="1:65">
      <c r="A357" s="22">
        <v>0.45000000000000101</v>
      </c>
      <c r="B357" s="20">
        <f ca="1"/>
        <v>3775.3130328862349</v>
      </c>
      <c r="C357" s="20" cm="1">
        <f t="array" ref="C357:AF357">$A357*Total_Maximum_Demand__MVA____Option_7_Winter_POE50</f>
        <v>18.161100021748172</v>
      </c>
      <c r="D357" s="20">
        <v>25.210733119376027</v>
      </c>
      <c r="E357" s="20">
        <v>27.043389327251294</v>
      </c>
      <c r="F357" s="20">
        <v>27.355780914116142</v>
      </c>
      <c r="G357" s="20">
        <v>27.599424637746267</v>
      </c>
      <c r="H357" s="20">
        <v>28.018926404966766</v>
      </c>
      <c r="I357" s="20">
        <v>28.973332446794593</v>
      </c>
      <c r="J357" s="20">
        <v>29.612198872901605</v>
      </c>
      <c r="K357" s="20">
        <v>30.421532961257768</v>
      </c>
      <c r="L357" s="20">
        <v>30.841625078875222</v>
      </c>
      <c r="M357" s="20">
        <v>31.211203697774387</v>
      </c>
      <c r="N357" s="20">
        <v>30.530244760458753</v>
      </c>
      <c r="O357" s="20">
        <v>31.32830688597587</v>
      </c>
      <c r="P357" s="20">
        <v>32.58295310901088</v>
      </c>
      <c r="Q357" s="20">
        <v>31.630850736958067</v>
      </c>
      <c r="R357" s="20">
        <v>31.630850736958067</v>
      </c>
      <c r="S357" s="20">
        <v>31.630850736958067</v>
      </c>
      <c r="T357" s="20">
        <v>31.630850736958067</v>
      </c>
      <c r="U357" s="20">
        <v>31.630850736958067</v>
      </c>
      <c r="V357" s="20">
        <v>31.630850736958067</v>
      </c>
      <c r="W357" s="20">
        <v>31.630850736958067</v>
      </c>
      <c r="X357" s="20">
        <v>31.630850736958067</v>
      </c>
      <c r="Y357" s="20">
        <v>31.630850736958067</v>
      </c>
      <c r="Z357" s="20">
        <v>31.630850736958067</v>
      </c>
      <c r="AA357" s="20">
        <v>31.630850736958067</v>
      </c>
      <c r="AB357" s="20">
        <v>31.630850736958067</v>
      </c>
      <c r="AC357" s="20">
        <v>31.630850736958067</v>
      </c>
      <c r="AD357" s="20">
        <v>31.630850736958067</v>
      </c>
      <c r="AE357" s="20">
        <v>31.630850736958067</v>
      </c>
      <c r="AF357" s="20">
        <v>31.630850736958067</v>
      </c>
      <c r="AH357" s="22">
        <v>0.45000000000000101</v>
      </c>
      <c r="AI357" s="20">
        <f ca="1"/>
        <v>3775.3130328862349</v>
      </c>
      <c r="AJ357" s="20" cm="1">
        <f t="array" ref="AJ357:BM357">$AH357*Total_Maximum_Demand__MVA____Option_7_Winter_POE10</f>
        <v>19.443600061784785</v>
      </c>
      <c r="AK357" s="20">
        <v>26.404322873363832</v>
      </c>
      <c r="AL357" s="20">
        <v>28.308513476849935</v>
      </c>
      <c r="AM357" s="20">
        <v>28.60314481151611</v>
      </c>
      <c r="AN357" s="20">
        <v>28.790221576383043</v>
      </c>
      <c r="AO357" s="20">
        <v>29.200627443659876</v>
      </c>
      <c r="AP357" s="20">
        <v>30.16994960575656</v>
      </c>
      <c r="AQ357" s="20">
        <v>30.699176328679535</v>
      </c>
      <c r="AR357" s="20">
        <v>31.707345034685147</v>
      </c>
      <c r="AS357" s="20">
        <v>34.771898198977262</v>
      </c>
      <c r="AT357" s="20">
        <v>32.245486253894484</v>
      </c>
      <c r="AU357" s="20">
        <v>31.751317408896405</v>
      </c>
      <c r="AV357" s="20">
        <v>32.418381316972074</v>
      </c>
      <c r="AW357" s="20">
        <v>33.877232478383618</v>
      </c>
      <c r="AX357" s="20">
        <v>32.889756414135441</v>
      </c>
      <c r="AY357" s="20">
        <v>32.889756414135441</v>
      </c>
      <c r="AZ357" s="20">
        <v>32.889756414135441</v>
      </c>
      <c r="BA357" s="20">
        <v>32.889756414135441</v>
      </c>
      <c r="BB357" s="20">
        <v>32.889756414135441</v>
      </c>
      <c r="BC357" s="20">
        <v>32.889756414135441</v>
      </c>
      <c r="BD357" s="20">
        <v>32.889756414135441</v>
      </c>
      <c r="BE357" s="20">
        <v>32.889756414135441</v>
      </c>
      <c r="BF357" s="20">
        <v>32.889756414135441</v>
      </c>
      <c r="BG357" s="20">
        <v>32.889756414135441</v>
      </c>
      <c r="BH357" s="20">
        <v>32.889756414135441</v>
      </c>
      <c r="BI357" s="20">
        <v>32.889756414135441</v>
      </c>
      <c r="BJ357" s="20">
        <v>32.889756414135441</v>
      </c>
      <c r="BK357" s="20">
        <v>32.889756414135441</v>
      </c>
      <c r="BL357" s="20">
        <v>32.889756414135441</v>
      </c>
      <c r="BM357" s="20">
        <v>32.889756414135441</v>
      </c>
    </row>
    <row r="358" spans="1:65">
      <c r="A358" s="22">
        <v>0.40000000000000102</v>
      </c>
      <c r="B358" s="20">
        <f ca="1"/>
        <v>4072.8087697924002</v>
      </c>
      <c r="C358" s="20" cm="1">
        <f t="array" ref="C358:AF358">$A358*Total_Maximum_Demand__MVA____Option_7_Winter_POE50</f>
        <v>16.143200019331715</v>
      </c>
      <c r="D358" s="20">
        <v>22.409540550556475</v>
      </c>
      <c r="E358" s="20">
        <v>24.038568290890048</v>
      </c>
      <c r="F358" s="20">
        <v>24.316249701436579</v>
      </c>
      <c r="G358" s="20">
        <v>24.532821900218913</v>
      </c>
      <c r="H358" s="20">
        <v>24.905712359970465</v>
      </c>
      <c r="I358" s="20">
        <v>25.754073286039645</v>
      </c>
      <c r="J358" s="20">
        <v>26.321954553690322</v>
      </c>
      <c r="K358" s="20">
        <v>27.041362632229134</v>
      </c>
      <c r="L358" s="20">
        <v>27.414777847889095</v>
      </c>
      <c r="M358" s="20">
        <v>27.743292175799464</v>
      </c>
      <c r="N358" s="20">
        <v>27.137995342630013</v>
      </c>
      <c r="O358" s="20">
        <v>27.847383898645226</v>
      </c>
      <c r="P358" s="20">
        <v>28.96262498578746</v>
      </c>
      <c r="Q358" s="20">
        <v>28.116311766184957</v>
      </c>
      <c r="R358" s="20">
        <v>28.116311766184957</v>
      </c>
      <c r="S358" s="20">
        <v>28.116311766184957</v>
      </c>
      <c r="T358" s="20">
        <v>28.116311766184957</v>
      </c>
      <c r="U358" s="20">
        <v>28.116311766184957</v>
      </c>
      <c r="V358" s="20">
        <v>28.116311766184957</v>
      </c>
      <c r="W358" s="20">
        <v>28.116311766184957</v>
      </c>
      <c r="X358" s="20">
        <v>28.116311766184957</v>
      </c>
      <c r="Y358" s="20">
        <v>28.116311766184957</v>
      </c>
      <c r="Z358" s="20">
        <v>28.116311766184957</v>
      </c>
      <c r="AA358" s="20">
        <v>28.116311766184957</v>
      </c>
      <c r="AB358" s="20">
        <v>28.116311766184957</v>
      </c>
      <c r="AC358" s="20">
        <v>28.116311766184957</v>
      </c>
      <c r="AD358" s="20">
        <v>28.116311766184957</v>
      </c>
      <c r="AE358" s="20">
        <v>28.116311766184957</v>
      </c>
      <c r="AF358" s="20">
        <v>28.116311766184957</v>
      </c>
      <c r="AH358" s="22">
        <v>0.40000000000000102</v>
      </c>
      <c r="AI358" s="20">
        <f ca="1"/>
        <v>4072.8087697924002</v>
      </c>
      <c r="AJ358" s="20" cm="1">
        <f t="array" ref="AJ358:BM358">$AH358*Total_Maximum_Demand__MVA____Option_7_Winter_POE10</f>
        <v>17.283200054919817</v>
      </c>
      <c r="AK358" s="20">
        <v>23.470509220767859</v>
      </c>
      <c r="AL358" s="20">
        <v>25.163123090533283</v>
      </c>
      <c r="AM358" s="20">
        <v>25.425017610236551</v>
      </c>
      <c r="AN358" s="20">
        <v>25.591308067896044</v>
      </c>
      <c r="AO358" s="20">
        <v>25.956113283253231</v>
      </c>
      <c r="AP358" s="20">
        <v>26.817732982894729</v>
      </c>
      <c r="AQ358" s="20">
        <v>27.288156736604037</v>
      </c>
      <c r="AR358" s="20">
        <v>28.184306697497917</v>
      </c>
      <c r="AS358" s="20">
        <v>30.908353954646461</v>
      </c>
      <c r="AT358" s="20">
        <v>28.662654447906213</v>
      </c>
      <c r="AU358" s="20">
        <v>28.22339325235237</v>
      </c>
      <c r="AV358" s="20">
        <v>28.816338948419634</v>
      </c>
      <c r="AW358" s="20">
        <v>30.113095536341003</v>
      </c>
      <c r="AX358" s="20">
        <v>29.235339034787071</v>
      </c>
      <c r="AY358" s="20">
        <v>29.235339034787071</v>
      </c>
      <c r="AZ358" s="20">
        <v>29.235339034787071</v>
      </c>
      <c r="BA358" s="20">
        <v>29.235339034787071</v>
      </c>
      <c r="BB358" s="20">
        <v>29.235339034787071</v>
      </c>
      <c r="BC358" s="20">
        <v>29.235339034787071</v>
      </c>
      <c r="BD358" s="20">
        <v>29.235339034787071</v>
      </c>
      <c r="BE358" s="20">
        <v>29.235339034787071</v>
      </c>
      <c r="BF358" s="20">
        <v>29.235339034787071</v>
      </c>
      <c r="BG358" s="20">
        <v>29.235339034787071</v>
      </c>
      <c r="BH358" s="20">
        <v>29.235339034787071</v>
      </c>
      <c r="BI358" s="20">
        <v>29.235339034787071</v>
      </c>
      <c r="BJ358" s="20">
        <v>29.235339034787071</v>
      </c>
      <c r="BK358" s="20">
        <v>29.235339034787071</v>
      </c>
      <c r="BL358" s="20">
        <v>29.235339034787071</v>
      </c>
      <c r="BM358" s="20">
        <v>29.235339034787071</v>
      </c>
    </row>
    <row r="359" spans="1:65">
      <c r="A359" s="22">
        <v>0.35000000000000098</v>
      </c>
      <c r="B359" s="20">
        <f ca="1"/>
        <v>4198.8209500603461</v>
      </c>
      <c r="C359" s="20" cm="1">
        <f t="array" ref="C359:AF359">$A359*Total_Maximum_Demand__MVA____Option_7_Winter_POE50</f>
        <v>14.125300016915252</v>
      </c>
      <c r="D359" s="20">
        <v>19.60834798173692</v>
      </c>
      <c r="E359" s="20">
        <v>21.033747254528798</v>
      </c>
      <c r="F359" s="20">
        <v>21.276718488757012</v>
      </c>
      <c r="G359" s="20">
        <v>21.466219162691552</v>
      </c>
      <c r="H359" s="20">
        <v>21.792498314974164</v>
      </c>
      <c r="I359" s="20">
        <v>22.534814125284694</v>
      </c>
      <c r="J359" s="20">
        <v>23.031710234479039</v>
      </c>
      <c r="K359" s="20">
        <v>23.661192303200501</v>
      </c>
      <c r="L359" s="20">
        <v>23.987930616902965</v>
      </c>
      <c r="M359" s="20">
        <v>24.275380653824538</v>
      </c>
      <c r="N359" s="20">
        <v>23.745745924801266</v>
      </c>
      <c r="O359" s="20">
        <v>24.366460911314579</v>
      </c>
      <c r="P359" s="20">
        <v>25.342296862564034</v>
      </c>
      <c r="Q359" s="20">
        <v>24.601772795411843</v>
      </c>
      <c r="R359" s="20">
        <v>24.601772795411843</v>
      </c>
      <c r="S359" s="20">
        <v>24.601772795411843</v>
      </c>
      <c r="T359" s="20">
        <v>24.601772795411843</v>
      </c>
      <c r="U359" s="20">
        <v>24.601772795411843</v>
      </c>
      <c r="V359" s="20">
        <v>24.601772795411843</v>
      </c>
      <c r="W359" s="20">
        <v>24.601772795411843</v>
      </c>
      <c r="X359" s="20">
        <v>24.601772795411843</v>
      </c>
      <c r="Y359" s="20">
        <v>24.601772795411843</v>
      </c>
      <c r="Z359" s="20">
        <v>24.601772795411843</v>
      </c>
      <c r="AA359" s="20">
        <v>24.601772795411843</v>
      </c>
      <c r="AB359" s="20">
        <v>24.601772795411843</v>
      </c>
      <c r="AC359" s="20">
        <v>24.601772795411843</v>
      </c>
      <c r="AD359" s="20">
        <v>24.601772795411843</v>
      </c>
      <c r="AE359" s="20">
        <v>24.601772795411843</v>
      </c>
      <c r="AF359" s="20">
        <v>24.601772795411843</v>
      </c>
      <c r="AH359" s="22">
        <v>0.35000000000000098</v>
      </c>
      <c r="AI359" s="20">
        <f ca="1"/>
        <v>4198.8209500603461</v>
      </c>
      <c r="AJ359" s="20" cm="1">
        <f t="array" ref="AJ359:BM359">$AH359*Total_Maximum_Demand__MVA____Option_7_Winter_POE10</f>
        <v>15.122800048054842</v>
      </c>
      <c r="AK359" s="20">
        <v>20.536695568171879</v>
      </c>
      <c r="AL359" s="20">
        <v>22.017732704216627</v>
      </c>
      <c r="AM359" s="20">
        <v>22.246890408956986</v>
      </c>
      <c r="AN359" s="20">
        <v>22.392394559409045</v>
      </c>
      <c r="AO359" s="20">
        <v>22.711599122846582</v>
      </c>
      <c r="AP359" s="20">
        <v>23.465516360032893</v>
      </c>
      <c r="AQ359" s="20">
        <v>23.87713714452854</v>
      </c>
      <c r="AR359" s="20">
        <v>24.661268360310682</v>
      </c>
      <c r="AS359" s="20">
        <v>27.044809710315661</v>
      </c>
      <c r="AT359" s="20">
        <v>25.079822641917943</v>
      </c>
      <c r="AU359" s="20">
        <v>24.695469095808331</v>
      </c>
      <c r="AV359" s="20">
        <v>25.214296579867185</v>
      </c>
      <c r="AW359" s="20">
        <v>26.348958594298384</v>
      </c>
      <c r="AX359" s="20">
        <v>25.58092165543869</v>
      </c>
      <c r="AY359" s="20">
        <v>25.58092165543869</v>
      </c>
      <c r="AZ359" s="20">
        <v>25.58092165543869</v>
      </c>
      <c r="BA359" s="20">
        <v>25.58092165543869</v>
      </c>
      <c r="BB359" s="20">
        <v>25.58092165543869</v>
      </c>
      <c r="BC359" s="20">
        <v>25.58092165543869</v>
      </c>
      <c r="BD359" s="20">
        <v>25.58092165543869</v>
      </c>
      <c r="BE359" s="20">
        <v>25.58092165543869</v>
      </c>
      <c r="BF359" s="20">
        <v>25.58092165543869</v>
      </c>
      <c r="BG359" s="20">
        <v>25.58092165543869</v>
      </c>
      <c r="BH359" s="20">
        <v>25.58092165543869</v>
      </c>
      <c r="BI359" s="20">
        <v>25.58092165543869</v>
      </c>
      <c r="BJ359" s="20">
        <v>25.58092165543869</v>
      </c>
      <c r="BK359" s="20">
        <v>25.58092165543869</v>
      </c>
      <c r="BL359" s="20">
        <v>25.58092165543869</v>
      </c>
      <c r="BM359" s="20">
        <v>25.58092165543869</v>
      </c>
    </row>
    <row r="360" spans="1:65">
      <c r="A360" s="22">
        <v>0.30000000000000099</v>
      </c>
      <c r="B360" s="20">
        <f ca="1"/>
        <v>4271.337393422089</v>
      </c>
      <c r="C360" s="20" cm="1">
        <f t="array" ref="C360:AF360">$A360*Total_Maximum_Demand__MVA____Option_7_Winter_POE50</f>
        <v>12.107400014498793</v>
      </c>
      <c r="D360" s="20">
        <v>16.807155412917368</v>
      </c>
      <c r="E360" s="20">
        <v>18.028926218167548</v>
      </c>
      <c r="F360" s="20">
        <v>18.237187276077446</v>
      </c>
      <c r="G360" s="20">
        <v>18.399616425164197</v>
      </c>
      <c r="H360" s="20">
        <v>18.679284269977863</v>
      </c>
      <c r="I360" s="20">
        <v>19.315554964529749</v>
      </c>
      <c r="J360" s="20">
        <v>19.741465915267757</v>
      </c>
      <c r="K360" s="20">
        <v>20.281021974171868</v>
      </c>
      <c r="L360" s="20">
        <v>20.561083385916834</v>
      </c>
      <c r="M360" s="20">
        <v>20.807469131849615</v>
      </c>
      <c r="N360" s="20">
        <v>20.353496506972526</v>
      </c>
      <c r="O360" s="20">
        <v>20.885537923983936</v>
      </c>
      <c r="P360" s="20">
        <v>21.72196873934061</v>
      </c>
      <c r="Q360" s="20">
        <v>21.087233824638734</v>
      </c>
      <c r="R360" s="20">
        <v>21.087233824638734</v>
      </c>
      <c r="S360" s="20">
        <v>21.087233824638734</v>
      </c>
      <c r="T360" s="20">
        <v>21.087233824638734</v>
      </c>
      <c r="U360" s="20">
        <v>21.087233824638734</v>
      </c>
      <c r="V360" s="20">
        <v>21.087233824638734</v>
      </c>
      <c r="W360" s="20">
        <v>21.087233824638734</v>
      </c>
      <c r="X360" s="20">
        <v>21.087233824638734</v>
      </c>
      <c r="Y360" s="20">
        <v>21.087233824638734</v>
      </c>
      <c r="Z360" s="20">
        <v>21.087233824638734</v>
      </c>
      <c r="AA360" s="20">
        <v>21.087233824638734</v>
      </c>
      <c r="AB360" s="20">
        <v>21.087233824638734</v>
      </c>
      <c r="AC360" s="20">
        <v>21.087233824638734</v>
      </c>
      <c r="AD360" s="20">
        <v>21.087233824638734</v>
      </c>
      <c r="AE360" s="20">
        <v>21.087233824638734</v>
      </c>
      <c r="AF360" s="20">
        <v>21.087233824638734</v>
      </c>
      <c r="AH360" s="22">
        <v>0.30000000000000099</v>
      </c>
      <c r="AI360" s="20">
        <f ca="1"/>
        <v>4271.337393422089</v>
      </c>
      <c r="AJ360" s="20" cm="1">
        <f t="array" ref="AJ360:BM360">$AH360*Total_Maximum_Demand__MVA____Option_7_Winter_POE10</f>
        <v>12.962400041189872</v>
      </c>
      <c r="AK360" s="20">
        <v>17.602881915575907</v>
      </c>
      <c r="AL360" s="20">
        <v>18.872342317899975</v>
      </c>
      <c r="AM360" s="20">
        <v>19.068763207677428</v>
      </c>
      <c r="AN360" s="20">
        <v>19.193481050922049</v>
      </c>
      <c r="AO360" s="20">
        <v>19.467084962439937</v>
      </c>
      <c r="AP360" s="20">
        <v>20.113299737171062</v>
      </c>
      <c r="AQ360" s="20">
        <v>20.466117552453046</v>
      </c>
      <c r="AR360" s="20">
        <v>21.138230023123455</v>
      </c>
      <c r="AS360" s="20">
        <v>23.181265465984865</v>
      </c>
      <c r="AT360" s="20">
        <v>21.496990835929676</v>
      </c>
      <c r="AU360" s="20">
        <v>21.167544939264292</v>
      </c>
      <c r="AV360" s="20">
        <v>21.612254211314742</v>
      </c>
      <c r="AW360" s="20">
        <v>22.584821652255769</v>
      </c>
      <c r="AX360" s="20">
        <v>21.92650427609032</v>
      </c>
      <c r="AY360" s="20">
        <v>21.92650427609032</v>
      </c>
      <c r="AZ360" s="20">
        <v>21.92650427609032</v>
      </c>
      <c r="BA360" s="20">
        <v>21.92650427609032</v>
      </c>
      <c r="BB360" s="20">
        <v>21.92650427609032</v>
      </c>
      <c r="BC360" s="20">
        <v>21.92650427609032</v>
      </c>
      <c r="BD360" s="20">
        <v>21.92650427609032</v>
      </c>
      <c r="BE360" s="20">
        <v>21.92650427609032</v>
      </c>
      <c r="BF360" s="20">
        <v>21.92650427609032</v>
      </c>
      <c r="BG360" s="20">
        <v>21.92650427609032</v>
      </c>
      <c r="BH360" s="20">
        <v>21.92650427609032</v>
      </c>
      <c r="BI360" s="20">
        <v>21.92650427609032</v>
      </c>
      <c r="BJ360" s="20">
        <v>21.92650427609032</v>
      </c>
      <c r="BK360" s="20">
        <v>21.92650427609032</v>
      </c>
      <c r="BL360" s="20">
        <v>21.92650427609032</v>
      </c>
      <c r="BM360" s="20">
        <v>21.92650427609032</v>
      </c>
    </row>
    <row r="361" spans="1:65">
      <c r="A361" s="22">
        <v>0.250000000000001</v>
      </c>
      <c r="B361" s="20">
        <f ca="1"/>
        <v>4321.8611449446144</v>
      </c>
      <c r="C361" s="20" cm="1">
        <f t="array" ref="C361:AF361">$A361*Total_Maximum_Demand__MVA____Option_7_Winter_POE50</f>
        <v>10.089500012082336</v>
      </c>
      <c r="D361" s="20">
        <v>14.005962844097818</v>
      </c>
      <c r="E361" s="20">
        <v>15.024105181806302</v>
      </c>
      <c r="F361" s="20">
        <v>15.197656063397883</v>
      </c>
      <c r="G361" s="20">
        <v>15.333013687636841</v>
      </c>
      <c r="H361" s="20">
        <v>15.566070224981564</v>
      </c>
      <c r="I361" s="20">
        <v>16.096295803774801</v>
      </c>
      <c r="J361" s="20">
        <v>16.451221596056477</v>
      </c>
      <c r="K361" s="20">
        <v>16.900851645143234</v>
      </c>
      <c r="L361" s="20">
        <v>17.134236154930708</v>
      </c>
      <c r="M361" s="20">
        <v>17.339557609874692</v>
      </c>
      <c r="N361" s="20">
        <v>16.961247089143782</v>
      </c>
      <c r="O361" s="20">
        <v>17.404614936653292</v>
      </c>
      <c r="P361" s="20">
        <v>18.101640616117187</v>
      </c>
      <c r="Q361" s="20">
        <v>17.572694853865624</v>
      </c>
      <c r="R361" s="20">
        <v>17.572694853865624</v>
      </c>
      <c r="S361" s="20">
        <v>17.572694853865624</v>
      </c>
      <c r="T361" s="20">
        <v>17.572694853865624</v>
      </c>
      <c r="U361" s="20">
        <v>17.572694853865624</v>
      </c>
      <c r="V361" s="20">
        <v>17.572694853865624</v>
      </c>
      <c r="W361" s="20">
        <v>17.572694853865624</v>
      </c>
      <c r="X361" s="20">
        <v>17.572694853865624</v>
      </c>
      <c r="Y361" s="20">
        <v>17.572694853865624</v>
      </c>
      <c r="Z361" s="20">
        <v>17.572694853865624</v>
      </c>
      <c r="AA361" s="20">
        <v>17.572694853865624</v>
      </c>
      <c r="AB361" s="20">
        <v>17.572694853865624</v>
      </c>
      <c r="AC361" s="20">
        <v>17.572694853865624</v>
      </c>
      <c r="AD361" s="20">
        <v>17.572694853865624</v>
      </c>
      <c r="AE361" s="20">
        <v>17.572694853865624</v>
      </c>
      <c r="AF361" s="20">
        <v>17.572694853865624</v>
      </c>
      <c r="AH361" s="22">
        <v>0.250000000000001</v>
      </c>
      <c r="AI361" s="20">
        <f ca="1"/>
        <v>4321.8611449446144</v>
      </c>
      <c r="AJ361" s="20" cm="1">
        <f t="array" ref="AJ361:BM361">$AH361*Total_Maximum_Demand__MVA____Option_7_Winter_POE10</f>
        <v>10.8020000343249</v>
      </c>
      <c r="AK361" s="20">
        <v>14.669068262979932</v>
      </c>
      <c r="AL361" s="20">
        <v>15.726951931583324</v>
      </c>
      <c r="AM361" s="20">
        <v>15.890636006397868</v>
      </c>
      <c r="AN361" s="20">
        <v>15.994567542435052</v>
      </c>
      <c r="AO361" s="20">
        <v>16.222570802033292</v>
      </c>
      <c r="AP361" s="20">
        <v>16.76108311430923</v>
      </c>
      <c r="AQ361" s="20">
        <v>17.055097960377548</v>
      </c>
      <c r="AR361" s="20">
        <v>17.615191685936225</v>
      </c>
      <c r="AS361" s="20">
        <v>19.317721221654068</v>
      </c>
      <c r="AT361" s="20">
        <v>17.914159029941409</v>
      </c>
      <c r="AU361" s="20">
        <v>17.639620782720257</v>
      </c>
      <c r="AV361" s="20">
        <v>18.010211842762295</v>
      </c>
      <c r="AW361" s="20">
        <v>18.820684710213154</v>
      </c>
      <c r="AX361" s="20">
        <v>18.272086896741946</v>
      </c>
      <c r="AY361" s="20">
        <v>18.272086896741946</v>
      </c>
      <c r="AZ361" s="20">
        <v>18.272086896741946</v>
      </c>
      <c r="BA361" s="20">
        <v>18.272086896741946</v>
      </c>
      <c r="BB361" s="20">
        <v>18.272086896741946</v>
      </c>
      <c r="BC361" s="20">
        <v>18.272086896741946</v>
      </c>
      <c r="BD361" s="20">
        <v>18.272086896741946</v>
      </c>
      <c r="BE361" s="20">
        <v>18.272086896741946</v>
      </c>
      <c r="BF361" s="20">
        <v>18.272086896741946</v>
      </c>
      <c r="BG361" s="20">
        <v>18.272086896741946</v>
      </c>
      <c r="BH361" s="20">
        <v>18.272086896741946</v>
      </c>
      <c r="BI361" s="20">
        <v>18.272086896741946</v>
      </c>
      <c r="BJ361" s="20">
        <v>18.272086896741946</v>
      </c>
      <c r="BK361" s="20">
        <v>18.272086896741946</v>
      </c>
      <c r="BL361" s="20">
        <v>18.272086896741946</v>
      </c>
      <c r="BM361" s="20">
        <v>18.272086896741946</v>
      </c>
    </row>
    <row r="362" spans="1:65">
      <c r="A362" s="22">
        <v>0.20000000000000101</v>
      </c>
      <c r="B362" s="20">
        <f ca="1"/>
        <v>4353.0669914732325</v>
      </c>
      <c r="C362" s="20" cm="1">
        <f t="array" ref="C362:AF362">$A362*Total_Maximum_Demand__MVA____Option_7_Winter_POE50</f>
        <v>8.0716000096658771</v>
      </c>
      <c r="D362" s="20">
        <v>11.204770275278266</v>
      </c>
      <c r="E362" s="20">
        <v>12.019284145445054</v>
      </c>
      <c r="F362" s="20">
        <v>12.15812485071832</v>
      </c>
      <c r="G362" s="20">
        <v>12.266410950109487</v>
      </c>
      <c r="H362" s="20">
        <v>12.452856179985265</v>
      </c>
      <c r="I362" s="20">
        <v>12.877036643019855</v>
      </c>
      <c r="J362" s="20">
        <v>13.160977276845195</v>
      </c>
      <c r="K362" s="20">
        <v>13.520681316114601</v>
      </c>
      <c r="L362" s="20">
        <v>13.707388923944581</v>
      </c>
      <c r="M362" s="20">
        <v>13.871646087899768</v>
      </c>
      <c r="N362" s="20">
        <v>13.56899767131504</v>
      </c>
      <c r="O362" s="20">
        <v>13.923691949322647</v>
      </c>
      <c r="P362" s="20">
        <v>14.481312492893766</v>
      </c>
      <c r="Q362" s="20">
        <v>14.058155883092514</v>
      </c>
      <c r="R362" s="20">
        <v>14.058155883092514</v>
      </c>
      <c r="S362" s="20">
        <v>14.058155883092514</v>
      </c>
      <c r="T362" s="20">
        <v>14.058155883092514</v>
      </c>
      <c r="U362" s="20">
        <v>14.058155883092514</v>
      </c>
      <c r="V362" s="20">
        <v>14.058155883092514</v>
      </c>
      <c r="W362" s="20">
        <v>14.058155883092514</v>
      </c>
      <c r="X362" s="20">
        <v>14.058155883092514</v>
      </c>
      <c r="Y362" s="20">
        <v>14.058155883092514</v>
      </c>
      <c r="Z362" s="20">
        <v>14.058155883092514</v>
      </c>
      <c r="AA362" s="20">
        <v>14.058155883092514</v>
      </c>
      <c r="AB362" s="20">
        <v>14.058155883092514</v>
      </c>
      <c r="AC362" s="20">
        <v>14.058155883092514</v>
      </c>
      <c r="AD362" s="20">
        <v>14.058155883092514</v>
      </c>
      <c r="AE362" s="20">
        <v>14.058155883092514</v>
      </c>
      <c r="AF362" s="20">
        <v>14.058155883092514</v>
      </c>
      <c r="AH362" s="22">
        <v>0.20000000000000101</v>
      </c>
      <c r="AI362" s="20">
        <f ca="1"/>
        <v>4353.0669914732325</v>
      </c>
      <c r="AJ362" s="20" cm="1">
        <f t="array" ref="AJ362:BM362">$AH362*Total_Maximum_Demand__MVA____Option_7_Winter_POE10</f>
        <v>8.6416000274599298</v>
      </c>
      <c r="AK362" s="20">
        <v>11.735254610383958</v>
      </c>
      <c r="AL362" s="20">
        <v>12.581561545266673</v>
      </c>
      <c r="AM362" s="20">
        <v>12.712508805118308</v>
      </c>
      <c r="AN362" s="20">
        <v>12.795654033948054</v>
      </c>
      <c r="AO362" s="20">
        <v>12.978056641626649</v>
      </c>
      <c r="AP362" s="20">
        <v>13.408866491447398</v>
      </c>
      <c r="AQ362" s="20">
        <v>13.644078368302054</v>
      </c>
      <c r="AR362" s="20">
        <v>14.092153348748994</v>
      </c>
      <c r="AS362" s="20">
        <v>15.45417697732327</v>
      </c>
      <c r="AT362" s="20">
        <v>14.331327223953142</v>
      </c>
      <c r="AU362" s="20">
        <v>14.11169662617622</v>
      </c>
      <c r="AV362" s="20">
        <v>14.408169474209853</v>
      </c>
      <c r="AW362" s="20">
        <v>15.056547768170539</v>
      </c>
      <c r="AX362" s="20">
        <v>14.617669517393571</v>
      </c>
      <c r="AY362" s="20">
        <v>14.617669517393571</v>
      </c>
      <c r="AZ362" s="20">
        <v>14.617669517393571</v>
      </c>
      <c r="BA362" s="20">
        <v>14.617669517393571</v>
      </c>
      <c r="BB362" s="20">
        <v>14.617669517393571</v>
      </c>
      <c r="BC362" s="20">
        <v>14.617669517393571</v>
      </c>
      <c r="BD362" s="20">
        <v>14.617669517393571</v>
      </c>
      <c r="BE362" s="20">
        <v>14.617669517393571</v>
      </c>
      <c r="BF362" s="20">
        <v>14.617669517393571</v>
      </c>
      <c r="BG362" s="20">
        <v>14.617669517393571</v>
      </c>
      <c r="BH362" s="20">
        <v>14.617669517393571</v>
      </c>
      <c r="BI362" s="20">
        <v>14.617669517393571</v>
      </c>
      <c r="BJ362" s="20">
        <v>14.617669517393571</v>
      </c>
      <c r="BK362" s="20">
        <v>14.617669517393571</v>
      </c>
      <c r="BL362" s="20">
        <v>14.617669517393571</v>
      </c>
      <c r="BM362" s="20">
        <v>14.617669517393571</v>
      </c>
    </row>
    <row r="363" spans="1:65">
      <c r="A363" s="22">
        <v>0.15000000000000099</v>
      </c>
      <c r="B363" s="20">
        <f ca="1"/>
        <v>4369.4129110834619</v>
      </c>
      <c r="C363" s="20" cm="1">
        <f t="array" ref="C363:AF363">$A363*Total_Maximum_Demand__MVA____Option_7_Winter_POE50</f>
        <v>6.0537000072494171</v>
      </c>
      <c r="D363" s="20">
        <v>8.4035777064587123</v>
      </c>
      <c r="E363" s="20">
        <v>9.0144631090838043</v>
      </c>
      <c r="F363" s="20">
        <v>9.1185936380387531</v>
      </c>
      <c r="G363" s="20">
        <v>9.1998082125821288</v>
      </c>
      <c r="H363" s="20">
        <v>9.3396421349889636</v>
      </c>
      <c r="I363" s="20">
        <v>9.6577774822649065</v>
      </c>
      <c r="J363" s="20">
        <v>9.870732957633912</v>
      </c>
      <c r="K363" s="20">
        <v>10.140510987085968</v>
      </c>
      <c r="L363" s="20">
        <v>10.280541692958453</v>
      </c>
      <c r="M363" s="20">
        <v>10.403734565924841</v>
      </c>
      <c r="N363" s="20">
        <v>10.176748253486297</v>
      </c>
      <c r="O363" s="20">
        <v>10.442768961992002</v>
      </c>
      <c r="P363" s="20">
        <v>10.860984369670343</v>
      </c>
      <c r="Q363" s="20">
        <v>10.543616912319402</v>
      </c>
      <c r="R363" s="20">
        <v>10.543616912319402</v>
      </c>
      <c r="S363" s="20">
        <v>10.543616912319402</v>
      </c>
      <c r="T363" s="20">
        <v>10.543616912319402</v>
      </c>
      <c r="U363" s="20">
        <v>10.543616912319402</v>
      </c>
      <c r="V363" s="20">
        <v>10.543616912319402</v>
      </c>
      <c r="W363" s="20">
        <v>10.543616912319402</v>
      </c>
      <c r="X363" s="20">
        <v>10.543616912319402</v>
      </c>
      <c r="Y363" s="20">
        <v>10.543616912319402</v>
      </c>
      <c r="Z363" s="20">
        <v>10.543616912319402</v>
      </c>
      <c r="AA363" s="20">
        <v>10.543616912319402</v>
      </c>
      <c r="AB363" s="20">
        <v>10.543616912319402</v>
      </c>
      <c r="AC363" s="20">
        <v>10.543616912319402</v>
      </c>
      <c r="AD363" s="20">
        <v>10.543616912319402</v>
      </c>
      <c r="AE363" s="20">
        <v>10.543616912319402</v>
      </c>
      <c r="AF363" s="20">
        <v>10.543616912319402</v>
      </c>
      <c r="AH363" s="22">
        <v>0.15000000000000099</v>
      </c>
      <c r="AI363" s="20">
        <f ca="1"/>
        <v>4369.4129110834619</v>
      </c>
      <c r="AJ363" s="20" cm="1">
        <f t="array" ref="AJ363:BM363">$AH363*Total_Maximum_Demand__MVA____Option_7_Winter_POE10</f>
        <v>6.4812000205949571</v>
      </c>
      <c r="AK363" s="20">
        <v>8.8014409577879817</v>
      </c>
      <c r="AL363" s="20">
        <v>9.4361711589500192</v>
      </c>
      <c r="AM363" s="20">
        <v>9.5343816038387459</v>
      </c>
      <c r="AN363" s="20">
        <v>9.5967405254610565</v>
      </c>
      <c r="AO363" s="20">
        <v>9.7335424812200007</v>
      </c>
      <c r="AP363" s="20">
        <v>10.056649868585565</v>
      </c>
      <c r="AQ363" s="20">
        <v>10.233058776226557</v>
      </c>
      <c r="AR363" s="20">
        <v>10.569115011561761</v>
      </c>
      <c r="AS363" s="20">
        <v>11.590632732992471</v>
      </c>
      <c r="AT363" s="20">
        <v>10.748495417964874</v>
      </c>
      <c r="AU363" s="20">
        <v>10.583772469632182</v>
      </c>
      <c r="AV363" s="20">
        <v>10.806127105657406</v>
      </c>
      <c r="AW363" s="20">
        <v>11.292410826127922</v>
      </c>
      <c r="AX363" s="20">
        <v>10.963252138045195</v>
      </c>
      <c r="AY363" s="20">
        <v>10.963252138045195</v>
      </c>
      <c r="AZ363" s="20">
        <v>10.963252138045195</v>
      </c>
      <c r="BA363" s="20">
        <v>10.963252138045195</v>
      </c>
      <c r="BB363" s="20">
        <v>10.963252138045195</v>
      </c>
      <c r="BC363" s="20">
        <v>10.963252138045195</v>
      </c>
      <c r="BD363" s="20">
        <v>10.963252138045195</v>
      </c>
      <c r="BE363" s="20">
        <v>10.963252138045195</v>
      </c>
      <c r="BF363" s="20">
        <v>10.963252138045195</v>
      </c>
      <c r="BG363" s="20">
        <v>10.963252138045195</v>
      </c>
      <c r="BH363" s="20">
        <v>10.963252138045195</v>
      </c>
      <c r="BI363" s="20">
        <v>10.963252138045195</v>
      </c>
      <c r="BJ363" s="20">
        <v>10.963252138045195</v>
      </c>
      <c r="BK363" s="20">
        <v>10.963252138045195</v>
      </c>
      <c r="BL363" s="20">
        <v>10.963252138045195</v>
      </c>
      <c r="BM363" s="20">
        <v>10.963252138045195</v>
      </c>
    </row>
    <row r="364" spans="1:65">
      <c r="A364" s="22">
        <v>0.100000000000001</v>
      </c>
      <c r="B364" s="20">
        <f ca="1"/>
        <v>4378.6260657728635</v>
      </c>
      <c r="C364" s="20" cm="1">
        <f t="array" ref="C364:AF364">$A364*Total_Maximum_Demand__MVA____Option_7_Winter_POE50</f>
        <v>4.035800004832959</v>
      </c>
      <c r="D364" s="20">
        <v>5.6023851376391605</v>
      </c>
      <c r="E364" s="20">
        <v>6.0096420727225572</v>
      </c>
      <c r="F364" s="20">
        <v>6.0790624253591901</v>
      </c>
      <c r="G364" s="20">
        <v>6.1332054750547735</v>
      </c>
      <c r="H364" s="20">
        <v>6.2264280899926634</v>
      </c>
      <c r="I364" s="20">
        <v>6.4385183215099593</v>
      </c>
      <c r="J364" s="20">
        <v>6.5804886384226302</v>
      </c>
      <c r="K364" s="20">
        <v>6.7603406580573342</v>
      </c>
      <c r="L364" s="20">
        <v>6.8536944619723252</v>
      </c>
      <c r="M364" s="20">
        <v>6.9358230439499184</v>
      </c>
      <c r="N364" s="20">
        <v>6.784498835657554</v>
      </c>
      <c r="O364" s="20">
        <v>6.9618459746613581</v>
      </c>
      <c r="P364" s="20">
        <v>7.2406562464469193</v>
      </c>
      <c r="Q364" s="20">
        <v>7.0290779415462916</v>
      </c>
      <c r="R364" s="20">
        <v>7.0290779415462916</v>
      </c>
      <c r="S364" s="20">
        <v>7.0290779415462916</v>
      </c>
      <c r="T364" s="20">
        <v>7.0290779415462916</v>
      </c>
      <c r="U364" s="20">
        <v>7.0290779415462916</v>
      </c>
      <c r="V364" s="20">
        <v>7.0290779415462916</v>
      </c>
      <c r="W364" s="20">
        <v>7.0290779415462916</v>
      </c>
      <c r="X364" s="20">
        <v>7.0290779415462916</v>
      </c>
      <c r="Y364" s="20">
        <v>7.0290779415462916</v>
      </c>
      <c r="Z364" s="20">
        <v>7.0290779415462916</v>
      </c>
      <c r="AA364" s="20">
        <v>7.0290779415462916</v>
      </c>
      <c r="AB364" s="20">
        <v>7.0290779415462916</v>
      </c>
      <c r="AC364" s="20">
        <v>7.0290779415462916</v>
      </c>
      <c r="AD364" s="20">
        <v>7.0290779415462916</v>
      </c>
      <c r="AE364" s="20">
        <v>7.0290779415462916</v>
      </c>
      <c r="AF364" s="20">
        <v>7.0290779415462916</v>
      </c>
      <c r="AH364" s="22">
        <v>0.100000000000001</v>
      </c>
      <c r="AI364" s="20">
        <f ca="1"/>
        <v>4378.6260657728635</v>
      </c>
      <c r="AJ364" s="20" cm="1">
        <f t="array" ref="AJ364:BM364">$AH364*Total_Maximum_Demand__MVA____Option_7_Winter_POE10</f>
        <v>4.3208000137299862</v>
      </c>
      <c r="AK364" s="20">
        <v>5.8676273051920083</v>
      </c>
      <c r="AL364" s="20">
        <v>6.2907807726333678</v>
      </c>
      <c r="AM364" s="20">
        <v>6.3562544025591858</v>
      </c>
      <c r="AN364" s="20">
        <v>6.397827016974059</v>
      </c>
      <c r="AO364" s="20">
        <v>6.4890283208133566</v>
      </c>
      <c r="AP364" s="20">
        <v>6.7044332457237319</v>
      </c>
      <c r="AQ364" s="20">
        <v>6.8220391841510608</v>
      </c>
      <c r="AR364" s="20">
        <v>7.0460766743745324</v>
      </c>
      <c r="AS364" s="20">
        <v>7.727088488661674</v>
      </c>
      <c r="AT364" s="20">
        <v>7.1656636119766075</v>
      </c>
      <c r="AU364" s="20">
        <v>7.0558483130881458</v>
      </c>
      <c r="AV364" s="20">
        <v>7.2040847371049619</v>
      </c>
      <c r="AW364" s="20">
        <v>7.5282738840853076</v>
      </c>
      <c r="AX364" s="20">
        <v>7.3088347586968219</v>
      </c>
      <c r="AY364" s="20">
        <v>7.3088347586968219</v>
      </c>
      <c r="AZ364" s="20">
        <v>7.3088347586968219</v>
      </c>
      <c r="BA364" s="20">
        <v>7.3088347586968219</v>
      </c>
      <c r="BB364" s="20">
        <v>7.3088347586968219</v>
      </c>
      <c r="BC364" s="20">
        <v>7.3088347586968219</v>
      </c>
      <c r="BD364" s="20">
        <v>7.3088347586968219</v>
      </c>
      <c r="BE364" s="20">
        <v>7.3088347586968219</v>
      </c>
      <c r="BF364" s="20">
        <v>7.3088347586968219</v>
      </c>
      <c r="BG364" s="20">
        <v>7.3088347586968219</v>
      </c>
      <c r="BH364" s="20">
        <v>7.3088347586968219</v>
      </c>
      <c r="BI364" s="20">
        <v>7.3088347586968219</v>
      </c>
      <c r="BJ364" s="20">
        <v>7.3088347586968219</v>
      </c>
      <c r="BK364" s="20">
        <v>7.3088347586968219</v>
      </c>
      <c r="BL364" s="20">
        <v>7.3088347586968219</v>
      </c>
      <c r="BM364" s="20">
        <v>7.3088347586968219</v>
      </c>
    </row>
    <row r="365" spans="1:65">
      <c r="A365" s="22">
        <v>5.0000000000001002E-2</v>
      </c>
      <c r="B365" s="20">
        <f ca="1"/>
        <v>4391.7028014610469</v>
      </c>
      <c r="C365" s="20" cm="1">
        <f t="array" ref="C365:AF365">$A365*Total_Maximum_Demand__MVA____Option_7_Winter_POE50</f>
        <v>2.0179000024164995</v>
      </c>
      <c r="D365" s="20">
        <v>2.8011925688196082</v>
      </c>
      <c r="E365" s="20">
        <v>3.0048210363613084</v>
      </c>
      <c r="F365" s="20">
        <v>3.0395312126796252</v>
      </c>
      <c r="G365" s="20">
        <v>3.0666027375274174</v>
      </c>
      <c r="H365" s="20">
        <v>3.1132140449963628</v>
      </c>
      <c r="I365" s="20">
        <v>3.2192591607550121</v>
      </c>
      <c r="J365" s="20">
        <v>3.290244319211348</v>
      </c>
      <c r="K365" s="20">
        <v>3.3801703290287013</v>
      </c>
      <c r="L365" s="20">
        <v>3.4268472309861968</v>
      </c>
      <c r="M365" s="20">
        <v>3.4679115219749939</v>
      </c>
      <c r="N365" s="20">
        <v>3.3922494178288107</v>
      </c>
      <c r="O365" s="20">
        <v>3.4809229873307141</v>
      </c>
      <c r="P365" s="20">
        <v>3.6203281232234956</v>
      </c>
      <c r="Q365" s="20">
        <v>3.5145389707731809</v>
      </c>
      <c r="R365" s="20">
        <v>3.5145389707731809</v>
      </c>
      <c r="S365" s="20">
        <v>3.5145389707731809</v>
      </c>
      <c r="T365" s="20">
        <v>3.5145389707731809</v>
      </c>
      <c r="U365" s="20">
        <v>3.5145389707731809</v>
      </c>
      <c r="V365" s="20">
        <v>3.5145389707731809</v>
      </c>
      <c r="W365" s="20">
        <v>3.5145389707731809</v>
      </c>
      <c r="X365" s="20">
        <v>3.5145389707731809</v>
      </c>
      <c r="Y365" s="20">
        <v>3.5145389707731809</v>
      </c>
      <c r="Z365" s="20">
        <v>3.5145389707731809</v>
      </c>
      <c r="AA365" s="20">
        <v>3.5145389707731809</v>
      </c>
      <c r="AB365" s="20">
        <v>3.5145389707731809</v>
      </c>
      <c r="AC365" s="20">
        <v>3.5145389707731809</v>
      </c>
      <c r="AD365" s="20">
        <v>3.5145389707731809</v>
      </c>
      <c r="AE365" s="20">
        <v>3.5145389707731809</v>
      </c>
      <c r="AF365" s="20">
        <v>3.5145389707731809</v>
      </c>
      <c r="AH365" s="22">
        <v>5.0000000000001002E-2</v>
      </c>
      <c r="AI365" s="20">
        <f ca="1"/>
        <v>4391.7028014610469</v>
      </c>
      <c r="AJ365" s="20" cm="1">
        <f t="array" ref="AJ365:BM365">$AH365*Total_Maximum_Demand__MVA____Option_7_Winter_POE10</f>
        <v>2.1604000068650149</v>
      </c>
      <c r="AK365" s="20">
        <v>2.9338136525960334</v>
      </c>
      <c r="AL365" s="20">
        <v>3.1453903863167154</v>
      </c>
      <c r="AM365" s="20">
        <v>3.1781272012796244</v>
      </c>
      <c r="AN365" s="20">
        <v>3.1989135084870615</v>
      </c>
      <c r="AO365" s="20">
        <v>3.2445141604067107</v>
      </c>
      <c r="AP365" s="20">
        <v>3.3522166228618997</v>
      </c>
      <c r="AQ365" s="20">
        <v>3.4110195920755646</v>
      </c>
      <c r="AR365" s="20">
        <v>3.5230383371873013</v>
      </c>
      <c r="AS365" s="20">
        <v>3.8635442443308756</v>
      </c>
      <c r="AT365" s="20">
        <v>3.5828318059883393</v>
      </c>
      <c r="AU365" s="20">
        <v>3.527924156544108</v>
      </c>
      <c r="AV365" s="20">
        <v>3.6020423685525169</v>
      </c>
      <c r="AW365" s="20">
        <v>3.7641369420426911</v>
      </c>
      <c r="AX365" s="20">
        <v>3.6544173793484478</v>
      </c>
      <c r="AY365" s="20">
        <v>3.6544173793484478</v>
      </c>
      <c r="AZ365" s="20">
        <v>3.6544173793484478</v>
      </c>
      <c r="BA365" s="20">
        <v>3.6544173793484478</v>
      </c>
      <c r="BB365" s="20">
        <v>3.6544173793484478</v>
      </c>
      <c r="BC365" s="20">
        <v>3.6544173793484478</v>
      </c>
      <c r="BD365" s="20">
        <v>3.6544173793484478</v>
      </c>
      <c r="BE365" s="20">
        <v>3.6544173793484478</v>
      </c>
      <c r="BF365" s="20">
        <v>3.6544173793484478</v>
      </c>
      <c r="BG365" s="20">
        <v>3.6544173793484478</v>
      </c>
      <c r="BH365" s="20">
        <v>3.6544173793484478</v>
      </c>
      <c r="BI365" s="20">
        <v>3.6544173793484478</v>
      </c>
      <c r="BJ365" s="20">
        <v>3.6544173793484478</v>
      </c>
      <c r="BK365" s="20">
        <v>3.6544173793484478</v>
      </c>
      <c r="BL365" s="20">
        <v>3.6544173793484478</v>
      </c>
      <c r="BM365" s="20">
        <v>3.6544173793484478</v>
      </c>
    </row>
    <row r="366" spans="1:65">
      <c r="A366" s="22">
        <v>9.9920072216264108E-16</v>
      </c>
      <c r="B366" s="20">
        <f ca="1"/>
        <v>4391.7028014610469</v>
      </c>
      <c r="C366" s="20" cm="1">
        <f t="array" ref="C366:AF366">$A366*Total_Maximum_Demand__MVA____Option_7_Winter_POE50</f>
        <v>4.0325742793330421E-14</v>
      </c>
      <c r="D366" s="20">
        <v>5.5979072753622402E-14</v>
      </c>
      <c r="E366" s="20">
        <v>6.0048386990033103E-14</v>
      </c>
      <c r="F366" s="20">
        <v>6.0742035654906184E-14</v>
      </c>
      <c r="G366" s="20">
        <v>6.1283033398465326E-14</v>
      </c>
      <c r="H366" s="20">
        <v>6.2214514440143606E-14</v>
      </c>
      <c r="I366" s="20">
        <v>6.4333721565100832E-14</v>
      </c>
      <c r="J366" s="20">
        <v>6.5752289996948801E-14</v>
      </c>
      <c r="K366" s="20">
        <v>6.7549372675962855E-14</v>
      </c>
      <c r="L366" s="20">
        <v>6.8482164558847724E-14</v>
      </c>
      <c r="M366" s="20">
        <v>6.9302793943069758E-14</v>
      </c>
      <c r="N366" s="20">
        <v>6.7790761361005573E-14</v>
      </c>
      <c r="O366" s="20">
        <v>6.9562815254666351E-14</v>
      </c>
      <c r="P366" s="20">
        <v>7.2348689503811273E-14</v>
      </c>
      <c r="Q366" s="20">
        <v>7.0234597553304748E-14</v>
      </c>
      <c r="R366" s="20">
        <v>7.0234597553304748E-14</v>
      </c>
      <c r="S366" s="20">
        <v>7.0234597553304748E-14</v>
      </c>
      <c r="T366" s="20">
        <v>7.0234597553304748E-14</v>
      </c>
      <c r="U366" s="20">
        <v>7.0234597553304748E-14</v>
      </c>
      <c r="V366" s="20">
        <v>7.0234597553304748E-14</v>
      </c>
      <c r="W366" s="20">
        <v>7.0234597553304748E-14</v>
      </c>
      <c r="X366" s="20">
        <v>7.0234597553304748E-14</v>
      </c>
      <c r="Y366" s="20">
        <v>7.0234597553304748E-14</v>
      </c>
      <c r="Z366" s="20">
        <v>7.0234597553304748E-14</v>
      </c>
      <c r="AA366" s="20">
        <v>7.0234597553304748E-14</v>
      </c>
      <c r="AB366" s="20">
        <v>7.0234597553304748E-14</v>
      </c>
      <c r="AC366" s="20">
        <v>7.0234597553304748E-14</v>
      </c>
      <c r="AD366" s="20">
        <v>7.0234597553304748E-14</v>
      </c>
      <c r="AE366" s="20">
        <v>7.0234597553304748E-14</v>
      </c>
      <c r="AF366" s="20">
        <v>7.0234597553304748E-14</v>
      </c>
      <c r="AH366" s="22">
        <v>9.9920072216264108E-16</v>
      </c>
      <c r="AI366" s="20">
        <f ca="1"/>
        <v>4391.7028014610469</v>
      </c>
      <c r="AJ366" s="20" cm="1">
        <f t="array" ref="AJ366:BM366">$AH366*Total_Maximum_Demand__MVA____Option_7_Winter_POE10</f>
        <v>4.3173464940393085E-14</v>
      </c>
      <c r="AK366" s="20">
        <v>5.8629374407290271E-14</v>
      </c>
      <c r="AL366" s="20">
        <v>6.2857526909820558E-14</v>
      </c>
      <c r="AM366" s="20">
        <v>6.3511739892865408E-14</v>
      </c>
      <c r="AN366" s="20">
        <v>6.3927133756320712E-14</v>
      </c>
      <c r="AO366" s="20">
        <v>6.4838417842904711E-14</v>
      </c>
      <c r="AP366" s="20">
        <v>6.6990745408183061E-14</v>
      </c>
      <c r="AQ366" s="20">
        <v>6.8165864794255062E-14</v>
      </c>
      <c r="AR366" s="20">
        <v>7.0404449014483028E-14</v>
      </c>
      <c r="AS366" s="20">
        <v>7.720912398085297E-14</v>
      </c>
      <c r="AT366" s="20">
        <v>7.1599362558615133E-14</v>
      </c>
      <c r="AU366" s="20">
        <v>7.0502087299076568E-14</v>
      </c>
      <c r="AV366" s="20">
        <v>7.1983266718360664E-14</v>
      </c>
      <c r="AW366" s="20">
        <v>7.522256701616114E-14</v>
      </c>
      <c r="AX366" s="20">
        <v>7.3029929690572042E-14</v>
      </c>
      <c r="AY366" s="20">
        <v>7.3029929690572042E-14</v>
      </c>
      <c r="AZ366" s="20">
        <v>7.3029929690572042E-14</v>
      </c>
      <c r="BA366" s="20">
        <v>7.3029929690572042E-14</v>
      </c>
      <c r="BB366" s="20">
        <v>7.3029929690572042E-14</v>
      </c>
      <c r="BC366" s="20">
        <v>7.3029929690572042E-14</v>
      </c>
      <c r="BD366" s="20">
        <v>7.3029929690572042E-14</v>
      </c>
      <c r="BE366" s="20">
        <v>7.3029929690572042E-14</v>
      </c>
      <c r="BF366" s="20">
        <v>7.3029929690572042E-14</v>
      </c>
      <c r="BG366" s="20">
        <v>7.3029929690572042E-14</v>
      </c>
      <c r="BH366" s="20">
        <v>7.3029929690572042E-14</v>
      </c>
      <c r="BI366" s="20">
        <v>7.3029929690572042E-14</v>
      </c>
      <c r="BJ366" s="20">
        <v>7.3029929690572042E-14</v>
      </c>
      <c r="BK366" s="20">
        <v>7.3029929690572042E-14</v>
      </c>
      <c r="BL366" s="20">
        <v>7.3029929690572042E-14</v>
      </c>
      <c r="BM366" s="20">
        <v>7.3029929690572042E-14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45.875889478756093</v>
      </c>
      <c r="D371" s="20">
        <v>60.958899861625802</v>
      </c>
      <c r="E371" s="20">
        <v>65.067429757883986</v>
      </c>
      <c r="F371" s="20">
        <v>64.949862000104602</v>
      </c>
      <c r="G371" s="20">
        <v>64.948455338415741</v>
      </c>
      <c r="H371" s="20">
        <v>65.418358835423902</v>
      </c>
      <c r="I371" s="20">
        <v>65.933811339376092</v>
      </c>
      <c r="J371" s="20">
        <v>66.990944434691059</v>
      </c>
      <c r="K371" s="20">
        <v>67.750427833456868</v>
      </c>
      <c r="L371" s="20">
        <v>68.163336135640364</v>
      </c>
      <c r="M371" s="20">
        <v>68.61566975778419</v>
      </c>
      <c r="N371" s="20">
        <v>69.029011463632102</v>
      </c>
      <c r="O371" s="20">
        <v>69.774305490857614</v>
      </c>
      <c r="P371" s="20">
        <v>70.698860650212595</v>
      </c>
      <c r="Q371" s="20">
        <v>70.636375612827749</v>
      </c>
      <c r="R371" s="20">
        <v>70.636375612827749</v>
      </c>
      <c r="S371" s="20">
        <v>70.636375612827749</v>
      </c>
      <c r="T371" s="20">
        <v>70.636375612827749</v>
      </c>
      <c r="U371" s="20">
        <v>70.636375612827749</v>
      </c>
      <c r="V371" s="20">
        <v>70.636375612827749</v>
      </c>
      <c r="W371" s="20">
        <v>70.636375612827749</v>
      </c>
      <c r="X371" s="20">
        <v>70.636375612827749</v>
      </c>
      <c r="Y371" s="20">
        <v>70.636375612827749</v>
      </c>
      <c r="Z371" s="20">
        <v>70.636375612827749</v>
      </c>
      <c r="AA371" s="20">
        <v>70.636375612827749</v>
      </c>
      <c r="AB371" s="20">
        <v>70.636375612827749</v>
      </c>
      <c r="AC371" s="20">
        <v>70.636375612827749</v>
      </c>
      <c r="AD371" s="20">
        <v>70.636375612827749</v>
      </c>
      <c r="AE371" s="20">
        <v>70.636375612827749</v>
      </c>
      <c r="AF371" s="20">
        <v>70.636375612827749</v>
      </c>
      <c r="AG371" s="20"/>
      <c r="AH371" s="22" cm="1">
        <f t="array" ref="AH371:AH394">Percent_MD</f>
        <v>1</v>
      </c>
      <c r="AI371" s="20" cm="1">
        <f t="array" aca="1" ref="AI371:AI394" ca="1">Summer___MD___Hours</f>
        <v>0</v>
      </c>
      <c r="AJ371" s="20" cm="1">
        <f t="array" ref="AJ371:BM371">$AH371*Total_Maximum_Demand__MVA____Option_7_Summer_POE10</f>
        <v>51.155352286103621</v>
      </c>
      <c r="AK371" s="20">
        <v>66.268628335917825</v>
      </c>
      <c r="AL371" s="20">
        <v>70.226089623756579</v>
      </c>
      <c r="AM371" s="20">
        <v>69.990728188916037</v>
      </c>
      <c r="AN371" s="20">
        <v>70.010487055098807</v>
      </c>
      <c r="AO371" s="20">
        <v>70.417919721096126</v>
      </c>
      <c r="AP371" s="20">
        <v>71.490538657214316</v>
      </c>
      <c r="AQ371" s="20">
        <v>72.209716030041548</v>
      </c>
      <c r="AR371" s="20">
        <v>72.913158656427697</v>
      </c>
      <c r="AS371" s="20">
        <v>73.735623133287589</v>
      </c>
      <c r="AT371" s="20">
        <v>74.498506072601003</v>
      </c>
      <c r="AU371" s="20">
        <v>75.238551273526639</v>
      </c>
      <c r="AV371" s="20">
        <v>75.324285675787948</v>
      </c>
      <c r="AW371" s="20">
        <v>76.187793305199804</v>
      </c>
      <c r="AX371" s="20">
        <v>75.535655521607126</v>
      </c>
      <c r="AY371" s="20">
        <v>75.535655521607126</v>
      </c>
      <c r="AZ371" s="20">
        <v>75.535655521607126</v>
      </c>
      <c r="BA371" s="20">
        <v>75.535655521607126</v>
      </c>
      <c r="BB371" s="20">
        <v>75.535655521607126</v>
      </c>
      <c r="BC371" s="20">
        <v>75.535655521607126</v>
      </c>
      <c r="BD371" s="20">
        <v>75.535655521607126</v>
      </c>
      <c r="BE371" s="20">
        <v>75.535655521607126</v>
      </c>
      <c r="BF371" s="20">
        <v>75.535655521607126</v>
      </c>
      <c r="BG371" s="20">
        <v>75.535655521607126</v>
      </c>
      <c r="BH371" s="20">
        <v>75.535655521607126</v>
      </c>
      <c r="BI371" s="20">
        <v>75.535655521607126</v>
      </c>
      <c r="BJ371" s="20">
        <v>75.535655521607126</v>
      </c>
      <c r="BK371" s="20">
        <v>75.535655521607126</v>
      </c>
      <c r="BL371" s="20">
        <v>75.535655521607126</v>
      </c>
      <c r="BM371" s="20">
        <v>75.535655521607126</v>
      </c>
    </row>
    <row r="372" spans="1:65">
      <c r="A372" s="22">
        <v>0.99</v>
      </c>
      <c r="B372" s="20">
        <f ca="1"/>
        <v>0</v>
      </c>
      <c r="C372" s="20" cm="1">
        <f t="array" ref="C372:AF372">$A372*Total_Maximum_Demand__MVA____Option_7_Summer_POE50</f>
        <v>45.417130583968529</v>
      </c>
      <c r="D372" s="20">
        <v>60.349310863009542</v>
      </c>
      <c r="E372" s="20">
        <v>64.41675546030514</v>
      </c>
      <c r="F372" s="20">
        <v>64.300363380103562</v>
      </c>
      <c r="G372" s="20">
        <v>64.298970785031585</v>
      </c>
      <c r="H372" s="20">
        <v>64.764175247069659</v>
      </c>
      <c r="I372" s="20">
        <v>65.274473225982334</v>
      </c>
      <c r="J372" s="20">
        <v>66.321034990344145</v>
      </c>
      <c r="K372" s="20">
        <v>67.072923555122301</v>
      </c>
      <c r="L372" s="20">
        <v>67.48170277428396</v>
      </c>
      <c r="M372" s="20">
        <v>67.929513060206347</v>
      </c>
      <c r="N372" s="20">
        <v>68.338721348995776</v>
      </c>
      <c r="O372" s="20">
        <v>69.076562435949043</v>
      </c>
      <c r="P372" s="20">
        <v>69.991872043710472</v>
      </c>
      <c r="Q372" s="20">
        <v>69.930011856699466</v>
      </c>
      <c r="R372" s="20">
        <v>69.930011856699466</v>
      </c>
      <c r="S372" s="20">
        <v>69.930011856699466</v>
      </c>
      <c r="T372" s="20">
        <v>69.930011856699466</v>
      </c>
      <c r="U372" s="20">
        <v>69.930011856699466</v>
      </c>
      <c r="V372" s="20">
        <v>69.930011856699466</v>
      </c>
      <c r="W372" s="20">
        <v>69.930011856699466</v>
      </c>
      <c r="X372" s="20">
        <v>69.930011856699466</v>
      </c>
      <c r="Y372" s="20">
        <v>69.930011856699466</v>
      </c>
      <c r="Z372" s="20">
        <v>69.930011856699466</v>
      </c>
      <c r="AA372" s="20">
        <v>69.930011856699466</v>
      </c>
      <c r="AB372" s="20">
        <v>69.930011856699466</v>
      </c>
      <c r="AC372" s="20">
        <v>69.930011856699466</v>
      </c>
      <c r="AD372" s="20">
        <v>69.930011856699466</v>
      </c>
      <c r="AE372" s="20">
        <v>69.930011856699466</v>
      </c>
      <c r="AF372" s="20">
        <v>69.930011856699466</v>
      </c>
      <c r="AG372" s="20"/>
      <c r="AH372" s="22">
        <v>0.99</v>
      </c>
      <c r="AI372" s="20">
        <f ca="1"/>
        <v>1.5126571379369724</v>
      </c>
      <c r="AJ372" s="20" cm="1">
        <f t="array" ref="AJ372:BM372">$AH372*Total_Maximum_Demand__MVA____Option_7_Summer_POE10</f>
        <v>50.643798763242586</v>
      </c>
      <c r="AK372" s="20">
        <v>65.605942052558646</v>
      </c>
      <c r="AL372" s="20">
        <v>69.523828727519017</v>
      </c>
      <c r="AM372" s="20">
        <v>69.29082090702687</v>
      </c>
      <c r="AN372" s="20">
        <v>69.310382184547819</v>
      </c>
      <c r="AO372" s="20">
        <v>69.713740523885164</v>
      </c>
      <c r="AP372" s="20">
        <v>70.775633270642174</v>
      </c>
      <c r="AQ372" s="20">
        <v>71.487618869741127</v>
      </c>
      <c r="AR372" s="20">
        <v>72.184027069863419</v>
      </c>
      <c r="AS372" s="20">
        <v>72.998266901954707</v>
      </c>
      <c r="AT372" s="20">
        <v>73.753521011874994</v>
      </c>
      <c r="AU372" s="20">
        <v>74.486165760791366</v>
      </c>
      <c r="AV372" s="20">
        <v>74.571042819030069</v>
      </c>
      <c r="AW372" s="20">
        <v>75.425915372147799</v>
      </c>
      <c r="AX372" s="20">
        <v>74.780298966391058</v>
      </c>
      <c r="AY372" s="20">
        <v>74.780298966391058</v>
      </c>
      <c r="AZ372" s="20">
        <v>74.780298966391058</v>
      </c>
      <c r="BA372" s="20">
        <v>74.780298966391058</v>
      </c>
      <c r="BB372" s="20">
        <v>74.780298966391058</v>
      </c>
      <c r="BC372" s="20">
        <v>74.780298966391058</v>
      </c>
      <c r="BD372" s="20">
        <v>74.780298966391058</v>
      </c>
      <c r="BE372" s="20">
        <v>74.780298966391058</v>
      </c>
      <c r="BF372" s="20">
        <v>74.780298966391058</v>
      </c>
      <c r="BG372" s="20">
        <v>74.780298966391058</v>
      </c>
      <c r="BH372" s="20">
        <v>74.780298966391058</v>
      </c>
      <c r="BI372" s="20">
        <v>74.780298966391058</v>
      </c>
      <c r="BJ372" s="20">
        <v>74.780298966391058</v>
      </c>
      <c r="BK372" s="20">
        <v>74.780298966391058</v>
      </c>
      <c r="BL372" s="20">
        <v>74.780298966391058</v>
      </c>
      <c r="BM372" s="20">
        <v>74.780298966391058</v>
      </c>
    </row>
    <row r="373" spans="1:65">
      <c r="A373" s="22">
        <v>0.98</v>
      </c>
      <c r="B373" s="20">
        <f ca="1"/>
        <v>0</v>
      </c>
      <c r="C373" s="20" cm="1">
        <f t="array" ref="C373:AF373">$A373*Total_Maximum_Demand__MVA____Option_7_Summer_POE50</f>
        <v>44.958371689180971</v>
      </c>
      <c r="D373" s="20">
        <v>59.739721864393289</v>
      </c>
      <c r="E373" s="20">
        <v>63.766081162726302</v>
      </c>
      <c r="F373" s="20">
        <v>63.650864760102507</v>
      </c>
      <c r="G373" s="20">
        <v>63.649486231647423</v>
      </c>
      <c r="H373" s="20">
        <v>64.10999165871543</v>
      </c>
      <c r="I373" s="20">
        <v>64.615135112588575</v>
      </c>
      <c r="J373" s="20">
        <v>65.651125545997232</v>
      </c>
      <c r="K373" s="20">
        <v>66.395419276787734</v>
      </c>
      <c r="L373" s="20">
        <v>66.800069412927556</v>
      </c>
      <c r="M373" s="20">
        <v>67.243356362628504</v>
      </c>
      <c r="N373" s="20">
        <v>67.648431234359464</v>
      </c>
      <c r="O373" s="20">
        <v>68.378819381040458</v>
      </c>
      <c r="P373" s="20">
        <v>69.284883437208336</v>
      </c>
      <c r="Q373" s="20">
        <v>69.223648100571197</v>
      </c>
      <c r="R373" s="20">
        <v>69.223648100571197</v>
      </c>
      <c r="S373" s="20">
        <v>69.223648100571197</v>
      </c>
      <c r="T373" s="20">
        <v>69.223648100571197</v>
      </c>
      <c r="U373" s="20">
        <v>69.223648100571197</v>
      </c>
      <c r="V373" s="20">
        <v>69.223648100571197</v>
      </c>
      <c r="W373" s="20">
        <v>69.223648100571197</v>
      </c>
      <c r="X373" s="20">
        <v>69.223648100571197</v>
      </c>
      <c r="Y373" s="20">
        <v>69.223648100571197</v>
      </c>
      <c r="Z373" s="20">
        <v>69.223648100571197</v>
      </c>
      <c r="AA373" s="20">
        <v>69.223648100571197</v>
      </c>
      <c r="AB373" s="20">
        <v>69.223648100571197</v>
      </c>
      <c r="AC373" s="20">
        <v>69.223648100571197</v>
      </c>
      <c r="AD373" s="20">
        <v>69.223648100571197</v>
      </c>
      <c r="AE373" s="20">
        <v>69.223648100571197</v>
      </c>
      <c r="AF373" s="20">
        <v>69.223648100571197</v>
      </c>
      <c r="AG373" s="20"/>
      <c r="AH373" s="22">
        <v>0.98</v>
      </c>
      <c r="AI373" s="20">
        <f ca="1"/>
        <v>2.2689857069054589</v>
      </c>
      <c r="AJ373" s="20" cm="1">
        <f t="array" ref="AJ373:BM373">$AH373*Total_Maximum_Demand__MVA____Option_7_Summer_POE10</f>
        <v>50.13224524038155</v>
      </c>
      <c r="AK373" s="20">
        <v>64.943255769199467</v>
      </c>
      <c r="AL373" s="20">
        <v>68.821567831281442</v>
      </c>
      <c r="AM373" s="20">
        <v>68.590913625137716</v>
      </c>
      <c r="AN373" s="20">
        <v>68.610277313996832</v>
      </c>
      <c r="AO373" s="20">
        <v>69.009561326674202</v>
      </c>
      <c r="AP373" s="20">
        <v>70.060727884070033</v>
      </c>
      <c r="AQ373" s="20">
        <v>70.765521709440719</v>
      </c>
      <c r="AR373" s="20">
        <v>71.45489548329914</v>
      </c>
      <c r="AS373" s="20">
        <v>72.26091067062184</v>
      </c>
      <c r="AT373" s="20">
        <v>73.008535951148986</v>
      </c>
      <c r="AU373" s="20">
        <v>73.733780248056107</v>
      </c>
      <c r="AV373" s="20">
        <v>73.81779996227219</v>
      </c>
      <c r="AW373" s="20">
        <v>74.664037439095807</v>
      </c>
      <c r="AX373" s="20">
        <v>74.024942411174976</v>
      </c>
      <c r="AY373" s="20">
        <v>74.024942411174976</v>
      </c>
      <c r="AZ373" s="20">
        <v>74.024942411174976</v>
      </c>
      <c r="BA373" s="20">
        <v>74.024942411174976</v>
      </c>
      <c r="BB373" s="20">
        <v>74.024942411174976</v>
      </c>
      <c r="BC373" s="20">
        <v>74.024942411174976</v>
      </c>
      <c r="BD373" s="20">
        <v>74.024942411174976</v>
      </c>
      <c r="BE373" s="20">
        <v>74.024942411174976</v>
      </c>
      <c r="BF373" s="20">
        <v>74.024942411174976</v>
      </c>
      <c r="BG373" s="20">
        <v>74.024942411174976</v>
      </c>
      <c r="BH373" s="20">
        <v>74.024942411174976</v>
      </c>
      <c r="BI373" s="20">
        <v>74.024942411174976</v>
      </c>
      <c r="BJ373" s="20">
        <v>74.024942411174976</v>
      </c>
      <c r="BK373" s="20">
        <v>74.024942411174976</v>
      </c>
      <c r="BL373" s="20">
        <v>74.024942411174976</v>
      </c>
      <c r="BM373" s="20">
        <v>74.024942411174976</v>
      </c>
    </row>
    <row r="374" spans="1:65">
      <c r="A374" s="22">
        <v>0.97</v>
      </c>
      <c r="B374" s="20">
        <f ca="1"/>
        <v>0.37816428448424311</v>
      </c>
      <c r="C374" s="20" cm="1">
        <f t="array" ref="C374:AF374">$A374*Total_Maximum_Demand__MVA____Option_7_Summer_POE50</f>
        <v>44.499612794393407</v>
      </c>
      <c r="D374" s="20">
        <v>59.130132865777028</v>
      </c>
      <c r="E374" s="20">
        <v>63.115406865147463</v>
      </c>
      <c r="F374" s="20">
        <v>63.00136614010146</v>
      </c>
      <c r="G374" s="20">
        <v>63.000001678263267</v>
      </c>
      <c r="H374" s="20">
        <v>63.455808070361186</v>
      </c>
      <c r="I374" s="20">
        <v>63.95579699919481</v>
      </c>
      <c r="J374" s="20">
        <v>64.981216101650332</v>
      </c>
      <c r="K374" s="20">
        <v>65.717914998453153</v>
      </c>
      <c r="L374" s="20">
        <v>66.118436051571152</v>
      </c>
      <c r="M374" s="20">
        <v>66.557199665050661</v>
      </c>
      <c r="N374" s="20">
        <v>66.958141119723138</v>
      </c>
      <c r="O374" s="20">
        <v>67.681076326131887</v>
      </c>
      <c r="P374" s="20">
        <v>68.577894830706214</v>
      </c>
      <c r="Q374" s="20">
        <v>68.517284344442913</v>
      </c>
      <c r="R374" s="20">
        <v>68.517284344442913</v>
      </c>
      <c r="S374" s="20">
        <v>68.517284344442913</v>
      </c>
      <c r="T374" s="20">
        <v>68.517284344442913</v>
      </c>
      <c r="U374" s="20">
        <v>68.517284344442913</v>
      </c>
      <c r="V374" s="20">
        <v>68.517284344442913</v>
      </c>
      <c r="W374" s="20">
        <v>68.517284344442913</v>
      </c>
      <c r="X374" s="20">
        <v>68.517284344442913</v>
      </c>
      <c r="Y374" s="20">
        <v>68.517284344442913</v>
      </c>
      <c r="Z374" s="20">
        <v>68.517284344442913</v>
      </c>
      <c r="AA374" s="20">
        <v>68.517284344442913</v>
      </c>
      <c r="AB374" s="20">
        <v>68.517284344442913</v>
      </c>
      <c r="AC374" s="20">
        <v>68.517284344442913</v>
      </c>
      <c r="AD374" s="20">
        <v>68.517284344442913</v>
      </c>
      <c r="AE374" s="20">
        <v>68.517284344442913</v>
      </c>
      <c r="AF374" s="20">
        <v>68.517284344442913</v>
      </c>
      <c r="AG374" s="20"/>
      <c r="AH374" s="22">
        <v>0.97</v>
      </c>
      <c r="AI374" s="20">
        <f ca="1"/>
        <v>3.7816428448424322</v>
      </c>
      <c r="AJ374" s="20" cm="1">
        <f t="array" ref="AJ374:BM374">$AH374*Total_Maximum_Demand__MVA____Option_7_Summer_POE10</f>
        <v>49.620691717520515</v>
      </c>
      <c r="AK374" s="20">
        <v>64.280569485840289</v>
      </c>
      <c r="AL374" s="20">
        <v>68.11930693504388</v>
      </c>
      <c r="AM374" s="20">
        <v>67.891006343248549</v>
      </c>
      <c r="AN374" s="20">
        <v>67.910172443445845</v>
      </c>
      <c r="AO374" s="20">
        <v>68.30538212946324</v>
      </c>
      <c r="AP374" s="20">
        <v>69.345822497497878</v>
      </c>
      <c r="AQ374" s="20">
        <v>70.043424549140298</v>
      </c>
      <c r="AR374" s="20">
        <v>70.725763896734861</v>
      </c>
      <c r="AS374" s="20">
        <v>71.523554439288958</v>
      </c>
      <c r="AT374" s="20">
        <v>72.263550890422977</v>
      </c>
      <c r="AU374" s="20">
        <v>72.981394735320833</v>
      </c>
      <c r="AV374" s="20">
        <v>73.064557105514311</v>
      </c>
      <c r="AW374" s="20">
        <v>73.902159506043802</v>
      </c>
      <c r="AX374" s="20">
        <v>73.269585855958908</v>
      </c>
      <c r="AY374" s="20">
        <v>73.269585855958908</v>
      </c>
      <c r="AZ374" s="20">
        <v>73.269585855958908</v>
      </c>
      <c r="BA374" s="20">
        <v>73.269585855958908</v>
      </c>
      <c r="BB374" s="20">
        <v>73.269585855958908</v>
      </c>
      <c r="BC374" s="20">
        <v>73.269585855958908</v>
      </c>
      <c r="BD374" s="20">
        <v>73.269585855958908</v>
      </c>
      <c r="BE374" s="20">
        <v>73.269585855958908</v>
      </c>
      <c r="BF374" s="20">
        <v>73.269585855958908</v>
      </c>
      <c r="BG374" s="20">
        <v>73.269585855958908</v>
      </c>
      <c r="BH374" s="20">
        <v>73.269585855958908</v>
      </c>
      <c r="BI374" s="20">
        <v>73.269585855958908</v>
      </c>
      <c r="BJ374" s="20">
        <v>73.269585855958908</v>
      </c>
      <c r="BK374" s="20">
        <v>73.269585855958908</v>
      </c>
      <c r="BL374" s="20">
        <v>73.269585855958908</v>
      </c>
      <c r="BM374" s="20">
        <v>73.269585855958908</v>
      </c>
    </row>
    <row r="375" spans="1:65">
      <c r="A375" s="22">
        <v>0.95</v>
      </c>
      <c r="B375" s="20">
        <f ca="1"/>
        <v>2.2689857069054589</v>
      </c>
      <c r="C375" s="20" cm="1">
        <f t="array" ref="C375:AF375">$A375*Total_Maximum_Demand__MVA____Option_7_Summer_POE50</f>
        <v>43.582095004818285</v>
      </c>
      <c r="D375" s="20">
        <v>57.910954868544508</v>
      </c>
      <c r="E375" s="20">
        <v>61.814058269989786</v>
      </c>
      <c r="F375" s="20">
        <v>61.702368900099366</v>
      </c>
      <c r="G375" s="20">
        <v>61.701032571494949</v>
      </c>
      <c r="H375" s="20">
        <v>62.147440893652707</v>
      </c>
      <c r="I375" s="20">
        <v>62.637120772407286</v>
      </c>
      <c r="J375" s="20">
        <v>63.641397212956505</v>
      </c>
      <c r="K375" s="20">
        <v>64.36290644178402</v>
      </c>
      <c r="L375" s="20">
        <v>64.755169328858344</v>
      </c>
      <c r="M375" s="20">
        <v>65.184886269894974</v>
      </c>
      <c r="N375" s="20">
        <v>65.577560890450499</v>
      </c>
      <c r="O375" s="20">
        <v>66.285590216314731</v>
      </c>
      <c r="P375" s="20">
        <v>67.163917617701955</v>
      </c>
      <c r="Q375" s="20">
        <v>67.104556832186361</v>
      </c>
      <c r="R375" s="20">
        <v>67.104556832186361</v>
      </c>
      <c r="S375" s="20">
        <v>67.104556832186361</v>
      </c>
      <c r="T375" s="20">
        <v>67.104556832186361</v>
      </c>
      <c r="U375" s="20">
        <v>67.104556832186361</v>
      </c>
      <c r="V375" s="20">
        <v>67.104556832186361</v>
      </c>
      <c r="W375" s="20">
        <v>67.104556832186361</v>
      </c>
      <c r="X375" s="20">
        <v>67.104556832186361</v>
      </c>
      <c r="Y375" s="20">
        <v>67.104556832186361</v>
      </c>
      <c r="Z375" s="20">
        <v>67.104556832186361</v>
      </c>
      <c r="AA375" s="20">
        <v>67.104556832186361</v>
      </c>
      <c r="AB375" s="20">
        <v>67.104556832186361</v>
      </c>
      <c r="AC375" s="20">
        <v>67.104556832186361</v>
      </c>
      <c r="AD375" s="20">
        <v>67.104556832186361</v>
      </c>
      <c r="AE375" s="20">
        <v>67.104556832186361</v>
      </c>
      <c r="AF375" s="20">
        <v>67.104556832186361</v>
      </c>
      <c r="AG375" s="20"/>
      <c r="AH375" s="22">
        <v>0.95</v>
      </c>
      <c r="AI375" s="20">
        <f ca="1"/>
        <v>6.0506285517478897</v>
      </c>
      <c r="AJ375" s="20" cm="1">
        <f t="array" ref="AJ375:BM375">$AH375*Total_Maximum_Demand__MVA____Option_7_Summer_POE10</f>
        <v>48.597584671798437</v>
      </c>
      <c r="AK375" s="20">
        <v>62.955196919121931</v>
      </c>
      <c r="AL375" s="20">
        <v>66.714785142568743</v>
      </c>
      <c r="AM375" s="20">
        <v>66.491191779470228</v>
      </c>
      <c r="AN375" s="20">
        <v>66.50996270234387</v>
      </c>
      <c r="AO375" s="20">
        <v>66.897023735041316</v>
      </c>
      <c r="AP375" s="20">
        <v>67.916011724353595</v>
      </c>
      <c r="AQ375" s="20">
        <v>68.599230228539469</v>
      </c>
      <c r="AR375" s="20">
        <v>69.267500723606304</v>
      </c>
      <c r="AS375" s="20">
        <v>70.048841976623208</v>
      </c>
      <c r="AT375" s="20">
        <v>70.773580768970945</v>
      </c>
      <c r="AU375" s="20">
        <v>71.476623709850301</v>
      </c>
      <c r="AV375" s="20">
        <v>71.558071391998553</v>
      </c>
      <c r="AW375" s="20">
        <v>72.378403639939805</v>
      </c>
      <c r="AX375" s="20">
        <v>71.758872745526773</v>
      </c>
      <c r="AY375" s="20">
        <v>71.758872745526773</v>
      </c>
      <c r="AZ375" s="20">
        <v>71.758872745526773</v>
      </c>
      <c r="BA375" s="20">
        <v>71.758872745526773</v>
      </c>
      <c r="BB375" s="20">
        <v>71.758872745526773</v>
      </c>
      <c r="BC375" s="20">
        <v>71.758872745526773</v>
      </c>
      <c r="BD375" s="20">
        <v>71.758872745526773</v>
      </c>
      <c r="BE375" s="20">
        <v>71.758872745526773</v>
      </c>
      <c r="BF375" s="20">
        <v>71.758872745526773</v>
      </c>
      <c r="BG375" s="20">
        <v>71.758872745526773</v>
      </c>
      <c r="BH375" s="20">
        <v>71.758872745526773</v>
      </c>
      <c r="BI375" s="20">
        <v>71.758872745526773</v>
      </c>
      <c r="BJ375" s="20">
        <v>71.758872745526773</v>
      </c>
      <c r="BK375" s="20">
        <v>71.758872745526773</v>
      </c>
      <c r="BL375" s="20">
        <v>71.758872745526773</v>
      </c>
      <c r="BM375" s="20">
        <v>71.758872745526773</v>
      </c>
    </row>
    <row r="376" spans="1:65">
      <c r="A376" s="22">
        <v>0.9</v>
      </c>
      <c r="B376" s="20">
        <f ca="1"/>
        <v>5.6724642672636474</v>
      </c>
      <c r="C376" s="20" cm="1">
        <f t="array" ref="C376:AF376">$A376*Total_Maximum_Demand__MVA____Option_7_Summer_POE50</f>
        <v>41.288300530880484</v>
      </c>
      <c r="D376" s="20">
        <v>54.86300987546322</v>
      </c>
      <c r="E376" s="20">
        <v>58.560686782095587</v>
      </c>
      <c r="F376" s="20">
        <v>58.454875800094143</v>
      </c>
      <c r="G376" s="20">
        <v>58.453609804574171</v>
      </c>
      <c r="H376" s="20">
        <v>58.876522951881512</v>
      </c>
      <c r="I376" s="20">
        <v>59.340430205438487</v>
      </c>
      <c r="J376" s="20">
        <v>60.291849991221952</v>
      </c>
      <c r="K376" s="20">
        <v>60.975385050111186</v>
      </c>
      <c r="L376" s="20">
        <v>61.34700252207633</v>
      </c>
      <c r="M376" s="20">
        <v>61.754102782005774</v>
      </c>
      <c r="N376" s="20">
        <v>62.126110317268896</v>
      </c>
      <c r="O376" s="20">
        <v>62.796874941771854</v>
      </c>
      <c r="P376" s="20">
        <v>63.628974585191337</v>
      </c>
      <c r="Q376" s="20">
        <v>63.572738051544974</v>
      </c>
      <c r="R376" s="20">
        <v>63.572738051544974</v>
      </c>
      <c r="S376" s="20">
        <v>63.572738051544974</v>
      </c>
      <c r="T376" s="20">
        <v>63.572738051544974</v>
      </c>
      <c r="U376" s="20">
        <v>63.572738051544974</v>
      </c>
      <c r="V376" s="20">
        <v>63.572738051544974</v>
      </c>
      <c r="W376" s="20">
        <v>63.572738051544974</v>
      </c>
      <c r="X376" s="20">
        <v>63.572738051544974</v>
      </c>
      <c r="Y376" s="20">
        <v>63.572738051544974</v>
      </c>
      <c r="Z376" s="20">
        <v>63.572738051544974</v>
      </c>
      <c r="AA376" s="20">
        <v>63.572738051544974</v>
      </c>
      <c r="AB376" s="20">
        <v>63.572738051544974</v>
      </c>
      <c r="AC376" s="20">
        <v>63.572738051544974</v>
      </c>
      <c r="AD376" s="20">
        <v>63.572738051544974</v>
      </c>
      <c r="AE376" s="20">
        <v>63.572738051544974</v>
      </c>
      <c r="AF376" s="20">
        <v>63.572738051544974</v>
      </c>
      <c r="AG376" s="20"/>
      <c r="AH376" s="22">
        <v>0.9</v>
      </c>
      <c r="AI376" s="20">
        <f ca="1"/>
        <v>16.261064232822449</v>
      </c>
      <c r="AJ376" s="20" cm="1">
        <f t="array" ref="AJ376:BM376">$AH376*Total_Maximum_Demand__MVA____Option_7_Summer_POE10</f>
        <v>46.039817057493259</v>
      </c>
      <c r="AK376" s="20">
        <v>59.641765502326045</v>
      </c>
      <c r="AL376" s="20">
        <v>63.203480661380922</v>
      </c>
      <c r="AM376" s="20">
        <v>62.991655370024432</v>
      </c>
      <c r="AN376" s="20">
        <v>63.009438349588926</v>
      </c>
      <c r="AO376" s="20">
        <v>63.376127748986512</v>
      </c>
      <c r="AP376" s="20">
        <v>64.341484791492888</v>
      </c>
      <c r="AQ376" s="20">
        <v>64.988744427037389</v>
      </c>
      <c r="AR376" s="20">
        <v>65.621842790784925</v>
      </c>
      <c r="AS376" s="20">
        <v>66.362060819958828</v>
      </c>
      <c r="AT376" s="20">
        <v>67.0486554653409</v>
      </c>
      <c r="AU376" s="20">
        <v>67.714696146173978</v>
      </c>
      <c r="AV376" s="20">
        <v>67.791857108209157</v>
      </c>
      <c r="AW376" s="20">
        <v>68.56901397467982</v>
      </c>
      <c r="AX376" s="20">
        <v>67.98208996944642</v>
      </c>
      <c r="AY376" s="20">
        <v>67.98208996944642</v>
      </c>
      <c r="AZ376" s="20">
        <v>67.98208996944642</v>
      </c>
      <c r="BA376" s="20">
        <v>67.98208996944642</v>
      </c>
      <c r="BB376" s="20">
        <v>67.98208996944642</v>
      </c>
      <c r="BC376" s="20">
        <v>67.98208996944642</v>
      </c>
      <c r="BD376" s="20">
        <v>67.98208996944642</v>
      </c>
      <c r="BE376" s="20">
        <v>67.98208996944642</v>
      </c>
      <c r="BF376" s="20">
        <v>67.98208996944642</v>
      </c>
      <c r="BG376" s="20">
        <v>67.98208996944642</v>
      </c>
      <c r="BH376" s="20">
        <v>67.98208996944642</v>
      </c>
      <c r="BI376" s="20">
        <v>67.98208996944642</v>
      </c>
      <c r="BJ376" s="20">
        <v>67.98208996944642</v>
      </c>
      <c r="BK376" s="20">
        <v>67.98208996944642</v>
      </c>
      <c r="BL376" s="20">
        <v>67.98208996944642</v>
      </c>
      <c r="BM376" s="20">
        <v>67.98208996944642</v>
      </c>
    </row>
    <row r="377" spans="1:65">
      <c r="A377" s="22">
        <v>0.85</v>
      </c>
      <c r="B377" s="20">
        <f ca="1"/>
        <v>15.882899948338205</v>
      </c>
      <c r="C377" s="20" cm="1">
        <f t="array" ref="C377:AF377">$A377*Total_Maximum_Demand__MVA____Option_7_Summer_POE50</f>
        <v>38.994506056942676</v>
      </c>
      <c r="D377" s="20">
        <v>51.815064882381932</v>
      </c>
      <c r="E377" s="20">
        <v>55.307315294201388</v>
      </c>
      <c r="F377" s="20">
        <v>55.207382700088907</v>
      </c>
      <c r="G377" s="20">
        <v>55.206187037653379</v>
      </c>
      <c r="H377" s="20">
        <v>55.605605010110317</v>
      </c>
      <c r="I377" s="20">
        <v>56.043739638469674</v>
      </c>
      <c r="J377" s="20">
        <v>56.942302769487398</v>
      </c>
      <c r="K377" s="20">
        <v>57.587863658438337</v>
      </c>
      <c r="L377" s="20">
        <v>57.93883571529431</v>
      </c>
      <c r="M377" s="20">
        <v>58.323319294116558</v>
      </c>
      <c r="N377" s="20">
        <v>58.674659744087286</v>
      </c>
      <c r="O377" s="20">
        <v>59.308159667228971</v>
      </c>
      <c r="P377" s="20">
        <v>60.094031552680704</v>
      </c>
      <c r="Q377" s="20">
        <v>60.040919270903586</v>
      </c>
      <c r="R377" s="20">
        <v>60.040919270903586</v>
      </c>
      <c r="S377" s="20">
        <v>60.040919270903586</v>
      </c>
      <c r="T377" s="20">
        <v>60.040919270903586</v>
      </c>
      <c r="U377" s="20">
        <v>60.040919270903586</v>
      </c>
      <c r="V377" s="20">
        <v>60.040919270903586</v>
      </c>
      <c r="W377" s="20">
        <v>60.040919270903586</v>
      </c>
      <c r="X377" s="20">
        <v>60.040919270903586</v>
      </c>
      <c r="Y377" s="20">
        <v>60.040919270903586</v>
      </c>
      <c r="Z377" s="20">
        <v>60.040919270903586</v>
      </c>
      <c r="AA377" s="20">
        <v>60.040919270903586</v>
      </c>
      <c r="AB377" s="20">
        <v>60.040919270903586</v>
      </c>
      <c r="AC377" s="20">
        <v>60.040919270903586</v>
      </c>
      <c r="AD377" s="20">
        <v>60.040919270903586</v>
      </c>
      <c r="AE377" s="20">
        <v>60.040919270903586</v>
      </c>
      <c r="AF377" s="20">
        <v>60.040919270903586</v>
      </c>
      <c r="AG377" s="20"/>
      <c r="AH377" s="22">
        <v>0.85</v>
      </c>
      <c r="AI377" s="20">
        <f ca="1"/>
        <v>26.471499913897006</v>
      </c>
      <c r="AJ377" s="20" cm="1">
        <f t="array" ref="AJ377:BM377">$AH377*Total_Maximum_Demand__MVA____Option_7_Summer_POE10</f>
        <v>43.482049443188075</v>
      </c>
      <c r="AK377" s="20">
        <v>56.328334085530152</v>
      </c>
      <c r="AL377" s="20">
        <v>59.692176180193087</v>
      </c>
      <c r="AM377" s="20">
        <v>59.49211896057863</v>
      </c>
      <c r="AN377" s="20">
        <v>59.508913996833982</v>
      </c>
      <c r="AO377" s="20">
        <v>59.855231762931709</v>
      </c>
      <c r="AP377" s="20">
        <v>60.766957858632168</v>
      </c>
      <c r="AQ377" s="20">
        <v>61.378258625535317</v>
      </c>
      <c r="AR377" s="20">
        <v>61.976184857963538</v>
      </c>
      <c r="AS377" s="20">
        <v>62.675279663294447</v>
      </c>
      <c r="AT377" s="20">
        <v>63.323730161710849</v>
      </c>
      <c r="AU377" s="20">
        <v>63.95276858249764</v>
      </c>
      <c r="AV377" s="20">
        <v>64.025642824419748</v>
      </c>
      <c r="AW377" s="20">
        <v>64.759624309419834</v>
      </c>
      <c r="AX377" s="20">
        <v>64.205307193366053</v>
      </c>
      <c r="AY377" s="20">
        <v>64.205307193366053</v>
      </c>
      <c r="AZ377" s="20">
        <v>64.205307193366053</v>
      </c>
      <c r="BA377" s="20">
        <v>64.205307193366053</v>
      </c>
      <c r="BB377" s="20">
        <v>64.205307193366053</v>
      </c>
      <c r="BC377" s="20">
        <v>64.205307193366053</v>
      </c>
      <c r="BD377" s="20">
        <v>64.205307193366053</v>
      </c>
      <c r="BE377" s="20">
        <v>64.205307193366053</v>
      </c>
      <c r="BF377" s="20">
        <v>64.205307193366053</v>
      </c>
      <c r="BG377" s="20">
        <v>64.205307193366053</v>
      </c>
      <c r="BH377" s="20">
        <v>64.205307193366053</v>
      </c>
      <c r="BI377" s="20">
        <v>64.205307193366053</v>
      </c>
      <c r="BJ377" s="20">
        <v>64.205307193366053</v>
      </c>
      <c r="BK377" s="20">
        <v>64.205307193366053</v>
      </c>
      <c r="BL377" s="20">
        <v>64.205307193366053</v>
      </c>
      <c r="BM377" s="20">
        <v>64.205307193366053</v>
      </c>
    </row>
    <row r="378" spans="1:65">
      <c r="A378" s="22">
        <v>0.8</v>
      </c>
      <c r="B378" s="20">
        <f ca="1"/>
        <v>31.009471327707921</v>
      </c>
      <c r="C378" s="20" cm="1">
        <f t="array" ref="C378:AF378">$A378*Total_Maximum_Demand__MVA____Option_7_Summer_POE50</f>
        <v>36.700711583004875</v>
      </c>
      <c r="D378" s="20">
        <v>48.767119889300645</v>
      </c>
      <c r="E378" s="20">
        <v>52.053943806307188</v>
      </c>
      <c r="F378" s="20">
        <v>51.959889600083685</v>
      </c>
      <c r="G378" s="20">
        <v>51.958764270732594</v>
      </c>
      <c r="H378" s="20">
        <v>52.334687068339122</v>
      </c>
      <c r="I378" s="20">
        <v>52.747049071500875</v>
      </c>
      <c r="J378" s="20">
        <v>53.592755547752851</v>
      </c>
      <c r="K378" s="20">
        <v>54.200342266765496</v>
      </c>
      <c r="L378" s="20">
        <v>54.530668908512297</v>
      </c>
      <c r="M378" s="20">
        <v>54.892535806227357</v>
      </c>
      <c r="N378" s="20">
        <v>55.223209170905683</v>
      </c>
      <c r="O378" s="20">
        <v>55.819444392686094</v>
      </c>
      <c r="P378" s="20">
        <v>56.559088520170079</v>
      </c>
      <c r="Q378" s="20">
        <v>56.509100490262199</v>
      </c>
      <c r="R378" s="20">
        <v>56.509100490262199</v>
      </c>
      <c r="S378" s="20">
        <v>56.509100490262199</v>
      </c>
      <c r="T378" s="20">
        <v>56.509100490262199</v>
      </c>
      <c r="U378" s="20">
        <v>56.509100490262199</v>
      </c>
      <c r="V378" s="20">
        <v>56.509100490262199</v>
      </c>
      <c r="W378" s="20">
        <v>56.509100490262199</v>
      </c>
      <c r="X378" s="20">
        <v>56.509100490262199</v>
      </c>
      <c r="Y378" s="20">
        <v>56.509100490262199</v>
      </c>
      <c r="Z378" s="20">
        <v>56.509100490262199</v>
      </c>
      <c r="AA378" s="20">
        <v>56.509100490262199</v>
      </c>
      <c r="AB378" s="20">
        <v>56.509100490262199</v>
      </c>
      <c r="AC378" s="20">
        <v>56.509100490262199</v>
      </c>
      <c r="AD378" s="20">
        <v>56.509100490262199</v>
      </c>
      <c r="AE378" s="20">
        <v>56.509100490262199</v>
      </c>
      <c r="AF378" s="20">
        <v>56.509100490262199</v>
      </c>
      <c r="AG378" s="20"/>
      <c r="AH378" s="22">
        <v>0.8</v>
      </c>
      <c r="AI378" s="20">
        <f ca="1"/>
        <v>34.034785603581859</v>
      </c>
      <c r="AJ378" s="20" cm="1">
        <f t="array" ref="AJ378:BM378">$AH378*Total_Maximum_Demand__MVA____Option_7_Summer_POE10</f>
        <v>40.924281828882897</v>
      </c>
      <c r="AK378" s="20">
        <v>53.014902668734265</v>
      </c>
      <c r="AL378" s="20">
        <v>56.180871699005266</v>
      </c>
      <c r="AM378" s="20">
        <v>55.992582551132834</v>
      </c>
      <c r="AN378" s="20">
        <v>56.008389644079045</v>
      </c>
      <c r="AO378" s="20">
        <v>56.334335776876905</v>
      </c>
      <c r="AP378" s="20">
        <v>57.192430925771454</v>
      </c>
      <c r="AQ378" s="20">
        <v>57.767772824033244</v>
      </c>
      <c r="AR378" s="20">
        <v>58.330526925142159</v>
      </c>
      <c r="AS378" s="20">
        <v>58.988498506630073</v>
      </c>
      <c r="AT378" s="20">
        <v>59.598804858080804</v>
      </c>
      <c r="AU378" s="20">
        <v>60.190841018821317</v>
      </c>
      <c r="AV378" s="20">
        <v>60.25942854063036</v>
      </c>
      <c r="AW378" s="20">
        <v>60.950234644159849</v>
      </c>
      <c r="AX378" s="20">
        <v>60.428524417285701</v>
      </c>
      <c r="AY378" s="20">
        <v>60.428524417285701</v>
      </c>
      <c r="AZ378" s="20">
        <v>60.428524417285701</v>
      </c>
      <c r="BA378" s="20">
        <v>60.428524417285701</v>
      </c>
      <c r="BB378" s="20">
        <v>60.428524417285701</v>
      </c>
      <c r="BC378" s="20">
        <v>60.428524417285701</v>
      </c>
      <c r="BD378" s="20">
        <v>60.428524417285701</v>
      </c>
      <c r="BE378" s="20">
        <v>60.428524417285701</v>
      </c>
      <c r="BF378" s="20">
        <v>60.428524417285701</v>
      </c>
      <c r="BG378" s="20">
        <v>60.428524417285701</v>
      </c>
      <c r="BH378" s="20">
        <v>60.428524417285701</v>
      </c>
      <c r="BI378" s="20">
        <v>60.428524417285701</v>
      </c>
      <c r="BJ378" s="20">
        <v>60.428524417285701</v>
      </c>
      <c r="BK378" s="20">
        <v>60.428524417285701</v>
      </c>
      <c r="BL378" s="20">
        <v>60.428524417285701</v>
      </c>
      <c r="BM378" s="20">
        <v>60.428524417285701</v>
      </c>
    </row>
    <row r="379" spans="1:65">
      <c r="A379" s="22">
        <v>0.75</v>
      </c>
      <c r="B379" s="20">
        <f ca="1"/>
        <v>72.985706905459182</v>
      </c>
      <c r="C379" s="20" cm="1">
        <f t="array" ref="C379:AF379">$A379*Total_Maximum_Demand__MVA____Option_7_Summer_POE50</f>
        <v>34.406917109067066</v>
      </c>
      <c r="D379" s="20">
        <v>45.71917489621935</v>
      </c>
      <c r="E379" s="20">
        <v>48.800572318412989</v>
      </c>
      <c r="F379" s="20">
        <v>48.712396500078455</v>
      </c>
      <c r="G379" s="20">
        <v>48.711341503811809</v>
      </c>
      <c r="H379" s="20">
        <v>49.063769126567927</v>
      </c>
      <c r="I379" s="20">
        <v>49.450358504532069</v>
      </c>
      <c r="J379" s="20">
        <v>50.243208326018291</v>
      </c>
      <c r="K379" s="20">
        <v>50.812820875092655</v>
      </c>
      <c r="L379" s="20">
        <v>51.122502101730277</v>
      </c>
      <c r="M379" s="20">
        <v>51.461752318338142</v>
      </c>
      <c r="N379" s="20">
        <v>51.771758597724073</v>
      </c>
      <c r="O379" s="20">
        <v>52.330729118143211</v>
      </c>
      <c r="P379" s="20">
        <v>53.024145487659446</v>
      </c>
      <c r="Q379" s="20">
        <v>52.977281709620812</v>
      </c>
      <c r="R379" s="20">
        <v>52.977281709620812</v>
      </c>
      <c r="S379" s="20">
        <v>52.977281709620812</v>
      </c>
      <c r="T379" s="20">
        <v>52.977281709620812</v>
      </c>
      <c r="U379" s="20">
        <v>52.977281709620812</v>
      </c>
      <c r="V379" s="20">
        <v>52.977281709620812</v>
      </c>
      <c r="W379" s="20">
        <v>52.977281709620812</v>
      </c>
      <c r="X379" s="20">
        <v>52.977281709620812</v>
      </c>
      <c r="Y379" s="20">
        <v>52.977281709620812</v>
      </c>
      <c r="Z379" s="20">
        <v>52.977281709620812</v>
      </c>
      <c r="AA379" s="20">
        <v>52.977281709620812</v>
      </c>
      <c r="AB379" s="20">
        <v>52.977281709620812</v>
      </c>
      <c r="AC379" s="20">
        <v>52.977281709620812</v>
      </c>
      <c r="AD379" s="20">
        <v>52.977281709620812</v>
      </c>
      <c r="AE379" s="20">
        <v>52.977281709620812</v>
      </c>
      <c r="AF379" s="20">
        <v>52.977281709620812</v>
      </c>
      <c r="AG379" s="20"/>
      <c r="AH379" s="22">
        <v>0.75</v>
      </c>
      <c r="AI379" s="20">
        <f ca="1"/>
        <v>48.405028413983239</v>
      </c>
      <c r="AJ379" s="20" cm="1">
        <f t="array" ref="AJ379:BM379">$AH379*Total_Maximum_Demand__MVA____Option_7_Summer_POE10</f>
        <v>38.36651421457772</v>
      </c>
      <c r="AK379" s="20">
        <v>49.701471251938372</v>
      </c>
      <c r="AL379" s="20">
        <v>52.669567217817431</v>
      </c>
      <c r="AM379" s="20">
        <v>52.493046141687032</v>
      </c>
      <c r="AN379" s="20">
        <v>52.507865291324109</v>
      </c>
      <c r="AO379" s="20">
        <v>52.813439790822095</v>
      </c>
      <c r="AP379" s="20">
        <v>53.61790399291074</v>
      </c>
      <c r="AQ379" s="20">
        <v>54.157287022531165</v>
      </c>
      <c r="AR379" s="20">
        <v>54.684868992320773</v>
      </c>
      <c r="AS379" s="20">
        <v>55.301717349965692</v>
      </c>
      <c r="AT379" s="20">
        <v>55.873879554450752</v>
      </c>
      <c r="AU379" s="20">
        <v>56.428913455144979</v>
      </c>
      <c r="AV379" s="20">
        <v>56.493214256840957</v>
      </c>
      <c r="AW379" s="20">
        <v>57.14084497889985</v>
      </c>
      <c r="AX379" s="20">
        <v>56.651741641205348</v>
      </c>
      <c r="AY379" s="20">
        <v>56.651741641205348</v>
      </c>
      <c r="AZ379" s="20">
        <v>56.651741641205348</v>
      </c>
      <c r="BA379" s="20">
        <v>56.651741641205348</v>
      </c>
      <c r="BB379" s="20">
        <v>56.651741641205348</v>
      </c>
      <c r="BC379" s="20">
        <v>56.651741641205348</v>
      </c>
      <c r="BD379" s="20">
        <v>56.651741641205348</v>
      </c>
      <c r="BE379" s="20">
        <v>56.651741641205348</v>
      </c>
      <c r="BF379" s="20">
        <v>56.651741641205348</v>
      </c>
      <c r="BG379" s="20">
        <v>56.651741641205348</v>
      </c>
      <c r="BH379" s="20">
        <v>56.651741641205348</v>
      </c>
      <c r="BI379" s="20">
        <v>56.651741641205348</v>
      </c>
      <c r="BJ379" s="20">
        <v>56.651741641205348</v>
      </c>
      <c r="BK379" s="20">
        <v>56.651741641205348</v>
      </c>
      <c r="BL379" s="20">
        <v>56.651741641205348</v>
      </c>
      <c r="BM379" s="20">
        <v>56.651741641205348</v>
      </c>
    </row>
    <row r="380" spans="1:65">
      <c r="A380" s="22">
        <v>0.7</v>
      </c>
      <c r="B380" s="20">
        <f ca="1"/>
        <v>150.50938522472873</v>
      </c>
      <c r="C380" s="20" cm="1">
        <f t="array" ref="C380:AF380">$A380*Total_Maximum_Demand__MVA____Option_7_Summer_POE50</f>
        <v>32.113122635129265</v>
      </c>
      <c r="D380" s="20">
        <v>42.671229903138062</v>
      </c>
      <c r="E380" s="20">
        <v>45.54720083051879</v>
      </c>
      <c r="F380" s="20">
        <v>45.464903400073219</v>
      </c>
      <c r="G380" s="20">
        <v>45.463918736891017</v>
      </c>
      <c r="H380" s="20">
        <v>45.792851184796731</v>
      </c>
      <c r="I380" s="20">
        <v>46.153667937563263</v>
      </c>
      <c r="J380" s="20">
        <v>46.893661104283737</v>
      </c>
      <c r="K380" s="20">
        <v>47.425299483419806</v>
      </c>
      <c r="L380" s="20">
        <v>47.714335294948249</v>
      </c>
      <c r="M380" s="20">
        <v>48.030968830448927</v>
      </c>
      <c r="N380" s="20">
        <v>48.32030802454247</v>
      </c>
      <c r="O380" s="20">
        <v>48.842013843600327</v>
      </c>
      <c r="P380" s="20">
        <v>49.489202455148813</v>
      </c>
      <c r="Q380" s="20">
        <v>49.445462928979424</v>
      </c>
      <c r="R380" s="20">
        <v>49.445462928979424</v>
      </c>
      <c r="S380" s="20">
        <v>49.445462928979424</v>
      </c>
      <c r="T380" s="20">
        <v>49.445462928979424</v>
      </c>
      <c r="U380" s="20">
        <v>49.445462928979424</v>
      </c>
      <c r="V380" s="20">
        <v>49.445462928979424</v>
      </c>
      <c r="W380" s="20">
        <v>49.445462928979424</v>
      </c>
      <c r="X380" s="20">
        <v>49.445462928979424</v>
      </c>
      <c r="Y380" s="20">
        <v>49.445462928979424</v>
      </c>
      <c r="Z380" s="20">
        <v>49.445462928979424</v>
      </c>
      <c r="AA380" s="20">
        <v>49.445462928979424</v>
      </c>
      <c r="AB380" s="20">
        <v>49.445462928979424</v>
      </c>
      <c r="AC380" s="20">
        <v>49.445462928979424</v>
      </c>
      <c r="AD380" s="20">
        <v>49.445462928979424</v>
      </c>
      <c r="AE380" s="20">
        <v>49.445462928979424</v>
      </c>
      <c r="AF380" s="20">
        <v>49.445462928979424</v>
      </c>
      <c r="AG380" s="20"/>
      <c r="AH380" s="22">
        <v>0.7</v>
      </c>
      <c r="AI380" s="20">
        <f ca="1"/>
        <v>76.389185465817334</v>
      </c>
      <c r="AJ380" s="20" cm="1">
        <f t="array" ref="AJ380:BM380">$AH380*Total_Maximum_Demand__MVA____Option_7_Summer_POE10</f>
        <v>35.808746600272535</v>
      </c>
      <c r="AK380" s="20">
        <v>46.388039835142472</v>
      </c>
      <c r="AL380" s="20">
        <v>49.158262736629602</v>
      </c>
      <c r="AM380" s="20">
        <v>48.993509732241222</v>
      </c>
      <c r="AN380" s="20">
        <v>49.007340938569165</v>
      </c>
      <c r="AO380" s="20">
        <v>49.292543804767284</v>
      </c>
      <c r="AP380" s="20">
        <v>50.04337706005002</v>
      </c>
      <c r="AQ380" s="20">
        <v>50.546801221029078</v>
      </c>
      <c r="AR380" s="20">
        <v>51.039211059499387</v>
      </c>
      <c r="AS380" s="20">
        <v>51.614936193301311</v>
      </c>
      <c r="AT380" s="20">
        <v>52.148954250820701</v>
      </c>
      <c r="AU380" s="20">
        <v>52.666985891468642</v>
      </c>
      <c r="AV380" s="20">
        <v>52.726999973051562</v>
      </c>
      <c r="AW380" s="20">
        <v>53.331455313639857</v>
      </c>
      <c r="AX380" s="20">
        <v>52.874958865124988</v>
      </c>
      <c r="AY380" s="20">
        <v>52.874958865124988</v>
      </c>
      <c r="AZ380" s="20">
        <v>52.874958865124988</v>
      </c>
      <c r="BA380" s="20">
        <v>52.874958865124988</v>
      </c>
      <c r="BB380" s="20">
        <v>52.874958865124988</v>
      </c>
      <c r="BC380" s="20">
        <v>52.874958865124988</v>
      </c>
      <c r="BD380" s="20">
        <v>52.874958865124988</v>
      </c>
      <c r="BE380" s="20">
        <v>52.874958865124988</v>
      </c>
      <c r="BF380" s="20">
        <v>52.874958865124988</v>
      </c>
      <c r="BG380" s="20">
        <v>52.874958865124988</v>
      </c>
      <c r="BH380" s="20">
        <v>52.874958865124988</v>
      </c>
      <c r="BI380" s="20">
        <v>52.874958865124988</v>
      </c>
      <c r="BJ380" s="20">
        <v>52.874958865124988</v>
      </c>
      <c r="BK380" s="20">
        <v>52.874958865124988</v>
      </c>
      <c r="BL380" s="20">
        <v>52.874958865124988</v>
      </c>
      <c r="BM380" s="20">
        <v>52.874958865124988</v>
      </c>
    </row>
    <row r="381" spans="1:65">
      <c r="A381" s="22">
        <v>0.65</v>
      </c>
      <c r="B381" s="20">
        <f ca="1"/>
        <v>359.63423454451441</v>
      </c>
      <c r="C381" s="20" cm="1">
        <f t="array" ref="C381:AF381">$A381*Total_Maximum_Demand__MVA____Option_7_Summer_POE50</f>
        <v>29.819328161191461</v>
      </c>
      <c r="D381" s="20">
        <v>39.623284910056775</v>
      </c>
      <c r="E381" s="20">
        <v>42.293829342624591</v>
      </c>
      <c r="F381" s="20">
        <v>42.217410300067996</v>
      </c>
      <c r="G381" s="20">
        <v>42.216495969970232</v>
      </c>
      <c r="H381" s="20">
        <v>42.521933243025536</v>
      </c>
      <c r="I381" s="20">
        <v>42.856977370594464</v>
      </c>
      <c r="J381" s="20">
        <v>43.54411388254919</v>
      </c>
      <c r="K381" s="20">
        <v>44.037778091746965</v>
      </c>
      <c r="L381" s="20">
        <v>44.306168488166236</v>
      </c>
      <c r="M381" s="20">
        <v>44.600185342559726</v>
      </c>
      <c r="N381" s="20">
        <v>44.868857451360867</v>
      </c>
      <c r="O381" s="20">
        <v>45.353298569057451</v>
      </c>
      <c r="P381" s="20">
        <v>45.954259422638188</v>
      </c>
      <c r="Q381" s="20">
        <v>45.913644148338037</v>
      </c>
      <c r="R381" s="20">
        <v>45.913644148338037</v>
      </c>
      <c r="S381" s="20">
        <v>45.913644148338037</v>
      </c>
      <c r="T381" s="20">
        <v>45.913644148338037</v>
      </c>
      <c r="U381" s="20">
        <v>45.913644148338037</v>
      </c>
      <c r="V381" s="20">
        <v>45.913644148338037</v>
      </c>
      <c r="W381" s="20">
        <v>45.913644148338037</v>
      </c>
      <c r="X381" s="20">
        <v>45.913644148338037</v>
      </c>
      <c r="Y381" s="20">
        <v>45.913644148338037</v>
      </c>
      <c r="Z381" s="20">
        <v>45.913644148338037</v>
      </c>
      <c r="AA381" s="20">
        <v>45.913644148338037</v>
      </c>
      <c r="AB381" s="20">
        <v>45.913644148338037</v>
      </c>
      <c r="AC381" s="20">
        <v>45.913644148338037</v>
      </c>
      <c r="AD381" s="20">
        <v>45.913644148338037</v>
      </c>
      <c r="AE381" s="20">
        <v>45.913644148338037</v>
      </c>
      <c r="AF381" s="20">
        <v>45.913644148338037</v>
      </c>
      <c r="AG381" s="20"/>
      <c r="AH381" s="22">
        <v>0.65</v>
      </c>
      <c r="AI381" s="20">
        <f ca="1"/>
        <v>114.20561391424124</v>
      </c>
      <c r="AJ381" s="20" cm="1">
        <f t="array" ref="AJ381:BM381">$AH381*Total_Maximum_Demand__MVA____Option_7_Summer_POE10</f>
        <v>33.250978985967357</v>
      </c>
      <c r="AK381" s="20">
        <v>43.074608418346585</v>
      </c>
      <c r="AL381" s="20">
        <v>45.646958255441781</v>
      </c>
      <c r="AM381" s="20">
        <v>45.493973322795426</v>
      </c>
      <c r="AN381" s="20">
        <v>45.506816585814228</v>
      </c>
      <c r="AO381" s="20">
        <v>45.771647818712481</v>
      </c>
      <c r="AP381" s="20">
        <v>46.468850127189306</v>
      </c>
      <c r="AQ381" s="20">
        <v>46.936315419527006</v>
      </c>
      <c r="AR381" s="20">
        <v>47.393553126678007</v>
      </c>
      <c r="AS381" s="20">
        <v>47.928155036636937</v>
      </c>
      <c r="AT381" s="20">
        <v>48.424028947190656</v>
      </c>
      <c r="AU381" s="20">
        <v>48.905058327792318</v>
      </c>
      <c r="AV381" s="20">
        <v>48.960785689262167</v>
      </c>
      <c r="AW381" s="20">
        <v>49.522065648379872</v>
      </c>
      <c r="AX381" s="20">
        <v>49.098176089044635</v>
      </c>
      <c r="AY381" s="20">
        <v>49.098176089044635</v>
      </c>
      <c r="AZ381" s="20">
        <v>49.098176089044635</v>
      </c>
      <c r="BA381" s="20">
        <v>49.098176089044635</v>
      </c>
      <c r="BB381" s="20">
        <v>49.098176089044635</v>
      </c>
      <c r="BC381" s="20">
        <v>49.098176089044635</v>
      </c>
      <c r="BD381" s="20">
        <v>49.098176089044635</v>
      </c>
      <c r="BE381" s="20">
        <v>49.098176089044635</v>
      </c>
      <c r="BF381" s="20">
        <v>49.098176089044635</v>
      </c>
      <c r="BG381" s="20">
        <v>49.098176089044635</v>
      </c>
      <c r="BH381" s="20">
        <v>49.098176089044635</v>
      </c>
      <c r="BI381" s="20">
        <v>49.098176089044635</v>
      </c>
      <c r="BJ381" s="20">
        <v>49.098176089044635</v>
      </c>
      <c r="BK381" s="20">
        <v>49.098176089044635</v>
      </c>
      <c r="BL381" s="20">
        <v>49.098176089044635</v>
      </c>
      <c r="BM381" s="20">
        <v>49.098176089044635</v>
      </c>
    </row>
    <row r="382" spans="1:65">
      <c r="A382" s="22">
        <v>0.6</v>
      </c>
      <c r="B382" s="20">
        <f ca="1"/>
        <v>689.77165489926449</v>
      </c>
      <c r="C382" s="20" cm="1">
        <f t="array" ref="C382:AF382">$A382*Total_Maximum_Demand__MVA____Option_7_Summer_POE50</f>
        <v>27.525533687253656</v>
      </c>
      <c r="D382" s="20">
        <v>36.57533991697548</v>
      </c>
      <c r="E382" s="20">
        <v>39.040457854730391</v>
      </c>
      <c r="F382" s="20">
        <v>38.96991720006276</v>
      </c>
      <c r="G382" s="20">
        <v>38.96907320304944</v>
      </c>
      <c r="H382" s="20">
        <v>39.251015301254341</v>
      </c>
      <c r="I382" s="20">
        <v>39.560286803625651</v>
      </c>
      <c r="J382" s="20">
        <v>40.194566660814637</v>
      </c>
      <c r="K382" s="20">
        <v>40.650256700074117</v>
      </c>
      <c r="L382" s="20">
        <v>40.898001681384216</v>
      </c>
      <c r="M382" s="20">
        <v>41.169401854670511</v>
      </c>
      <c r="N382" s="20">
        <v>41.417406878179257</v>
      </c>
      <c r="O382" s="20">
        <v>41.864583294514567</v>
      </c>
      <c r="P382" s="20">
        <v>42.419316390127555</v>
      </c>
      <c r="Q382" s="20">
        <v>42.381825367696649</v>
      </c>
      <c r="R382" s="20">
        <v>42.381825367696649</v>
      </c>
      <c r="S382" s="20">
        <v>42.381825367696649</v>
      </c>
      <c r="T382" s="20">
        <v>42.381825367696649</v>
      </c>
      <c r="U382" s="20">
        <v>42.381825367696649</v>
      </c>
      <c r="V382" s="20">
        <v>42.381825367696649</v>
      </c>
      <c r="W382" s="20">
        <v>42.381825367696649</v>
      </c>
      <c r="X382" s="20">
        <v>42.381825367696649</v>
      </c>
      <c r="Y382" s="20">
        <v>42.381825367696649</v>
      </c>
      <c r="Z382" s="20">
        <v>42.381825367696649</v>
      </c>
      <c r="AA382" s="20">
        <v>42.381825367696649</v>
      </c>
      <c r="AB382" s="20">
        <v>42.381825367696649</v>
      </c>
      <c r="AC382" s="20">
        <v>42.381825367696649</v>
      </c>
      <c r="AD382" s="20">
        <v>42.381825367696649</v>
      </c>
      <c r="AE382" s="20">
        <v>42.381825367696649</v>
      </c>
      <c r="AF382" s="20">
        <v>42.381825367696649</v>
      </c>
      <c r="AG382" s="20"/>
      <c r="AH382" s="22">
        <v>0.6</v>
      </c>
      <c r="AI382" s="20">
        <f ca="1"/>
        <v>178.11537799207929</v>
      </c>
      <c r="AJ382" s="20" cm="1">
        <f t="array" ref="AJ382:BM382">$AH382*Total_Maximum_Demand__MVA____Option_7_Summer_POE10</f>
        <v>30.693211371662173</v>
      </c>
      <c r="AK382" s="20">
        <v>39.761177001550692</v>
      </c>
      <c r="AL382" s="20">
        <v>42.135653774253946</v>
      </c>
      <c r="AM382" s="20">
        <v>41.994436913349624</v>
      </c>
      <c r="AN382" s="20">
        <v>42.006292233059284</v>
      </c>
      <c r="AO382" s="20">
        <v>42.250751832657677</v>
      </c>
      <c r="AP382" s="20">
        <v>42.894323194328585</v>
      </c>
      <c r="AQ382" s="20">
        <v>43.325829618024926</v>
      </c>
      <c r="AR382" s="20">
        <v>43.747895193856614</v>
      </c>
      <c r="AS382" s="20">
        <v>44.241373879972549</v>
      </c>
      <c r="AT382" s="20">
        <v>44.699103643560598</v>
      </c>
      <c r="AU382" s="20">
        <v>45.14313076411598</v>
      </c>
      <c r="AV382" s="20">
        <v>45.194571405472765</v>
      </c>
      <c r="AW382" s="20">
        <v>45.71267598311988</v>
      </c>
      <c r="AX382" s="20">
        <v>45.321393312964275</v>
      </c>
      <c r="AY382" s="20">
        <v>45.321393312964275</v>
      </c>
      <c r="AZ382" s="20">
        <v>45.321393312964275</v>
      </c>
      <c r="BA382" s="20">
        <v>45.321393312964275</v>
      </c>
      <c r="BB382" s="20">
        <v>45.321393312964275</v>
      </c>
      <c r="BC382" s="20">
        <v>45.321393312964275</v>
      </c>
      <c r="BD382" s="20">
        <v>45.321393312964275</v>
      </c>
      <c r="BE382" s="20">
        <v>45.321393312964275</v>
      </c>
      <c r="BF382" s="20">
        <v>45.321393312964275</v>
      </c>
      <c r="BG382" s="20">
        <v>45.321393312964275</v>
      </c>
      <c r="BH382" s="20">
        <v>45.321393312964275</v>
      </c>
      <c r="BI382" s="20">
        <v>45.321393312964275</v>
      </c>
      <c r="BJ382" s="20">
        <v>45.321393312964275</v>
      </c>
      <c r="BK382" s="20">
        <v>45.321393312964275</v>
      </c>
      <c r="BL382" s="20">
        <v>45.321393312964275</v>
      </c>
      <c r="BM382" s="20">
        <v>45.321393312964275</v>
      </c>
    </row>
    <row r="383" spans="1:65">
      <c r="A383" s="22">
        <v>0.55000000000000104</v>
      </c>
      <c r="B383" s="20">
        <f ca="1"/>
        <v>1095.5419321509021</v>
      </c>
      <c r="C383" s="20" cm="1">
        <f t="array" ref="C383:AF383">$A383*Total_Maximum_Demand__MVA____Option_7_Summer_POE50</f>
        <v>25.231739213315898</v>
      </c>
      <c r="D383" s="20">
        <v>33.527394923894256</v>
      </c>
      <c r="E383" s="20">
        <v>35.787086366836263</v>
      </c>
      <c r="F383" s="20">
        <v>35.722424100057601</v>
      </c>
      <c r="G383" s="20">
        <v>35.721650436128726</v>
      </c>
      <c r="H383" s="20">
        <v>35.980097359483217</v>
      </c>
      <c r="I383" s="20">
        <v>36.263596236656916</v>
      </c>
      <c r="J383" s="20">
        <v>36.845019439080154</v>
      </c>
      <c r="K383" s="20">
        <v>37.262735308401346</v>
      </c>
      <c r="L383" s="20">
        <v>37.489834874602273</v>
      </c>
      <c r="M383" s="20">
        <v>37.738618366781374</v>
      </c>
      <c r="N383" s="20">
        <v>37.965956304997725</v>
      </c>
      <c r="O383" s="20">
        <v>38.375868019971762</v>
      </c>
      <c r="P383" s="20">
        <v>38.884373357617001</v>
      </c>
      <c r="Q383" s="20">
        <v>38.850006587055333</v>
      </c>
      <c r="R383" s="20">
        <v>38.850006587055333</v>
      </c>
      <c r="S383" s="20">
        <v>38.850006587055333</v>
      </c>
      <c r="T383" s="20">
        <v>38.850006587055333</v>
      </c>
      <c r="U383" s="20">
        <v>38.850006587055333</v>
      </c>
      <c r="V383" s="20">
        <v>38.850006587055333</v>
      </c>
      <c r="W383" s="20">
        <v>38.850006587055333</v>
      </c>
      <c r="X383" s="20">
        <v>38.850006587055333</v>
      </c>
      <c r="Y383" s="20">
        <v>38.850006587055333</v>
      </c>
      <c r="Z383" s="20">
        <v>38.850006587055333</v>
      </c>
      <c r="AA383" s="20">
        <v>38.850006587055333</v>
      </c>
      <c r="AB383" s="20">
        <v>38.850006587055333</v>
      </c>
      <c r="AC383" s="20">
        <v>38.850006587055333</v>
      </c>
      <c r="AD383" s="20">
        <v>38.850006587055333</v>
      </c>
      <c r="AE383" s="20">
        <v>38.850006587055333</v>
      </c>
      <c r="AF383" s="20">
        <v>38.850006587055333</v>
      </c>
      <c r="AG383" s="20"/>
      <c r="AH383" s="22">
        <v>0.55000000000000104</v>
      </c>
      <c r="AI383" s="20">
        <f ca="1"/>
        <v>311.60737041501801</v>
      </c>
      <c r="AJ383" s="20" cm="1">
        <f t="array" ref="AJ383:BM383">$AH383*Total_Maximum_Demand__MVA____Option_7_Summer_POE10</f>
        <v>28.135443757357045</v>
      </c>
      <c r="AK383" s="20">
        <v>36.44774558475487</v>
      </c>
      <c r="AL383" s="20">
        <v>38.624349293066189</v>
      </c>
      <c r="AM383" s="20">
        <v>38.494900503903892</v>
      </c>
      <c r="AN383" s="20">
        <v>38.505767880304418</v>
      </c>
      <c r="AO383" s="20">
        <v>38.729855846602945</v>
      </c>
      <c r="AP383" s="20">
        <v>39.31979626146795</v>
      </c>
      <c r="AQ383" s="20">
        <v>39.715343816522925</v>
      </c>
      <c r="AR383" s="20">
        <v>40.102237261035313</v>
      </c>
      <c r="AS383" s="20">
        <v>40.554592723308254</v>
      </c>
      <c r="AT383" s="20">
        <v>40.974178339930631</v>
      </c>
      <c r="AU383" s="20">
        <v>41.381203200439728</v>
      </c>
      <c r="AV383" s="20">
        <v>41.428357121683447</v>
      </c>
      <c r="AW383" s="20">
        <v>41.903286317859973</v>
      </c>
      <c r="AX383" s="20">
        <v>41.544610536884001</v>
      </c>
      <c r="AY383" s="20">
        <v>41.544610536884001</v>
      </c>
      <c r="AZ383" s="20">
        <v>41.544610536884001</v>
      </c>
      <c r="BA383" s="20">
        <v>41.544610536884001</v>
      </c>
      <c r="BB383" s="20">
        <v>41.544610536884001</v>
      </c>
      <c r="BC383" s="20">
        <v>41.544610536884001</v>
      </c>
      <c r="BD383" s="20">
        <v>41.544610536884001</v>
      </c>
      <c r="BE383" s="20">
        <v>41.544610536884001</v>
      </c>
      <c r="BF383" s="20">
        <v>41.544610536884001</v>
      </c>
      <c r="BG383" s="20">
        <v>41.544610536884001</v>
      </c>
      <c r="BH383" s="20">
        <v>41.544610536884001</v>
      </c>
      <c r="BI383" s="20">
        <v>41.544610536884001</v>
      </c>
      <c r="BJ383" s="20">
        <v>41.544610536884001</v>
      </c>
      <c r="BK383" s="20">
        <v>41.544610536884001</v>
      </c>
      <c r="BL383" s="20">
        <v>41.544610536884001</v>
      </c>
      <c r="BM383" s="20">
        <v>41.544610536884001</v>
      </c>
    </row>
    <row r="384" spans="1:65">
      <c r="A384" s="22">
        <v>0.500000000000001</v>
      </c>
      <c r="B384" s="20">
        <f ca="1"/>
        <v>1666.1918374375045</v>
      </c>
      <c r="C384" s="20" cm="1">
        <f t="array" ref="C384:AF384">$A384*Total_Maximum_Demand__MVA____Option_7_Summer_POE50</f>
        <v>22.937944739378093</v>
      </c>
      <c r="D384" s="20">
        <v>30.479449930812962</v>
      </c>
      <c r="E384" s="20">
        <v>32.533714878942057</v>
      </c>
      <c r="F384" s="20">
        <v>32.474931000052365</v>
      </c>
      <c r="G384" s="20">
        <v>32.474227669207934</v>
      </c>
      <c r="H384" s="20">
        <v>32.709179417712015</v>
      </c>
      <c r="I384" s="20">
        <v>32.96690566968811</v>
      </c>
      <c r="J384" s="20">
        <v>33.495472217345593</v>
      </c>
      <c r="K384" s="20">
        <v>33.875213916728505</v>
      </c>
      <c r="L384" s="20">
        <v>34.081668067820253</v>
      </c>
      <c r="M384" s="20">
        <v>34.307834878892166</v>
      </c>
      <c r="N384" s="20">
        <v>34.514505731816122</v>
      </c>
      <c r="O384" s="20">
        <v>34.887152745428878</v>
      </c>
      <c r="P384" s="20">
        <v>35.349430325106368</v>
      </c>
      <c r="Q384" s="20">
        <v>35.318187806413945</v>
      </c>
      <c r="R384" s="20">
        <v>35.318187806413945</v>
      </c>
      <c r="S384" s="20">
        <v>35.318187806413945</v>
      </c>
      <c r="T384" s="20">
        <v>35.318187806413945</v>
      </c>
      <c r="U384" s="20">
        <v>35.318187806413945</v>
      </c>
      <c r="V384" s="20">
        <v>35.318187806413945</v>
      </c>
      <c r="W384" s="20">
        <v>35.318187806413945</v>
      </c>
      <c r="X384" s="20">
        <v>35.318187806413945</v>
      </c>
      <c r="Y384" s="20">
        <v>35.318187806413945</v>
      </c>
      <c r="Z384" s="20">
        <v>35.318187806413945</v>
      </c>
      <c r="AA384" s="20">
        <v>35.318187806413945</v>
      </c>
      <c r="AB384" s="20">
        <v>35.318187806413945</v>
      </c>
      <c r="AC384" s="20">
        <v>35.318187806413945</v>
      </c>
      <c r="AD384" s="20">
        <v>35.318187806413945</v>
      </c>
      <c r="AE384" s="20">
        <v>35.318187806413945</v>
      </c>
      <c r="AF384" s="20">
        <v>35.318187806413945</v>
      </c>
      <c r="AG384" s="20"/>
      <c r="AH384" s="22">
        <v>0.500000000000001</v>
      </c>
      <c r="AI384" s="20">
        <f ca="1"/>
        <v>636.07232650249614</v>
      </c>
      <c r="AJ384" s="20" cm="1">
        <f t="array" ref="AJ384:BM384">$AH384*Total_Maximum_Demand__MVA____Option_7_Summer_POE10</f>
        <v>25.57767614305186</v>
      </c>
      <c r="AK384" s="20">
        <v>33.134314167958976</v>
      </c>
      <c r="AL384" s="20">
        <v>35.11304481187836</v>
      </c>
      <c r="AM384" s="20">
        <v>34.99536409445809</v>
      </c>
      <c r="AN384" s="20">
        <v>35.005243527549474</v>
      </c>
      <c r="AO384" s="20">
        <v>35.208959860548134</v>
      </c>
      <c r="AP384" s="20">
        <v>35.745269328607229</v>
      </c>
      <c r="AQ384" s="20">
        <v>36.104858015020845</v>
      </c>
      <c r="AR384" s="20">
        <v>36.45657932821392</v>
      </c>
      <c r="AS384" s="20">
        <v>36.867811566643866</v>
      </c>
      <c r="AT384" s="20">
        <v>37.249253036300573</v>
      </c>
      <c r="AU384" s="20">
        <v>37.619275636763398</v>
      </c>
      <c r="AV384" s="20">
        <v>37.662142837894052</v>
      </c>
      <c r="AW384" s="20">
        <v>38.09389665259998</v>
      </c>
      <c r="AX384" s="20">
        <v>37.767827760803641</v>
      </c>
      <c r="AY384" s="20">
        <v>37.767827760803641</v>
      </c>
      <c r="AZ384" s="20">
        <v>37.767827760803641</v>
      </c>
      <c r="BA384" s="20">
        <v>37.767827760803641</v>
      </c>
      <c r="BB384" s="20">
        <v>37.767827760803641</v>
      </c>
      <c r="BC384" s="20">
        <v>37.767827760803641</v>
      </c>
      <c r="BD384" s="20">
        <v>37.767827760803641</v>
      </c>
      <c r="BE384" s="20">
        <v>37.767827760803641</v>
      </c>
      <c r="BF384" s="20">
        <v>37.767827760803641</v>
      </c>
      <c r="BG384" s="20">
        <v>37.767827760803641</v>
      </c>
      <c r="BH384" s="20">
        <v>37.767827760803641</v>
      </c>
      <c r="BI384" s="20">
        <v>37.767827760803641</v>
      </c>
      <c r="BJ384" s="20">
        <v>37.767827760803641</v>
      </c>
      <c r="BK384" s="20">
        <v>37.767827760803641</v>
      </c>
      <c r="BL384" s="20">
        <v>37.767827760803641</v>
      </c>
      <c r="BM384" s="20">
        <v>37.767827760803641</v>
      </c>
    </row>
    <row r="385" spans="1:65">
      <c r="A385" s="22">
        <v>0.45000000000000101</v>
      </c>
      <c r="B385" s="20">
        <f ca="1"/>
        <v>2506.0947132770302</v>
      </c>
      <c r="C385" s="20" cm="1">
        <f t="array" ref="C385:AF385">$A385*Total_Maximum_Demand__MVA____Option_7_Summer_POE50</f>
        <v>20.644150265440288</v>
      </c>
      <c r="D385" s="20">
        <v>27.431504937731674</v>
      </c>
      <c r="E385" s="20">
        <v>29.280343391047861</v>
      </c>
      <c r="F385" s="20">
        <v>29.227437900047136</v>
      </c>
      <c r="G385" s="20">
        <v>29.226804902287149</v>
      </c>
      <c r="H385" s="20">
        <v>29.438261475940823</v>
      </c>
      <c r="I385" s="20">
        <v>29.670215102719308</v>
      </c>
      <c r="J385" s="20">
        <v>30.145924995611043</v>
      </c>
      <c r="K385" s="20">
        <v>30.48769252505566</v>
      </c>
      <c r="L385" s="20">
        <v>30.673501261038233</v>
      </c>
      <c r="M385" s="20">
        <v>30.877051391002954</v>
      </c>
      <c r="N385" s="20">
        <v>31.063055158634516</v>
      </c>
      <c r="O385" s="20">
        <v>31.398437470885998</v>
      </c>
      <c r="P385" s="20">
        <v>31.814487292595739</v>
      </c>
      <c r="Q385" s="20">
        <v>31.786369025772558</v>
      </c>
      <c r="R385" s="20">
        <v>31.786369025772558</v>
      </c>
      <c r="S385" s="20">
        <v>31.786369025772558</v>
      </c>
      <c r="T385" s="20">
        <v>31.786369025772558</v>
      </c>
      <c r="U385" s="20">
        <v>31.786369025772558</v>
      </c>
      <c r="V385" s="20">
        <v>31.786369025772558</v>
      </c>
      <c r="W385" s="20">
        <v>31.786369025772558</v>
      </c>
      <c r="X385" s="20">
        <v>31.786369025772558</v>
      </c>
      <c r="Y385" s="20">
        <v>31.786369025772558</v>
      </c>
      <c r="Z385" s="20">
        <v>31.786369025772558</v>
      </c>
      <c r="AA385" s="20">
        <v>31.786369025772558</v>
      </c>
      <c r="AB385" s="20">
        <v>31.786369025772558</v>
      </c>
      <c r="AC385" s="20">
        <v>31.786369025772558</v>
      </c>
      <c r="AD385" s="20">
        <v>31.786369025772558</v>
      </c>
      <c r="AE385" s="20">
        <v>31.786369025772558</v>
      </c>
      <c r="AF385" s="20">
        <v>31.786369025772558</v>
      </c>
      <c r="AG385" s="20"/>
      <c r="AH385" s="22">
        <v>0.45000000000000101</v>
      </c>
      <c r="AI385" s="20">
        <f ca="1"/>
        <v>1179.4944033063869</v>
      </c>
      <c r="AJ385" s="20" cm="1">
        <f t="array" ref="AJ385:BM385">$AH385*Total_Maximum_Demand__MVA____Option_7_Summer_POE10</f>
        <v>23.019908528746683</v>
      </c>
      <c r="AK385" s="20">
        <v>29.820882751163087</v>
      </c>
      <c r="AL385" s="20">
        <v>31.601740330690532</v>
      </c>
      <c r="AM385" s="20">
        <v>31.495827685012287</v>
      </c>
      <c r="AN385" s="20">
        <v>31.504719174794534</v>
      </c>
      <c r="AO385" s="20">
        <v>31.688063874493327</v>
      </c>
      <c r="AP385" s="20">
        <v>32.170742395746515</v>
      </c>
      <c r="AQ385" s="20">
        <v>32.494372213518773</v>
      </c>
      <c r="AR385" s="20">
        <v>32.81092139539254</v>
      </c>
      <c r="AS385" s="20">
        <v>33.181030409979492</v>
      </c>
      <c r="AT385" s="20">
        <v>33.524327732670528</v>
      </c>
      <c r="AU385" s="20">
        <v>33.85734807308706</v>
      </c>
      <c r="AV385" s="20">
        <v>33.89592855410465</v>
      </c>
      <c r="AW385" s="20">
        <v>34.284506987339988</v>
      </c>
      <c r="AX385" s="20">
        <v>33.991044984723281</v>
      </c>
      <c r="AY385" s="20">
        <v>33.991044984723281</v>
      </c>
      <c r="AZ385" s="20">
        <v>33.991044984723281</v>
      </c>
      <c r="BA385" s="20">
        <v>33.991044984723281</v>
      </c>
      <c r="BB385" s="20">
        <v>33.991044984723281</v>
      </c>
      <c r="BC385" s="20">
        <v>33.991044984723281</v>
      </c>
      <c r="BD385" s="20">
        <v>33.991044984723281</v>
      </c>
      <c r="BE385" s="20">
        <v>33.991044984723281</v>
      </c>
      <c r="BF385" s="20">
        <v>33.991044984723281</v>
      </c>
      <c r="BG385" s="20">
        <v>33.991044984723281</v>
      </c>
      <c r="BH385" s="20">
        <v>33.991044984723281</v>
      </c>
      <c r="BI385" s="20">
        <v>33.991044984723281</v>
      </c>
      <c r="BJ385" s="20">
        <v>33.991044984723281</v>
      </c>
      <c r="BK385" s="20">
        <v>33.991044984723281</v>
      </c>
      <c r="BL385" s="20">
        <v>33.991044984723281</v>
      </c>
      <c r="BM385" s="20">
        <v>33.991044984723281</v>
      </c>
    </row>
    <row r="386" spans="1:65">
      <c r="A386" s="22">
        <v>0.40000000000000102</v>
      </c>
      <c r="B386" s="20">
        <f ca="1"/>
        <v>3164.478732564382</v>
      </c>
      <c r="C386" s="20" cm="1">
        <f t="array" ref="C386:AF386">$A386*Total_Maximum_Demand__MVA____Option_7_Summer_POE50</f>
        <v>18.350355791502484</v>
      </c>
      <c r="D386" s="20">
        <v>24.383559944650383</v>
      </c>
      <c r="E386" s="20">
        <v>26.026971903153662</v>
      </c>
      <c r="F386" s="20">
        <v>25.979944800041906</v>
      </c>
      <c r="G386" s="20">
        <v>25.979382135366361</v>
      </c>
      <c r="H386" s="20">
        <v>26.167343534169628</v>
      </c>
      <c r="I386" s="20">
        <v>26.373524535750505</v>
      </c>
      <c r="J386" s="20">
        <v>26.796377773876493</v>
      </c>
      <c r="K386" s="20">
        <v>27.100171133382815</v>
      </c>
      <c r="L386" s="20">
        <v>27.265334454256216</v>
      </c>
      <c r="M386" s="20">
        <v>27.446267903113746</v>
      </c>
      <c r="N386" s="20">
        <v>27.611604585452913</v>
      </c>
      <c r="O386" s="20">
        <v>27.909722196343118</v>
      </c>
      <c r="P386" s="20">
        <v>28.27954426008511</v>
      </c>
      <c r="Q386" s="20">
        <v>28.254550245131171</v>
      </c>
      <c r="R386" s="20">
        <v>28.254550245131171</v>
      </c>
      <c r="S386" s="20">
        <v>28.254550245131171</v>
      </c>
      <c r="T386" s="20">
        <v>28.254550245131171</v>
      </c>
      <c r="U386" s="20">
        <v>28.254550245131171</v>
      </c>
      <c r="V386" s="20">
        <v>28.254550245131171</v>
      </c>
      <c r="W386" s="20">
        <v>28.254550245131171</v>
      </c>
      <c r="X386" s="20">
        <v>28.254550245131171</v>
      </c>
      <c r="Y386" s="20">
        <v>28.254550245131171</v>
      </c>
      <c r="Z386" s="20">
        <v>28.254550245131171</v>
      </c>
      <c r="AA386" s="20">
        <v>28.254550245131171</v>
      </c>
      <c r="AB386" s="20">
        <v>28.254550245131171</v>
      </c>
      <c r="AC386" s="20">
        <v>28.254550245131171</v>
      </c>
      <c r="AD386" s="20">
        <v>28.254550245131171</v>
      </c>
      <c r="AE386" s="20">
        <v>28.254550245131171</v>
      </c>
      <c r="AF386" s="20">
        <v>28.254550245131171</v>
      </c>
      <c r="AG386" s="20"/>
      <c r="AH386" s="22">
        <v>0.40000000000000102</v>
      </c>
      <c r="AI386" s="20">
        <f ca="1"/>
        <v>1808.3816084035498</v>
      </c>
      <c r="AJ386" s="20" cm="1">
        <f t="array" ref="AJ386:BM386">$AH386*Total_Maximum_Demand__MVA____Option_7_Summer_POE10</f>
        <v>20.462140914441502</v>
      </c>
      <c r="AK386" s="20">
        <v>26.507451334367197</v>
      </c>
      <c r="AL386" s="20">
        <v>28.090435849502704</v>
      </c>
      <c r="AM386" s="20">
        <v>27.996291275566488</v>
      </c>
      <c r="AN386" s="20">
        <v>28.004194822039594</v>
      </c>
      <c r="AO386" s="20">
        <v>28.167167888438524</v>
      </c>
      <c r="AP386" s="20">
        <v>28.596215462885798</v>
      </c>
      <c r="AQ386" s="20">
        <v>28.883886412016693</v>
      </c>
      <c r="AR386" s="20">
        <v>29.165263462571154</v>
      </c>
      <c r="AS386" s="20">
        <v>29.494249253315111</v>
      </c>
      <c r="AT386" s="20">
        <v>29.799402429040477</v>
      </c>
      <c r="AU386" s="20">
        <v>30.095420509410733</v>
      </c>
      <c r="AV386" s="20">
        <v>30.129714270315255</v>
      </c>
      <c r="AW386" s="20">
        <v>30.475117322079999</v>
      </c>
      <c r="AX386" s="20">
        <v>30.214262208642928</v>
      </c>
      <c r="AY386" s="20">
        <v>30.214262208642928</v>
      </c>
      <c r="AZ386" s="20">
        <v>30.214262208642928</v>
      </c>
      <c r="BA386" s="20">
        <v>30.214262208642928</v>
      </c>
      <c r="BB386" s="20">
        <v>30.214262208642928</v>
      </c>
      <c r="BC386" s="20">
        <v>30.214262208642928</v>
      </c>
      <c r="BD386" s="20">
        <v>30.214262208642928</v>
      </c>
      <c r="BE386" s="20">
        <v>30.214262208642928</v>
      </c>
      <c r="BF386" s="20">
        <v>30.214262208642928</v>
      </c>
      <c r="BG386" s="20">
        <v>30.214262208642928</v>
      </c>
      <c r="BH386" s="20">
        <v>30.214262208642928</v>
      </c>
      <c r="BI386" s="20">
        <v>30.214262208642928</v>
      </c>
      <c r="BJ386" s="20">
        <v>30.214262208642928</v>
      </c>
      <c r="BK386" s="20">
        <v>30.214262208642928</v>
      </c>
      <c r="BL386" s="20">
        <v>30.214262208642928</v>
      </c>
      <c r="BM386" s="20">
        <v>30.214262208642928</v>
      </c>
    </row>
    <row r="387" spans="1:65">
      <c r="A387" s="22">
        <v>0.35000000000000098</v>
      </c>
      <c r="B387" s="20">
        <f ca="1"/>
        <v>3551.3407955919301</v>
      </c>
      <c r="C387" s="20" cm="1">
        <f t="array" ref="C387:AF387">$A387*Total_Maximum_Demand__MVA____Option_7_Summer_POE50</f>
        <v>16.056561317564679</v>
      </c>
      <c r="D387" s="20">
        <v>21.335614951569092</v>
      </c>
      <c r="E387" s="20">
        <v>22.773600415259459</v>
      </c>
      <c r="F387" s="20">
        <v>22.732451700036673</v>
      </c>
      <c r="G387" s="20">
        <v>22.731959368445573</v>
      </c>
      <c r="H387" s="20">
        <v>22.89642559239843</v>
      </c>
      <c r="I387" s="20">
        <v>23.076833968781695</v>
      </c>
      <c r="J387" s="20">
        <v>23.446830552141936</v>
      </c>
      <c r="K387" s="20">
        <v>23.712649741709971</v>
      </c>
      <c r="L387" s="20">
        <v>23.857167647474196</v>
      </c>
      <c r="M387" s="20">
        <v>24.015484415224535</v>
      </c>
      <c r="N387" s="20">
        <v>24.160154012271303</v>
      </c>
      <c r="O387" s="20">
        <v>24.421006921800235</v>
      </c>
      <c r="P387" s="20">
        <v>24.744601227574478</v>
      </c>
      <c r="Q387" s="20">
        <v>24.72273146448978</v>
      </c>
      <c r="R387" s="20">
        <v>24.72273146448978</v>
      </c>
      <c r="S387" s="20">
        <v>24.72273146448978</v>
      </c>
      <c r="T387" s="20">
        <v>24.72273146448978</v>
      </c>
      <c r="U387" s="20">
        <v>24.72273146448978</v>
      </c>
      <c r="V387" s="20">
        <v>24.72273146448978</v>
      </c>
      <c r="W387" s="20">
        <v>24.72273146448978</v>
      </c>
      <c r="X387" s="20">
        <v>24.72273146448978</v>
      </c>
      <c r="Y387" s="20">
        <v>24.72273146448978</v>
      </c>
      <c r="Z387" s="20">
        <v>24.72273146448978</v>
      </c>
      <c r="AA387" s="20">
        <v>24.72273146448978</v>
      </c>
      <c r="AB387" s="20">
        <v>24.72273146448978</v>
      </c>
      <c r="AC387" s="20">
        <v>24.72273146448978</v>
      </c>
      <c r="AD387" s="20">
        <v>24.72273146448978</v>
      </c>
      <c r="AE387" s="20">
        <v>24.72273146448978</v>
      </c>
      <c r="AF387" s="20">
        <v>24.72273146448978</v>
      </c>
      <c r="AG387" s="20"/>
      <c r="AH387" s="22">
        <v>0.35000000000000098</v>
      </c>
      <c r="AI387" s="20">
        <f ca="1"/>
        <v>2779.1293266747716</v>
      </c>
      <c r="AJ387" s="20" cm="1">
        <f t="array" ref="AJ387:BM387">$AH387*Total_Maximum_Demand__MVA____Option_7_Summer_POE10</f>
        <v>17.904373300136317</v>
      </c>
      <c r="AK387" s="20">
        <v>23.194019917571303</v>
      </c>
      <c r="AL387" s="20">
        <v>24.579131368314872</v>
      </c>
      <c r="AM387" s="20">
        <v>24.496754866120682</v>
      </c>
      <c r="AN387" s="20">
        <v>24.50367046928465</v>
      </c>
      <c r="AO387" s="20">
        <v>24.646271902383713</v>
      </c>
      <c r="AP387" s="20">
        <v>25.021688530025081</v>
      </c>
      <c r="AQ387" s="20">
        <v>25.273400610514614</v>
      </c>
      <c r="AR387" s="20">
        <v>25.519605529749764</v>
      </c>
      <c r="AS387" s="20">
        <v>25.807468096650727</v>
      </c>
      <c r="AT387" s="20">
        <v>26.074477125410425</v>
      </c>
      <c r="AU387" s="20">
        <v>26.333492945734395</v>
      </c>
      <c r="AV387" s="20">
        <v>26.363499986525856</v>
      </c>
      <c r="AW387" s="20">
        <v>26.665727656820007</v>
      </c>
      <c r="AX387" s="20">
        <v>26.437479432562569</v>
      </c>
      <c r="AY387" s="20">
        <v>26.437479432562569</v>
      </c>
      <c r="AZ387" s="20">
        <v>26.437479432562569</v>
      </c>
      <c r="BA387" s="20">
        <v>26.437479432562569</v>
      </c>
      <c r="BB387" s="20">
        <v>26.437479432562569</v>
      </c>
      <c r="BC387" s="20">
        <v>26.437479432562569</v>
      </c>
      <c r="BD387" s="20">
        <v>26.437479432562569</v>
      </c>
      <c r="BE387" s="20">
        <v>26.437479432562569</v>
      </c>
      <c r="BF387" s="20">
        <v>26.437479432562569</v>
      </c>
      <c r="BG387" s="20">
        <v>26.437479432562569</v>
      </c>
      <c r="BH387" s="20">
        <v>26.437479432562569</v>
      </c>
      <c r="BI387" s="20">
        <v>26.437479432562569</v>
      </c>
      <c r="BJ387" s="20">
        <v>26.437479432562569</v>
      </c>
      <c r="BK387" s="20">
        <v>26.437479432562569</v>
      </c>
      <c r="BL387" s="20">
        <v>26.437479432562569</v>
      </c>
      <c r="BM387" s="20">
        <v>26.437479432562569</v>
      </c>
    </row>
    <row r="388" spans="1:65">
      <c r="A388" s="22">
        <v>0.30000000000000099</v>
      </c>
      <c r="B388" s="20">
        <f ca="1"/>
        <v>3758.9529877738692</v>
      </c>
      <c r="C388" s="20" cm="1">
        <f t="array" ref="C388:AF388">$A388*Total_Maximum_Demand__MVA____Option_7_Summer_POE50</f>
        <v>13.762766843626874</v>
      </c>
      <c r="D388" s="20">
        <v>18.2876699584878</v>
      </c>
      <c r="E388" s="20">
        <v>19.52022892736526</v>
      </c>
      <c r="F388" s="20">
        <v>19.484958600031444</v>
      </c>
      <c r="G388" s="20">
        <v>19.484536601524788</v>
      </c>
      <c r="H388" s="20">
        <v>19.625507650627235</v>
      </c>
      <c r="I388" s="20">
        <v>19.780143401812893</v>
      </c>
      <c r="J388" s="20">
        <v>20.097283330407382</v>
      </c>
      <c r="K388" s="20">
        <v>20.325128350037126</v>
      </c>
      <c r="L388" s="20">
        <v>20.449000840692175</v>
      </c>
      <c r="M388" s="20">
        <v>20.584700927335323</v>
      </c>
      <c r="N388" s="20">
        <v>20.7087034390897</v>
      </c>
      <c r="O388" s="20">
        <v>20.932291647257355</v>
      </c>
      <c r="P388" s="20">
        <v>21.209658195063849</v>
      </c>
      <c r="Q388" s="20">
        <v>21.190912683848396</v>
      </c>
      <c r="R388" s="20">
        <v>21.190912683848396</v>
      </c>
      <c r="S388" s="20">
        <v>21.190912683848396</v>
      </c>
      <c r="T388" s="20">
        <v>21.190912683848396</v>
      </c>
      <c r="U388" s="20">
        <v>21.190912683848396</v>
      </c>
      <c r="V388" s="20">
        <v>21.190912683848396</v>
      </c>
      <c r="W388" s="20">
        <v>21.190912683848396</v>
      </c>
      <c r="X388" s="20">
        <v>21.190912683848396</v>
      </c>
      <c r="Y388" s="20">
        <v>21.190912683848396</v>
      </c>
      <c r="Z388" s="20">
        <v>21.190912683848396</v>
      </c>
      <c r="AA388" s="20">
        <v>21.190912683848396</v>
      </c>
      <c r="AB388" s="20">
        <v>21.190912683848396</v>
      </c>
      <c r="AC388" s="20">
        <v>21.190912683848396</v>
      </c>
      <c r="AD388" s="20">
        <v>21.190912683848396</v>
      </c>
      <c r="AE388" s="20">
        <v>21.190912683848396</v>
      </c>
      <c r="AF388" s="20">
        <v>21.190912683848396</v>
      </c>
      <c r="AG388" s="20"/>
      <c r="AH388" s="22">
        <v>0.30000000000000099</v>
      </c>
      <c r="AI388" s="20">
        <f ca="1"/>
        <v>3814.1649733085928</v>
      </c>
      <c r="AJ388" s="20" cm="1">
        <f t="array" ref="AJ388:BM388">$AH388*Total_Maximum_Demand__MVA____Option_7_Summer_POE10</f>
        <v>15.346605685831136</v>
      </c>
      <c r="AK388" s="20">
        <v>19.880588500775414</v>
      </c>
      <c r="AL388" s="20">
        <v>21.067826887127044</v>
      </c>
      <c r="AM388" s="20">
        <v>20.997218456674879</v>
      </c>
      <c r="AN388" s="20">
        <v>21.00314611652971</v>
      </c>
      <c r="AO388" s="20">
        <v>21.125375916328906</v>
      </c>
      <c r="AP388" s="20">
        <v>21.447161597164364</v>
      </c>
      <c r="AQ388" s="20">
        <v>21.662914809012534</v>
      </c>
      <c r="AR388" s="20">
        <v>21.873947596928382</v>
      </c>
      <c r="AS388" s="20">
        <v>22.120686939986349</v>
      </c>
      <c r="AT388" s="20">
        <v>22.349551821780373</v>
      </c>
      <c r="AU388" s="20">
        <v>22.571565382058065</v>
      </c>
      <c r="AV388" s="20">
        <v>22.59728570273646</v>
      </c>
      <c r="AW388" s="20">
        <v>22.856337991560018</v>
      </c>
      <c r="AX388" s="20">
        <v>22.660696656482212</v>
      </c>
      <c r="AY388" s="20">
        <v>22.660696656482212</v>
      </c>
      <c r="AZ388" s="20">
        <v>22.660696656482212</v>
      </c>
      <c r="BA388" s="20">
        <v>22.660696656482212</v>
      </c>
      <c r="BB388" s="20">
        <v>22.660696656482212</v>
      </c>
      <c r="BC388" s="20">
        <v>22.660696656482212</v>
      </c>
      <c r="BD388" s="20">
        <v>22.660696656482212</v>
      </c>
      <c r="BE388" s="20">
        <v>22.660696656482212</v>
      </c>
      <c r="BF388" s="20">
        <v>22.660696656482212</v>
      </c>
      <c r="BG388" s="20">
        <v>22.660696656482212</v>
      </c>
      <c r="BH388" s="20">
        <v>22.660696656482212</v>
      </c>
      <c r="BI388" s="20">
        <v>22.660696656482212</v>
      </c>
      <c r="BJ388" s="20">
        <v>22.660696656482212</v>
      </c>
      <c r="BK388" s="20">
        <v>22.660696656482212</v>
      </c>
      <c r="BL388" s="20">
        <v>22.660696656482212</v>
      </c>
      <c r="BM388" s="20">
        <v>22.660696656482212</v>
      </c>
    </row>
    <row r="389" spans="1:65">
      <c r="A389" s="22">
        <v>0.250000000000001</v>
      </c>
      <c r="B389" s="20">
        <f ca="1"/>
        <v>3926.4797658004613</v>
      </c>
      <c r="C389" s="20" cm="1">
        <f t="array" ref="C389:AF389">$A389*Total_Maximum_Demand__MVA____Option_7_Summer_POE50</f>
        <v>11.46897236968907</v>
      </c>
      <c r="D389" s="20">
        <v>15.239724965406511</v>
      </c>
      <c r="E389" s="20">
        <v>16.26685743947106</v>
      </c>
      <c r="F389" s="20">
        <v>16.237465500026214</v>
      </c>
      <c r="G389" s="20">
        <v>16.237113834603999</v>
      </c>
      <c r="H389" s="20">
        <v>16.354589708856039</v>
      </c>
      <c r="I389" s="20">
        <v>16.483452834844091</v>
      </c>
      <c r="J389" s="20">
        <v>16.747736108672832</v>
      </c>
      <c r="K389" s="20">
        <v>16.937606958364285</v>
      </c>
      <c r="L389" s="20">
        <v>17.040834033910158</v>
      </c>
      <c r="M389" s="20">
        <v>17.153917439446115</v>
      </c>
      <c r="N389" s="20">
        <v>17.257252865908093</v>
      </c>
      <c r="O389" s="20">
        <v>17.443576372714475</v>
      </c>
      <c r="P389" s="20">
        <v>17.67471516255322</v>
      </c>
      <c r="Q389" s="20">
        <v>17.659093903207008</v>
      </c>
      <c r="R389" s="20">
        <v>17.659093903207008</v>
      </c>
      <c r="S389" s="20">
        <v>17.659093903207008</v>
      </c>
      <c r="T389" s="20">
        <v>17.659093903207008</v>
      </c>
      <c r="U389" s="20">
        <v>17.659093903207008</v>
      </c>
      <c r="V389" s="20">
        <v>17.659093903207008</v>
      </c>
      <c r="W389" s="20">
        <v>17.659093903207008</v>
      </c>
      <c r="X389" s="20">
        <v>17.659093903207008</v>
      </c>
      <c r="Y389" s="20">
        <v>17.659093903207008</v>
      </c>
      <c r="Z389" s="20">
        <v>17.659093903207008</v>
      </c>
      <c r="AA389" s="20">
        <v>17.659093903207008</v>
      </c>
      <c r="AB389" s="20">
        <v>17.659093903207008</v>
      </c>
      <c r="AC389" s="20">
        <v>17.659093903207008</v>
      </c>
      <c r="AD389" s="20">
        <v>17.659093903207008</v>
      </c>
      <c r="AE389" s="20">
        <v>17.659093903207008</v>
      </c>
      <c r="AF389" s="20">
        <v>17.659093903207008</v>
      </c>
      <c r="AG389" s="20"/>
      <c r="AH389" s="22">
        <v>0.250000000000001</v>
      </c>
      <c r="AI389" s="20">
        <f ca="1"/>
        <v>4166.9922507325437</v>
      </c>
      <c r="AJ389" s="20" cm="1">
        <f t="array" ref="AJ389:BM389">$AH389*Total_Maximum_Demand__MVA____Option_7_Summer_POE10</f>
        <v>12.788838071525957</v>
      </c>
      <c r="AK389" s="20">
        <v>16.567157083979524</v>
      </c>
      <c r="AL389" s="20">
        <v>17.556522405939216</v>
      </c>
      <c r="AM389" s="20">
        <v>17.49768204722908</v>
      </c>
      <c r="AN389" s="20">
        <v>17.502621763774773</v>
      </c>
      <c r="AO389" s="20">
        <v>17.604479930274103</v>
      </c>
      <c r="AP389" s="20">
        <v>17.87263466430365</v>
      </c>
      <c r="AQ389" s="20">
        <v>18.052429007510458</v>
      </c>
      <c r="AR389" s="20">
        <v>18.228289664106999</v>
      </c>
      <c r="AS389" s="20">
        <v>18.433905783321972</v>
      </c>
      <c r="AT389" s="20">
        <v>18.624626518150325</v>
      </c>
      <c r="AU389" s="20">
        <v>18.809637818381734</v>
      </c>
      <c r="AV389" s="20">
        <v>18.831071418947062</v>
      </c>
      <c r="AW389" s="20">
        <v>19.046948326300026</v>
      </c>
      <c r="AX389" s="20">
        <v>18.883913880401856</v>
      </c>
      <c r="AY389" s="20">
        <v>18.883913880401856</v>
      </c>
      <c r="AZ389" s="20">
        <v>18.883913880401856</v>
      </c>
      <c r="BA389" s="20">
        <v>18.883913880401856</v>
      </c>
      <c r="BB389" s="20">
        <v>18.883913880401856</v>
      </c>
      <c r="BC389" s="20">
        <v>18.883913880401856</v>
      </c>
      <c r="BD389" s="20">
        <v>18.883913880401856</v>
      </c>
      <c r="BE389" s="20">
        <v>18.883913880401856</v>
      </c>
      <c r="BF389" s="20">
        <v>18.883913880401856</v>
      </c>
      <c r="BG389" s="20">
        <v>18.883913880401856</v>
      </c>
      <c r="BH389" s="20">
        <v>18.883913880401856</v>
      </c>
      <c r="BI389" s="20">
        <v>18.883913880401856</v>
      </c>
      <c r="BJ389" s="20">
        <v>18.883913880401856</v>
      </c>
      <c r="BK389" s="20">
        <v>18.883913880401856</v>
      </c>
      <c r="BL389" s="20">
        <v>18.883913880401856</v>
      </c>
      <c r="BM389" s="20">
        <v>18.883913880401856</v>
      </c>
    </row>
    <row r="390" spans="1:65">
      <c r="A390" s="22">
        <v>0.20000000000000101</v>
      </c>
      <c r="B390" s="20">
        <f ca="1"/>
        <v>4050.5176511113468</v>
      </c>
      <c r="C390" s="20" cm="1">
        <f t="array" ref="C390:AF390">$A390*Total_Maximum_Demand__MVA____Option_7_Summer_POE50</f>
        <v>9.1751778957512649</v>
      </c>
      <c r="D390" s="20">
        <v>12.191779972325222</v>
      </c>
      <c r="E390" s="20">
        <v>13.013485951576863</v>
      </c>
      <c r="F390" s="20">
        <v>12.989972400020987</v>
      </c>
      <c r="G390" s="20">
        <v>12.989691067683214</v>
      </c>
      <c r="H390" s="20">
        <v>13.083671767084846</v>
      </c>
      <c r="I390" s="20">
        <v>13.186762267875284</v>
      </c>
      <c r="J390" s="20">
        <v>13.39818888693828</v>
      </c>
      <c r="K390" s="20">
        <v>13.550085566691441</v>
      </c>
      <c r="L390" s="20">
        <v>13.632667227128142</v>
      </c>
      <c r="M390" s="20">
        <v>13.723133951556907</v>
      </c>
      <c r="N390" s="20">
        <v>13.80580229272649</v>
      </c>
      <c r="O390" s="20">
        <v>13.954861098171593</v>
      </c>
      <c r="P390" s="20">
        <v>14.139772130042591</v>
      </c>
      <c r="Q390" s="20">
        <v>14.127275122565621</v>
      </c>
      <c r="R390" s="20">
        <v>14.127275122565621</v>
      </c>
      <c r="S390" s="20">
        <v>14.127275122565621</v>
      </c>
      <c r="T390" s="20">
        <v>14.127275122565621</v>
      </c>
      <c r="U390" s="20">
        <v>14.127275122565621</v>
      </c>
      <c r="V390" s="20">
        <v>14.127275122565621</v>
      </c>
      <c r="W390" s="20">
        <v>14.127275122565621</v>
      </c>
      <c r="X390" s="20">
        <v>14.127275122565621</v>
      </c>
      <c r="Y390" s="20">
        <v>14.127275122565621</v>
      </c>
      <c r="Z390" s="20">
        <v>14.127275122565621</v>
      </c>
      <c r="AA390" s="20">
        <v>14.127275122565621</v>
      </c>
      <c r="AB390" s="20">
        <v>14.127275122565621</v>
      </c>
      <c r="AC390" s="20">
        <v>14.127275122565621</v>
      </c>
      <c r="AD390" s="20">
        <v>14.127275122565621</v>
      </c>
      <c r="AE390" s="20">
        <v>14.127275122565621</v>
      </c>
      <c r="AF390" s="20">
        <v>14.127275122565621</v>
      </c>
      <c r="AG390" s="20"/>
      <c r="AH390" s="22">
        <v>0.20000000000000101</v>
      </c>
      <c r="AI390" s="20">
        <f ca="1"/>
        <v>4282.7105217847729</v>
      </c>
      <c r="AJ390" s="20" cm="1">
        <f t="array" ref="AJ390:BM390">$AH390*Total_Maximum_Demand__MVA____Option_7_Summer_POE10</f>
        <v>10.231070457220776</v>
      </c>
      <c r="AK390" s="20">
        <v>13.253725667183632</v>
      </c>
      <c r="AL390" s="20">
        <v>14.045217924751388</v>
      </c>
      <c r="AM390" s="20">
        <v>13.998145637783278</v>
      </c>
      <c r="AN390" s="20">
        <v>14.002097411019832</v>
      </c>
      <c r="AO390" s="20">
        <v>14.083583944219296</v>
      </c>
      <c r="AP390" s="20">
        <v>14.298107731442935</v>
      </c>
      <c r="AQ390" s="20">
        <v>14.441943206008382</v>
      </c>
      <c r="AR390" s="20">
        <v>14.582631731285613</v>
      </c>
      <c r="AS390" s="20">
        <v>14.747124626657593</v>
      </c>
      <c r="AT390" s="20">
        <v>14.899701214520276</v>
      </c>
      <c r="AU390" s="20">
        <v>15.047710254705404</v>
      </c>
      <c r="AV390" s="20">
        <v>15.064857135157666</v>
      </c>
      <c r="AW390" s="20">
        <v>15.237558661040039</v>
      </c>
      <c r="AX390" s="20">
        <v>15.107131104321502</v>
      </c>
      <c r="AY390" s="20">
        <v>15.107131104321502</v>
      </c>
      <c r="AZ390" s="20">
        <v>15.107131104321502</v>
      </c>
      <c r="BA390" s="20">
        <v>15.107131104321502</v>
      </c>
      <c r="BB390" s="20">
        <v>15.107131104321502</v>
      </c>
      <c r="BC390" s="20">
        <v>15.107131104321502</v>
      </c>
      <c r="BD390" s="20">
        <v>15.107131104321502</v>
      </c>
      <c r="BE390" s="20">
        <v>15.107131104321502</v>
      </c>
      <c r="BF390" s="20">
        <v>15.107131104321502</v>
      </c>
      <c r="BG390" s="20">
        <v>15.107131104321502</v>
      </c>
      <c r="BH390" s="20">
        <v>15.107131104321502</v>
      </c>
      <c r="BI390" s="20">
        <v>15.107131104321502</v>
      </c>
      <c r="BJ390" s="20">
        <v>15.107131104321502</v>
      </c>
      <c r="BK390" s="20">
        <v>15.107131104321502</v>
      </c>
      <c r="BL390" s="20">
        <v>15.107131104321502</v>
      </c>
      <c r="BM390" s="20">
        <v>15.107131104321502</v>
      </c>
    </row>
    <row r="391" spans="1:65">
      <c r="A391" s="22">
        <v>0.15000000000000099</v>
      </c>
      <c r="B391" s="20">
        <f ca="1"/>
        <v>4152.6220079221366</v>
      </c>
      <c r="C391" s="20" cm="1">
        <f t="array" ref="C391:AF391">$A391*Total_Maximum_Demand__MVA____Option_7_Summer_POE50</f>
        <v>6.8813834218134593</v>
      </c>
      <c r="D391" s="20">
        <v>9.1438349792439304</v>
      </c>
      <c r="E391" s="20">
        <v>9.7601144636826618</v>
      </c>
      <c r="F391" s="20">
        <v>9.7424793000157557</v>
      </c>
      <c r="G391" s="20">
        <v>9.7422683007624258</v>
      </c>
      <c r="H391" s="20">
        <v>9.812753825313651</v>
      </c>
      <c r="I391" s="20">
        <v>9.8900717009064785</v>
      </c>
      <c r="J391" s="20">
        <v>10.048641665203725</v>
      </c>
      <c r="K391" s="20">
        <v>10.162564175018597</v>
      </c>
      <c r="L391" s="20">
        <v>10.224500420346123</v>
      </c>
      <c r="M391" s="20">
        <v>10.292350463667697</v>
      </c>
      <c r="N391" s="20">
        <v>10.354351719544884</v>
      </c>
      <c r="O391" s="20">
        <v>10.466145823628711</v>
      </c>
      <c r="P391" s="20">
        <v>10.60482909753196</v>
      </c>
      <c r="Q391" s="20">
        <v>10.595456341924233</v>
      </c>
      <c r="R391" s="20">
        <v>10.595456341924233</v>
      </c>
      <c r="S391" s="20">
        <v>10.595456341924233</v>
      </c>
      <c r="T391" s="20">
        <v>10.595456341924233</v>
      </c>
      <c r="U391" s="20">
        <v>10.595456341924233</v>
      </c>
      <c r="V391" s="20">
        <v>10.595456341924233</v>
      </c>
      <c r="W391" s="20">
        <v>10.595456341924233</v>
      </c>
      <c r="X391" s="20">
        <v>10.595456341924233</v>
      </c>
      <c r="Y391" s="20">
        <v>10.595456341924233</v>
      </c>
      <c r="Z391" s="20">
        <v>10.595456341924233</v>
      </c>
      <c r="AA391" s="20">
        <v>10.595456341924233</v>
      </c>
      <c r="AB391" s="20">
        <v>10.595456341924233</v>
      </c>
      <c r="AC391" s="20">
        <v>10.595456341924233</v>
      </c>
      <c r="AD391" s="20">
        <v>10.595456341924233</v>
      </c>
      <c r="AE391" s="20">
        <v>10.595456341924233</v>
      </c>
      <c r="AF391" s="20">
        <v>10.595456341924233</v>
      </c>
      <c r="AG391" s="20"/>
      <c r="AH391" s="22">
        <v>0.15000000000000099</v>
      </c>
      <c r="AI391" s="20">
        <f ca="1"/>
        <v>4364.7721715178886</v>
      </c>
      <c r="AJ391" s="20" cm="1">
        <f t="array" ref="AJ391:BM391">$AH391*Total_Maximum_Demand__MVA____Option_7_Summer_POE10</f>
        <v>7.6733028429155938</v>
      </c>
      <c r="AK391" s="20">
        <v>9.9402942503877387</v>
      </c>
      <c r="AL391" s="20">
        <v>10.533913443563556</v>
      </c>
      <c r="AM391" s="20">
        <v>10.498609228337475</v>
      </c>
      <c r="AN391" s="20">
        <v>10.50157305826489</v>
      </c>
      <c r="AO391" s="20">
        <v>10.562687958164489</v>
      </c>
      <c r="AP391" s="20">
        <v>10.723580798582219</v>
      </c>
      <c r="AQ391" s="20">
        <v>10.831457404506304</v>
      </c>
      <c r="AR391" s="20">
        <v>10.936973798464226</v>
      </c>
      <c r="AS391" s="20">
        <v>11.060343469993212</v>
      </c>
      <c r="AT391" s="20">
        <v>11.174775910890224</v>
      </c>
      <c r="AU391" s="20">
        <v>11.28578269102907</v>
      </c>
      <c r="AV391" s="20">
        <v>11.298642851368268</v>
      </c>
      <c r="AW391" s="20">
        <v>11.428168995780046</v>
      </c>
      <c r="AX391" s="20">
        <v>11.330348328241143</v>
      </c>
      <c r="AY391" s="20">
        <v>11.330348328241143</v>
      </c>
      <c r="AZ391" s="20">
        <v>11.330348328241143</v>
      </c>
      <c r="BA391" s="20">
        <v>11.330348328241143</v>
      </c>
      <c r="BB391" s="20">
        <v>11.330348328241143</v>
      </c>
      <c r="BC391" s="20">
        <v>11.330348328241143</v>
      </c>
      <c r="BD391" s="20">
        <v>11.330348328241143</v>
      </c>
      <c r="BE391" s="20">
        <v>11.330348328241143</v>
      </c>
      <c r="BF391" s="20">
        <v>11.330348328241143</v>
      </c>
      <c r="BG391" s="20">
        <v>11.330348328241143</v>
      </c>
      <c r="BH391" s="20">
        <v>11.330348328241143</v>
      </c>
      <c r="BI391" s="20">
        <v>11.330348328241143</v>
      </c>
      <c r="BJ391" s="20">
        <v>11.330348328241143</v>
      </c>
      <c r="BK391" s="20">
        <v>11.330348328241143</v>
      </c>
      <c r="BL391" s="20">
        <v>11.330348328241143</v>
      </c>
      <c r="BM391" s="20">
        <v>11.330348328241143</v>
      </c>
    </row>
    <row r="392" spans="1:65">
      <c r="A392" s="22">
        <v>0.100000000000001</v>
      </c>
      <c r="B392" s="20">
        <f ca="1"/>
        <v>4248.2975718966918</v>
      </c>
      <c r="C392" s="20" cm="1">
        <f t="array" ref="C392:AF392">$A392*Total_Maximum_Demand__MVA____Option_7_Summer_POE50</f>
        <v>4.5875889478756555</v>
      </c>
      <c r="D392" s="20">
        <v>6.0958899861626419</v>
      </c>
      <c r="E392" s="20">
        <v>6.5067429757884643</v>
      </c>
      <c r="F392" s="20">
        <v>6.4949862000105254</v>
      </c>
      <c r="G392" s="20">
        <v>6.4948455338416391</v>
      </c>
      <c r="H392" s="20">
        <v>6.5418358835424559</v>
      </c>
      <c r="I392" s="20">
        <v>6.5933811339376751</v>
      </c>
      <c r="J392" s="20">
        <v>6.699094443469173</v>
      </c>
      <c r="K392" s="20">
        <v>6.7750427833457545</v>
      </c>
      <c r="L392" s="20">
        <v>6.8163336135641046</v>
      </c>
      <c r="M392" s="20">
        <v>6.8615669757784881</v>
      </c>
      <c r="N392" s="20">
        <v>6.9029011463632797</v>
      </c>
      <c r="O392" s="20">
        <v>6.9774305490858319</v>
      </c>
      <c r="P392" s="20">
        <v>7.0698860650213309</v>
      </c>
      <c r="Q392" s="20">
        <v>7.0636375612828459</v>
      </c>
      <c r="R392" s="20">
        <v>7.0636375612828459</v>
      </c>
      <c r="S392" s="20">
        <v>7.0636375612828459</v>
      </c>
      <c r="T392" s="20">
        <v>7.0636375612828459</v>
      </c>
      <c r="U392" s="20">
        <v>7.0636375612828459</v>
      </c>
      <c r="V392" s="20">
        <v>7.0636375612828459</v>
      </c>
      <c r="W392" s="20">
        <v>7.0636375612828459</v>
      </c>
      <c r="X392" s="20">
        <v>7.0636375612828459</v>
      </c>
      <c r="Y392" s="20">
        <v>7.0636375612828459</v>
      </c>
      <c r="Z392" s="20">
        <v>7.0636375612828459</v>
      </c>
      <c r="AA392" s="20">
        <v>7.0636375612828459</v>
      </c>
      <c r="AB392" s="20">
        <v>7.0636375612828459</v>
      </c>
      <c r="AC392" s="20">
        <v>7.0636375612828459</v>
      </c>
      <c r="AD392" s="20">
        <v>7.0636375612828459</v>
      </c>
      <c r="AE392" s="20">
        <v>7.0636375612828459</v>
      </c>
      <c r="AF392" s="20">
        <v>7.0636375612828459</v>
      </c>
      <c r="AG392" s="20"/>
      <c r="AH392" s="22">
        <v>0.100000000000001</v>
      </c>
      <c r="AI392" s="20">
        <f ca="1"/>
        <v>4391.6218357162816</v>
      </c>
      <c r="AJ392" s="20" cm="1">
        <f t="array" ref="AJ392:BM392">$AH392*Total_Maximum_Demand__MVA____Option_7_Summer_POE10</f>
        <v>5.1155352286104137</v>
      </c>
      <c r="AK392" s="20">
        <v>6.6268628335918489</v>
      </c>
      <c r="AL392" s="20">
        <v>7.0226089623757284</v>
      </c>
      <c r="AM392" s="20">
        <v>6.9990728188916744</v>
      </c>
      <c r="AN392" s="20">
        <v>7.0010487055099508</v>
      </c>
      <c r="AO392" s="20">
        <v>7.0417919721096833</v>
      </c>
      <c r="AP392" s="20">
        <v>7.1490538657215037</v>
      </c>
      <c r="AQ392" s="20">
        <v>7.2209716030042275</v>
      </c>
      <c r="AR392" s="20">
        <v>7.2913158656428427</v>
      </c>
      <c r="AS392" s="20">
        <v>7.3735623133288328</v>
      </c>
      <c r="AT392" s="20">
        <v>7.4498506072601751</v>
      </c>
      <c r="AU392" s="20">
        <v>7.5238551273527392</v>
      </c>
      <c r="AV392" s="20">
        <v>7.5324285675788705</v>
      </c>
      <c r="AW392" s="20">
        <v>7.6187793305200566</v>
      </c>
      <c r="AX392" s="20">
        <v>7.5535655521607881</v>
      </c>
      <c r="AY392" s="20">
        <v>7.5535655521607881</v>
      </c>
      <c r="AZ392" s="20">
        <v>7.5535655521607881</v>
      </c>
      <c r="BA392" s="20">
        <v>7.5535655521607881</v>
      </c>
      <c r="BB392" s="20">
        <v>7.5535655521607881</v>
      </c>
      <c r="BC392" s="20">
        <v>7.5535655521607881</v>
      </c>
      <c r="BD392" s="20">
        <v>7.5535655521607881</v>
      </c>
      <c r="BE392" s="20">
        <v>7.5535655521607881</v>
      </c>
      <c r="BF392" s="20">
        <v>7.5535655521607881</v>
      </c>
      <c r="BG392" s="20">
        <v>7.5535655521607881</v>
      </c>
      <c r="BH392" s="20">
        <v>7.5535655521607881</v>
      </c>
      <c r="BI392" s="20">
        <v>7.5535655521607881</v>
      </c>
      <c r="BJ392" s="20">
        <v>7.5535655521607881</v>
      </c>
      <c r="BK392" s="20">
        <v>7.5535655521607881</v>
      </c>
      <c r="BL392" s="20">
        <v>7.5535655521607881</v>
      </c>
      <c r="BM392" s="20">
        <v>7.5535655521607881</v>
      </c>
    </row>
    <row r="393" spans="1:65">
      <c r="A393" s="22">
        <v>5.0000000000001002E-2</v>
      </c>
      <c r="B393" s="20">
        <f ca="1"/>
        <v>4361.7468572420139</v>
      </c>
      <c r="C393" s="20" cm="1">
        <f t="array" ref="C393:AF393">$A393*Total_Maximum_Demand__MVA____Option_7_Summer_POE50</f>
        <v>2.2937944739378509</v>
      </c>
      <c r="D393" s="20">
        <v>3.0479449930813511</v>
      </c>
      <c r="E393" s="20">
        <v>3.2533714878942646</v>
      </c>
      <c r="F393" s="20">
        <v>3.2474931000052951</v>
      </c>
      <c r="G393" s="20">
        <v>3.247422766920852</v>
      </c>
      <c r="H393" s="20">
        <v>3.2709179417712608</v>
      </c>
      <c r="I393" s="20">
        <v>3.2966905669688709</v>
      </c>
      <c r="J393" s="20">
        <v>3.3495472217346203</v>
      </c>
      <c r="K393" s="20">
        <v>3.3875213916729114</v>
      </c>
      <c r="L393" s="20">
        <v>3.4081668067820865</v>
      </c>
      <c r="M393" s="20">
        <v>3.4307834878892782</v>
      </c>
      <c r="N393" s="20">
        <v>3.4514505731816745</v>
      </c>
      <c r="O393" s="20">
        <v>3.4887152745429506</v>
      </c>
      <c r="P393" s="20">
        <v>3.5349430325107005</v>
      </c>
      <c r="Q393" s="20">
        <v>3.531818780641458</v>
      </c>
      <c r="R393" s="20">
        <v>3.531818780641458</v>
      </c>
      <c r="S393" s="20">
        <v>3.531818780641458</v>
      </c>
      <c r="T393" s="20">
        <v>3.531818780641458</v>
      </c>
      <c r="U393" s="20">
        <v>3.531818780641458</v>
      </c>
      <c r="V393" s="20">
        <v>3.531818780641458</v>
      </c>
      <c r="W393" s="20">
        <v>3.531818780641458</v>
      </c>
      <c r="X393" s="20">
        <v>3.531818780641458</v>
      </c>
      <c r="Y393" s="20">
        <v>3.531818780641458</v>
      </c>
      <c r="Z393" s="20">
        <v>3.531818780641458</v>
      </c>
      <c r="AA393" s="20">
        <v>3.531818780641458</v>
      </c>
      <c r="AB393" s="20">
        <v>3.531818780641458</v>
      </c>
      <c r="AC393" s="20">
        <v>3.531818780641458</v>
      </c>
      <c r="AD393" s="20">
        <v>3.531818780641458</v>
      </c>
      <c r="AE393" s="20">
        <v>3.531818780641458</v>
      </c>
      <c r="AF393" s="20">
        <v>3.531818780641458</v>
      </c>
      <c r="AG393" s="20"/>
      <c r="AH393" s="22">
        <v>5.0000000000001002E-2</v>
      </c>
      <c r="AI393" s="20">
        <f ca="1"/>
        <v>4391.6218357162816</v>
      </c>
      <c r="AJ393" s="20" cm="1">
        <f t="array" ref="AJ393:BM393">$AH393*Total_Maximum_Demand__MVA____Option_7_Summer_POE10</f>
        <v>2.5577676143052321</v>
      </c>
      <c r="AK393" s="20">
        <v>3.3134314167959578</v>
      </c>
      <c r="AL393" s="20">
        <v>3.5113044811878993</v>
      </c>
      <c r="AM393" s="20">
        <v>3.4995364094458719</v>
      </c>
      <c r="AN393" s="20">
        <v>3.5005243527550105</v>
      </c>
      <c r="AO393" s="20">
        <v>3.5208959860548767</v>
      </c>
      <c r="AP393" s="20">
        <v>3.5745269328607874</v>
      </c>
      <c r="AQ393" s="20">
        <v>3.6104858015021497</v>
      </c>
      <c r="AR393" s="20">
        <v>3.6456579328214578</v>
      </c>
      <c r="AS393" s="20">
        <v>3.6867811566644533</v>
      </c>
      <c r="AT393" s="20">
        <v>3.7249253036301249</v>
      </c>
      <c r="AU393" s="20">
        <v>3.7619275636764073</v>
      </c>
      <c r="AV393" s="20">
        <v>3.766214283789473</v>
      </c>
      <c r="AW393" s="20">
        <v>3.8093896652600665</v>
      </c>
      <c r="AX393" s="20">
        <v>3.7767827760804318</v>
      </c>
      <c r="AY393" s="20">
        <v>3.7767827760804318</v>
      </c>
      <c r="AZ393" s="20">
        <v>3.7767827760804318</v>
      </c>
      <c r="BA393" s="20">
        <v>3.7767827760804318</v>
      </c>
      <c r="BB393" s="20">
        <v>3.7767827760804318</v>
      </c>
      <c r="BC393" s="20">
        <v>3.7767827760804318</v>
      </c>
      <c r="BD393" s="20">
        <v>3.7767827760804318</v>
      </c>
      <c r="BE393" s="20">
        <v>3.7767827760804318</v>
      </c>
      <c r="BF393" s="20">
        <v>3.7767827760804318</v>
      </c>
      <c r="BG393" s="20">
        <v>3.7767827760804318</v>
      </c>
      <c r="BH393" s="20">
        <v>3.7767827760804318</v>
      </c>
      <c r="BI393" s="20">
        <v>3.7767827760804318</v>
      </c>
      <c r="BJ393" s="20">
        <v>3.7767827760804318</v>
      </c>
      <c r="BK393" s="20">
        <v>3.7767827760804318</v>
      </c>
      <c r="BL393" s="20">
        <v>3.7767827760804318</v>
      </c>
      <c r="BM393" s="20">
        <v>3.7767827760804318</v>
      </c>
    </row>
    <row r="394" spans="1:65">
      <c r="A394" s="22">
        <v>9.9920072216264108E-16</v>
      </c>
      <c r="B394" s="20">
        <f ca="1"/>
        <v>4391.6218357162816</v>
      </c>
      <c r="C394" s="20" cm="1">
        <f t="array" ref="C394:AF394">$A394*Total_Maximum_Demand__MVA____Option_7_Summer_POE50</f>
        <v>4.5839221897026595E-14</v>
      </c>
      <c r="D394" s="20">
        <v>6.0910176763976618E-14</v>
      </c>
      <c r="E394" s="20">
        <v>6.5015422803344607E-14</v>
      </c>
      <c r="F394" s="20">
        <v>6.4897949014868403E-14</v>
      </c>
      <c r="G394" s="20">
        <v>6.4896543477493054E-14</v>
      </c>
      <c r="H394" s="20">
        <v>6.5366071391050351E-14</v>
      </c>
      <c r="I394" s="20">
        <v>6.5881111905239928E-14</v>
      </c>
      <c r="J394" s="20">
        <v>6.6937400057500669E-14</v>
      </c>
      <c r="K394" s="20">
        <v>6.7696276418018005E-14</v>
      </c>
      <c r="L394" s="20">
        <v>6.8108854691746704E-14</v>
      </c>
      <c r="M394" s="20">
        <v>6.8560826773651253E-14</v>
      </c>
      <c r="N394" s="20">
        <v>6.8973838104634421E-14</v>
      </c>
      <c r="O394" s="20">
        <v>6.971853643486166E-14</v>
      </c>
      <c r="P394" s="20">
        <v>7.0642352617768355E-14</v>
      </c>
      <c r="Q394" s="20">
        <v>7.0579917523289061E-14</v>
      </c>
      <c r="R394" s="20">
        <v>7.0579917523289061E-14</v>
      </c>
      <c r="S394" s="20">
        <v>7.0579917523289061E-14</v>
      </c>
      <c r="T394" s="20">
        <v>7.0579917523289061E-14</v>
      </c>
      <c r="U394" s="20">
        <v>7.0579917523289061E-14</v>
      </c>
      <c r="V394" s="20">
        <v>7.0579917523289061E-14</v>
      </c>
      <c r="W394" s="20">
        <v>7.0579917523289061E-14</v>
      </c>
      <c r="X394" s="20">
        <v>7.0579917523289061E-14</v>
      </c>
      <c r="Y394" s="20">
        <v>7.0579917523289061E-14</v>
      </c>
      <c r="Z394" s="20">
        <v>7.0579917523289061E-14</v>
      </c>
      <c r="AA394" s="20">
        <v>7.0579917523289061E-14</v>
      </c>
      <c r="AB394" s="20">
        <v>7.0579917523289061E-14</v>
      </c>
      <c r="AC394" s="20">
        <v>7.0579917523289061E-14</v>
      </c>
      <c r="AD394" s="20">
        <v>7.0579917523289061E-14</v>
      </c>
      <c r="AE394" s="20">
        <v>7.0579917523289061E-14</v>
      </c>
      <c r="AF394" s="20">
        <v>7.0579917523289061E-14</v>
      </c>
      <c r="AG394" s="20"/>
      <c r="AH394" s="22">
        <v>9.9920072216264108E-16</v>
      </c>
      <c r="AI394" s="20">
        <f ca="1"/>
        <v>4391.6218357162816</v>
      </c>
      <c r="AJ394" s="20" cm="1">
        <f t="array" ref="AJ394:BM394">$AH394*Total_Maximum_Demand__MVA____Option_7_Summer_POE10</f>
        <v>5.1114464946759052E-14</v>
      </c>
      <c r="AK394" s="20">
        <v>6.6215661289976749E-14</v>
      </c>
      <c r="AL394" s="20">
        <v>7.016995946671593E-14</v>
      </c>
      <c r="AM394" s="20">
        <v>6.9934786151054022E-14</v>
      </c>
      <c r="AN394" s="20">
        <v>6.995452922441296E-14</v>
      </c>
      <c r="AO394" s="20">
        <v>7.0361636238510137E-14</v>
      </c>
      <c r="AP394" s="20">
        <v>7.143339785408475E-14</v>
      </c>
      <c r="AQ394" s="20">
        <v>7.2152000404376758E-14</v>
      </c>
      <c r="AR394" s="20">
        <v>7.2854880784661785E-14</v>
      </c>
      <c r="AS394" s="20">
        <v>7.3676687883893304E-14</v>
      </c>
      <c r="AT394" s="20">
        <v>7.4438961067780823E-14</v>
      </c>
      <c r="AU394" s="20">
        <v>7.5178414766978721E-14</v>
      </c>
      <c r="AV394" s="20">
        <v>7.5264080643632405E-14</v>
      </c>
      <c r="AW394" s="20">
        <v>7.6126898090533681E-14</v>
      </c>
      <c r="AX394" s="20">
        <v>7.547528154621833E-14</v>
      </c>
      <c r="AY394" s="20">
        <v>7.547528154621833E-14</v>
      </c>
      <c r="AZ394" s="20">
        <v>7.547528154621833E-14</v>
      </c>
      <c r="BA394" s="20">
        <v>7.547528154621833E-14</v>
      </c>
      <c r="BB394" s="20">
        <v>7.547528154621833E-14</v>
      </c>
      <c r="BC394" s="20">
        <v>7.547528154621833E-14</v>
      </c>
      <c r="BD394" s="20">
        <v>7.547528154621833E-14</v>
      </c>
      <c r="BE394" s="20">
        <v>7.547528154621833E-14</v>
      </c>
      <c r="BF394" s="20">
        <v>7.547528154621833E-14</v>
      </c>
      <c r="BG394" s="20">
        <v>7.547528154621833E-14</v>
      </c>
      <c r="BH394" s="20">
        <v>7.547528154621833E-14</v>
      </c>
      <c r="BI394" s="20">
        <v>7.547528154621833E-14</v>
      </c>
      <c r="BJ394" s="20">
        <v>7.547528154621833E-14</v>
      </c>
      <c r="BK394" s="20">
        <v>7.547528154621833E-14</v>
      </c>
      <c r="BL394" s="20">
        <v>7.547528154621833E-14</v>
      </c>
      <c r="BM394" s="20">
        <v>7.547528154621833E-14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40.358000048329181</v>
      </c>
      <c r="D399" s="20">
        <v>56.023851376391043</v>
      </c>
      <c r="E399" s="20">
        <v>60.096420727224967</v>
      </c>
      <c r="F399" s="20">
        <v>60.79062425359129</v>
      </c>
      <c r="G399" s="20">
        <v>61.332054750547123</v>
      </c>
      <c r="H399" s="20">
        <v>62.264280899926007</v>
      </c>
      <c r="I399" s="20">
        <v>64.385183215098948</v>
      </c>
      <c r="J399" s="20">
        <v>65.80488638422564</v>
      </c>
      <c r="K399" s="20">
        <v>67.603406580572667</v>
      </c>
      <c r="L399" s="20">
        <v>68.536944619722561</v>
      </c>
      <c r="M399" s="20">
        <v>69.358230439498485</v>
      </c>
      <c r="N399" s="20">
        <v>67.844988356574859</v>
      </c>
      <c r="O399" s="20">
        <v>69.618459746612885</v>
      </c>
      <c r="P399" s="20">
        <v>72.406562464468465</v>
      </c>
      <c r="Q399" s="20">
        <v>70.290779415462211</v>
      </c>
      <c r="R399" s="20">
        <v>70.290779415462211</v>
      </c>
      <c r="S399" s="20">
        <v>70.290779415462211</v>
      </c>
      <c r="T399" s="20">
        <v>70.290779415462211</v>
      </c>
      <c r="U399" s="20">
        <v>70.290779415462211</v>
      </c>
      <c r="V399" s="20">
        <v>70.290779415462211</v>
      </c>
      <c r="W399" s="20">
        <v>70.290779415462211</v>
      </c>
      <c r="X399" s="20">
        <v>70.290779415462211</v>
      </c>
      <c r="Y399" s="20">
        <v>70.290779415462211</v>
      </c>
      <c r="Z399" s="20">
        <v>70.290779415462211</v>
      </c>
      <c r="AA399" s="20">
        <v>70.290779415462211</v>
      </c>
      <c r="AB399" s="20">
        <v>70.290779415462211</v>
      </c>
      <c r="AC399" s="20">
        <v>70.290779415462211</v>
      </c>
      <c r="AD399" s="20">
        <v>70.290779415462211</v>
      </c>
      <c r="AE399" s="20">
        <v>70.290779415462211</v>
      </c>
      <c r="AF399" s="20">
        <v>70.290779415462211</v>
      </c>
      <c r="AH399" s="22" cm="1">
        <f t="array" ref="AH399:AH422">Percent_MD</f>
        <v>1</v>
      </c>
      <c r="AI399" s="20" cm="1">
        <f t="array" aca="1" ref="AI399:AI422" ca="1">Winter___MD___Hours</f>
        <v>0</v>
      </c>
      <c r="AJ399" s="20" cm="1">
        <f t="array" ref="AJ399:BM399">$AH399*Total_Maximum_Demand__MVA____Option_8_Winter_POE10</f>
        <v>43.208000137299429</v>
      </c>
      <c r="AK399" s="20">
        <v>58.676273051919495</v>
      </c>
      <c r="AL399" s="20">
        <v>62.907807726333047</v>
      </c>
      <c r="AM399" s="20">
        <v>63.562544025591215</v>
      </c>
      <c r="AN399" s="20">
        <v>63.97827016973995</v>
      </c>
      <c r="AO399" s="20">
        <v>64.890283208132914</v>
      </c>
      <c r="AP399" s="20">
        <v>67.044332457236649</v>
      </c>
      <c r="AQ399" s="20">
        <v>68.220391841509922</v>
      </c>
      <c r="AR399" s="20">
        <v>70.460766743744614</v>
      </c>
      <c r="AS399" s="20">
        <v>77.27088488661596</v>
      </c>
      <c r="AT399" s="20">
        <v>71.656636119765352</v>
      </c>
      <c r="AU399" s="20">
        <v>70.558483130880745</v>
      </c>
      <c r="AV399" s="20">
        <v>72.040847371048898</v>
      </c>
      <c r="AW399" s="20">
        <v>75.282738840852318</v>
      </c>
      <c r="AX399" s="20">
        <v>73.088347586967487</v>
      </c>
      <c r="AY399" s="20">
        <v>73.088347586967487</v>
      </c>
      <c r="AZ399" s="20">
        <v>73.088347586967487</v>
      </c>
      <c r="BA399" s="20">
        <v>73.088347586967487</v>
      </c>
      <c r="BB399" s="20">
        <v>73.088347586967487</v>
      </c>
      <c r="BC399" s="20">
        <v>73.088347586967487</v>
      </c>
      <c r="BD399" s="20">
        <v>73.088347586967487</v>
      </c>
      <c r="BE399" s="20">
        <v>73.088347586967487</v>
      </c>
      <c r="BF399" s="20">
        <v>73.088347586967487</v>
      </c>
      <c r="BG399" s="20">
        <v>73.088347586967487</v>
      </c>
      <c r="BH399" s="20">
        <v>73.088347586967487</v>
      </c>
      <c r="BI399" s="20">
        <v>73.088347586967487</v>
      </c>
      <c r="BJ399" s="20">
        <v>73.088347586967487</v>
      </c>
      <c r="BK399" s="20">
        <v>73.088347586967487</v>
      </c>
      <c r="BL399" s="20">
        <v>73.088347586967487</v>
      </c>
      <c r="BM399" s="20">
        <v>73.088347586967487</v>
      </c>
    </row>
    <row r="400" spans="1:65">
      <c r="A400" s="22">
        <v>0.99</v>
      </c>
      <c r="B400" s="20">
        <f ca="1"/>
        <v>1.4859926918392203</v>
      </c>
      <c r="C400" s="20" cm="1">
        <f t="array" ref="C400:AF400">$A400*Total_Maximum_Demand__MVA____Option_8_Winter_POE50</f>
        <v>39.954420047845886</v>
      </c>
      <c r="D400" s="20">
        <v>55.46361286262713</v>
      </c>
      <c r="E400" s="20">
        <v>59.495456519952718</v>
      </c>
      <c r="F400" s="20">
        <v>60.182718011055378</v>
      </c>
      <c r="G400" s="20">
        <v>60.718734203041649</v>
      </c>
      <c r="H400" s="20">
        <v>61.641638090926747</v>
      </c>
      <c r="I400" s="20">
        <v>63.741331382947955</v>
      </c>
      <c r="J400" s="20">
        <v>65.146837520383386</v>
      </c>
      <c r="K400" s="20">
        <v>66.927372514766944</v>
      </c>
      <c r="L400" s="20">
        <v>67.851575173525333</v>
      </c>
      <c r="M400" s="20">
        <v>68.664648135103505</v>
      </c>
      <c r="N400" s="20">
        <v>67.166538473009112</v>
      </c>
      <c r="O400" s="20">
        <v>68.922275149146756</v>
      </c>
      <c r="P400" s="20">
        <v>71.682496839823784</v>
      </c>
      <c r="Q400" s="20">
        <v>69.587871621307585</v>
      </c>
      <c r="R400" s="20">
        <v>69.587871621307585</v>
      </c>
      <c r="S400" s="20">
        <v>69.587871621307585</v>
      </c>
      <c r="T400" s="20">
        <v>69.587871621307585</v>
      </c>
      <c r="U400" s="20">
        <v>69.587871621307585</v>
      </c>
      <c r="V400" s="20">
        <v>69.587871621307585</v>
      </c>
      <c r="W400" s="20">
        <v>69.587871621307585</v>
      </c>
      <c r="X400" s="20">
        <v>69.587871621307585</v>
      </c>
      <c r="Y400" s="20">
        <v>69.587871621307585</v>
      </c>
      <c r="Z400" s="20">
        <v>69.587871621307585</v>
      </c>
      <c r="AA400" s="20">
        <v>69.587871621307585</v>
      </c>
      <c r="AB400" s="20">
        <v>69.587871621307585</v>
      </c>
      <c r="AC400" s="20">
        <v>69.587871621307585</v>
      </c>
      <c r="AD400" s="20">
        <v>69.587871621307585</v>
      </c>
      <c r="AE400" s="20">
        <v>69.587871621307585</v>
      </c>
      <c r="AF400" s="20">
        <v>69.587871621307585</v>
      </c>
      <c r="AH400" s="22">
        <v>0.99</v>
      </c>
      <c r="AI400" s="20">
        <f ca="1"/>
        <v>1.4859926918392203</v>
      </c>
      <c r="AJ400" s="20" cm="1">
        <f t="array" ref="AJ400:BM400">$AH400*Total_Maximum_Demand__MVA____Option_8_Winter_POE10</f>
        <v>42.775920135926434</v>
      </c>
      <c r="AK400" s="20">
        <v>58.089510321400297</v>
      </c>
      <c r="AL400" s="20">
        <v>62.278729649069717</v>
      </c>
      <c r="AM400" s="20">
        <v>62.926918585335301</v>
      </c>
      <c r="AN400" s="20">
        <v>63.338487468042551</v>
      </c>
      <c r="AO400" s="20">
        <v>64.24138037605158</v>
      </c>
      <c r="AP400" s="20">
        <v>66.373889132664289</v>
      </c>
      <c r="AQ400" s="20">
        <v>67.538187923094824</v>
      </c>
      <c r="AR400" s="20">
        <v>69.756159076307171</v>
      </c>
      <c r="AS400" s="20">
        <v>76.498176037749801</v>
      </c>
      <c r="AT400" s="20">
        <v>70.940069758567702</v>
      </c>
      <c r="AU400" s="20">
        <v>69.852898299571933</v>
      </c>
      <c r="AV400" s="20">
        <v>71.320438897338406</v>
      </c>
      <c r="AW400" s="20">
        <v>74.529911452443798</v>
      </c>
      <c r="AX400" s="20">
        <v>72.357464111097812</v>
      </c>
      <c r="AY400" s="20">
        <v>72.357464111097812</v>
      </c>
      <c r="AZ400" s="20">
        <v>72.357464111097812</v>
      </c>
      <c r="BA400" s="20">
        <v>72.357464111097812</v>
      </c>
      <c r="BB400" s="20">
        <v>72.357464111097812</v>
      </c>
      <c r="BC400" s="20">
        <v>72.357464111097812</v>
      </c>
      <c r="BD400" s="20">
        <v>72.357464111097812</v>
      </c>
      <c r="BE400" s="20">
        <v>72.357464111097812</v>
      </c>
      <c r="BF400" s="20">
        <v>72.357464111097812</v>
      </c>
      <c r="BG400" s="20">
        <v>72.357464111097812</v>
      </c>
      <c r="BH400" s="20">
        <v>72.357464111097812</v>
      </c>
      <c r="BI400" s="20">
        <v>72.357464111097812</v>
      </c>
      <c r="BJ400" s="20">
        <v>72.357464111097812</v>
      </c>
      <c r="BK400" s="20">
        <v>72.357464111097812</v>
      </c>
      <c r="BL400" s="20">
        <v>72.357464111097812</v>
      </c>
      <c r="BM400" s="20">
        <v>72.357464111097812</v>
      </c>
    </row>
    <row r="401" spans="1:65">
      <c r="A401" s="22">
        <v>0.98</v>
      </c>
      <c r="B401" s="20">
        <f ca="1"/>
        <v>3.2691839220462842</v>
      </c>
      <c r="C401" s="20" cm="1">
        <f t="array" ref="C401:AF401">$A401*Total_Maximum_Demand__MVA____Option_8_Winter_POE50</f>
        <v>39.550840047362598</v>
      </c>
      <c r="D401" s="20">
        <v>54.903374348863224</v>
      </c>
      <c r="E401" s="20">
        <v>58.89449231268047</v>
      </c>
      <c r="F401" s="20">
        <v>59.57481176851946</v>
      </c>
      <c r="G401" s="20">
        <v>60.105413655536182</v>
      </c>
      <c r="H401" s="20">
        <v>61.018995281927488</v>
      </c>
      <c r="I401" s="20">
        <v>63.097479550796969</v>
      </c>
      <c r="J401" s="20">
        <v>64.488788656541132</v>
      </c>
      <c r="K401" s="20">
        <v>66.251338448961206</v>
      </c>
      <c r="L401" s="20">
        <v>67.166205727328105</v>
      </c>
      <c r="M401" s="20">
        <v>67.971065830708511</v>
      </c>
      <c r="N401" s="20">
        <v>66.488088589443365</v>
      </c>
      <c r="O401" s="20">
        <v>68.226090551680628</v>
      </c>
      <c r="P401" s="20">
        <v>70.95843121517909</v>
      </c>
      <c r="Q401" s="20">
        <v>68.884963827152959</v>
      </c>
      <c r="R401" s="20">
        <v>68.884963827152959</v>
      </c>
      <c r="S401" s="20">
        <v>68.884963827152959</v>
      </c>
      <c r="T401" s="20">
        <v>68.884963827152959</v>
      </c>
      <c r="U401" s="20">
        <v>68.884963827152959</v>
      </c>
      <c r="V401" s="20">
        <v>68.884963827152959</v>
      </c>
      <c r="W401" s="20">
        <v>68.884963827152959</v>
      </c>
      <c r="X401" s="20">
        <v>68.884963827152959</v>
      </c>
      <c r="Y401" s="20">
        <v>68.884963827152959</v>
      </c>
      <c r="Z401" s="20">
        <v>68.884963827152959</v>
      </c>
      <c r="AA401" s="20">
        <v>68.884963827152959</v>
      </c>
      <c r="AB401" s="20">
        <v>68.884963827152959</v>
      </c>
      <c r="AC401" s="20">
        <v>68.884963827152959</v>
      </c>
      <c r="AD401" s="20">
        <v>68.884963827152959</v>
      </c>
      <c r="AE401" s="20">
        <v>68.884963827152959</v>
      </c>
      <c r="AF401" s="20">
        <v>68.884963827152959</v>
      </c>
      <c r="AH401" s="22">
        <v>0.98</v>
      </c>
      <c r="AI401" s="20">
        <f ca="1"/>
        <v>3.2691839220462842</v>
      </c>
      <c r="AJ401" s="20" cm="1">
        <f t="array" ref="AJ401:BM401">$AH401*Total_Maximum_Demand__MVA____Option_8_Winter_POE10</f>
        <v>42.343840134553439</v>
      </c>
      <c r="AK401" s="20">
        <v>57.502747590881107</v>
      </c>
      <c r="AL401" s="20">
        <v>61.649651571806388</v>
      </c>
      <c r="AM401" s="20">
        <v>62.291293145079393</v>
      </c>
      <c r="AN401" s="20">
        <v>62.698704766345152</v>
      </c>
      <c r="AO401" s="20">
        <v>63.592477543970254</v>
      </c>
      <c r="AP401" s="20">
        <v>65.703445808091914</v>
      </c>
      <c r="AQ401" s="20">
        <v>66.855984004679726</v>
      </c>
      <c r="AR401" s="20">
        <v>69.051551408869727</v>
      </c>
      <c r="AS401" s="20">
        <v>75.725467188883641</v>
      </c>
      <c r="AT401" s="20">
        <v>70.223503397370038</v>
      </c>
      <c r="AU401" s="20">
        <v>69.147313468263135</v>
      </c>
      <c r="AV401" s="20">
        <v>70.600030423627913</v>
      </c>
      <c r="AW401" s="20">
        <v>73.777084064035265</v>
      </c>
      <c r="AX401" s="20">
        <v>71.626580635228137</v>
      </c>
      <c r="AY401" s="20">
        <v>71.626580635228137</v>
      </c>
      <c r="AZ401" s="20">
        <v>71.626580635228137</v>
      </c>
      <c r="BA401" s="20">
        <v>71.626580635228137</v>
      </c>
      <c r="BB401" s="20">
        <v>71.626580635228137</v>
      </c>
      <c r="BC401" s="20">
        <v>71.626580635228137</v>
      </c>
      <c r="BD401" s="20">
        <v>71.626580635228137</v>
      </c>
      <c r="BE401" s="20">
        <v>71.626580635228137</v>
      </c>
      <c r="BF401" s="20">
        <v>71.626580635228137</v>
      </c>
      <c r="BG401" s="20">
        <v>71.626580635228137</v>
      </c>
      <c r="BH401" s="20">
        <v>71.626580635228137</v>
      </c>
      <c r="BI401" s="20">
        <v>71.626580635228137</v>
      </c>
      <c r="BJ401" s="20">
        <v>71.626580635228137</v>
      </c>
      <c r="BK401" s="20">
        <v>71.626580635228137</v>
      </c>
      <c r="BL401" s="20">
        <v>71.626580635228137</v>
      </c>
      <c r="BM401" s="20">
        <v>71.626580635228137</v>
      </c>
    </row>
    <row r="402" spans="1:65">
      <c r="A402" s="22">
        <v>0.97</v>
      </c>
      <c r="B402" s="20">
        <f ca="1"/>
        <v>6.8355663824604127</v>
      </c>
      <c r="C402" s="20" cm="1">
        <f t="array" ref="C402:AF402">$A402*Total_Maximum_Demand__MVA____Option_8_Winter_POE50</f>
        <v>39.147260046879303</v>
      </c>
      <c r="D402" s="20">
        <v>54.343135835099311</v>
      </c>
      <c r="E402" s="20">
        <v>58.293528105408214</v>
      </c>
      <c r="F402" s="20">
        <v>58.966905525983549</v>
      </c>
      <c r="G402" s="20">
        <v>59.492093108030708</v>
      </c>
      <c r="H402" s="20">
        <v>60.396352472928228</v>
      </c>
      <c r="I402" s="20">
        <v>62.453627718645976</v>
      </c>
      <c r="J402" s="20">
        <v>63.830739792698871</v>
      </c>
      <c r="K402" s="20">
        <v>65.575304383155483</v>
      </c>
      <c r="L402" s="20">
        <v>66.480836281130877</v>
      </c>
      <c r="M402" s="20">
        <v>67.277483526313532</v>
      </c>
      <c r="N402" s="20">
        <v>65.809638705877617</v>
      </c>
      <c r="O402" s="20">
        <v>67.529905954214499</v>
      </c>
      <c r="P402" s="20">
        <v>70.234365590534409</v>
      </c>
      <c r="Q402" s="20">
        <v>68.182056032998346</v>
      </c>
      <c r="R402" s="20">
        <v>68.182056032998346</v>
      </c>
      <c r="S402" s="20">
        <v>68.182056032998346</v>
      </c>
      <c r="T402" s="20">
        <v>68.182056032998346</v>
      </c>
      <c r="U402" s="20">
        <v>68.182056032998346</v>
      </c>
      <c r="V402" s="20">
        <v>68.182056032998346</v>
      </c>
      <c r="W402" s="20">
        <v>68.182056032998346</v>
      </c>
      <c r="X402" s="20">
        <v>68.182056032998346</v>
      </c>
      <c r="Y402" s="20">
        <v>68.182056032998346</v>
      </c>
      <c r="Z402" s="20">
        <v>68.182056032998346</v>
      </c>
      <c r="AA402" s="20">
        <v>68.182056032998346</v>
      </c>
      <c r="AB402" s="20">
        <v>68.182056032998346</v>
      </c>
      <c r="AC402" s="20">
        <v>68.182056032998346</v>
      </c>
      <c r="AD402" s="20">
        <v>68.182056032998346</v>
      </c>
      <c r="AE402" s="20">
        <v>68.182056032998346</v>
      </c>
      <c r="AF402" s="20">
        <v>68.182056032998346</v>
      </c>
      <c r="AH402" s="22">
        <v>0.97</v>
      </c>
      <c r="AI402" s="20">
        <f ca="1"/>
        <v>6.8355663824604127</v>
      </c>
      <c r="AJ402" s="20" cm="1">
        <f t="array" ref="AJ402:BM402">$AH402*Total_Maximum_Demand__MVA____Option_8_Winter_POE10</f>
        <v>41.911760133180444</v>
      </c>
      <c r="AK402" s="20">
        <v>56.91598486036191</v>
      </c>
      <c r="AL402" s="20">
        <v>61.020573494543051</v>
      </c>
      <c r="AM402" s="20">
        <v>61.655667704823479</v>
      </c>
      <c r="AN402" s="20">
        <v>62.058922064647753</v>
      </c>
      <c r="AO402" s="20">
        <v>62.943574711888921</v>
      </c>
      <c r="AP402" s="20">
        <v>65.033002483519553</v>
      </c>
      <c r="AQ402" s="20">
        <v>66.173780086264628</v>
      </c>
      <c r="AR402" s="20">
        <v>68.34694374143227</v>
      </c>
      <c r="AS402" s="20">
        <v>74.952758340017482</v>
      </c>
      <c r="AT402" s="20">
        <v>69.506937036172388</v>
      </c>
      <c r="AU402" s="20">
        <v>68.441728636954323</v>
      </c>
      <c r="AV402" s="20">
        <v>69.879621949917436</v>
      </c>
      <c r="AW402" s="20">
        <v>73.024256675626745</v>
      </c>
      <c r="AX402" s="20">
        <v>70.895697159358463</v>
      </c>
      <c r="AY402" s="20">
        <v>70.895697159358463</v>
      </c>
      <c r="AZ402" s="20">
        <v>70.895697159358463</v>
      </c>
      <c r="BA402" s="20">
        <v>70.895697159358463</v>
      </c>
      <c r="BB402" s="20">
        <v>70.895697159358463</v>
      </c>
      <c r="BC402" s="20">
        <v>70.895697159358463</v>
      </c>
      <c r="BD402" s="20">
        <v>70.895697159358463</v>
      </c>
      <c r="BE402" s="20">
        <v>70.895697159358463</v>
      </c>
      <c r="BF402" s="20">
        <v>70.895697159358463</v>
      </c>
      <c r="BG402" s="20">
        <v>70.895697159358463</v>
      </c>
      <c r="BH402" s="20">
        <v>70.895697159358463</v>
      </c>
      <c r="BI402" s="20">
        <v>70.895697159358463</v>
      </c>
      <c r="BJ402" s="20">
        <v>70.895697159358463</v>
      </c>
      <c r="BK402" s="20">
        <v>70.895697159358463</v>
      </c>
      <c r="BL402" s="20">
        <v>70.895697159358463</v>
      </c>
      <c r="BM402" s="20">
        <v>70.895697159358463</v>
      </c>
    </row>
    <row r="403" spans="1:65">
      <c r="A403" s="22">
        <v>0.95</v>
      </c>
      <c r="B403" s="20">
        <f ca="1"/>
        <v>17.534713763702822</v>
      </c>
      <c r="C403" s="20" cm="1">
        <f t="array" ref="C403:AF403">$A403*Total_Maximum_Demand__MVA____Option_8_Winter_POE50</f>
        <v>38.34010004591272</v>
      </c>
      <c r="D403" s="20">
        <v>53.222658807571491</v>
      </c>
      <c r="E403" s="20">
        <v>57.091599690863717</v>
      </c>
      <c r="F403" s="20">
        <v>57.751093040911719</v>
      </c>
      <c r="G403" s="20">
        <v>58.265452013019761</v>
      </c>
      <c r="H403" s="20">
        <v>59.151066854929702</v>
      </c>
      <c r="I403" s="20">
        <v>61.165924054343996</v>
      </c>
      <c r="J403" s="20">
        <v>62.514642065014357</v>
      </c>
      <c r="K403" s="20">
        <v>64.223236251544037</v>
      </c>
      <c r="L403" s="20">
        <v>65.110097388736435</v>
      </c>
      <c r="M403" s="20">
        <v>65.890318917523558</v>
      </c>
      <c r="N403" s="20">
        <v>64.452738938746108</v>
      </c>
      <c r="O403" s="20">
        <v>66.137536759282241</v>
      </c>
      <c r="P403" s="20">
        <v>68.786234341245034</v>
      </c>
      <c r="Q403" s="20">
        <v>66.776240444689094</v>
      </c>
      <c r="R403" s="20">
        <v>66.776240444689094</v>
      </c>
      <c r="S403" s="20">
        <v>66.776240444689094</v>
      </c>
      <c r="T403" s="20">
        <v>66.776240444689094</v>
      </c>
      <c r="U403" s="20">
        <v>66.776240444689094</v>
      </c>
      <c r="V403" s="20">
        <v>66.776240444689094</v>
      </c>
      <c r="W403" s="20">
        <v>66.776240444689094</v>
      </c>
      <c r="X403" s="20">
        <v>66.776240444689094</v>
      </c>
      <c r="Y403" s="20">
        <v>66.776240444689094</v>
      </c>
      <c r="Z403" s="20">
        <v>66.776240444689094</v>
      </c>
      <c r="AA403" s="20">
        <v>66.776240444689094</v>
      </c>
      <c r="AB403" s="20">
        <v>66.776240444689094</v>
      </c>
      <c r="AC403" s="20">
        <v>66.776240444689094</v>
      </c>
      <c r="AD403" s="20">
        <v>66.776240444689094</v>
      </c>
      <c r="AE403" s="20">
        <v>66.776240444689094</v>
      </c>
      <c r="AF403" s="20">
        <v>66.776240444689094</v>
      </c>
      <c r="AH403" s="22">
        <v>0.95</v>
      </c>
      <c r="AI403" s="20">
        <f ca="1"/>
        <v>17.534713763702822</v>
      </c>
      <c r="AJ403" s="20" cm="1">
        <f t="array" ref="AJ403:BM403">$AH403*Total_Maximum_Demand__MVA____Option_8_Winter_POE10</f>
        <v>41.047600130434454</v>
      </c>
      <c r="AK403" s="20">
        <v>55.742459399323515</v>
      </c>
      <c r="AL403" s="20">
        <v>59.762417340016391</v>
      </c>
      <c r="AM403" s="20">
        <v>60.38441682431165</v>
      </c>
      <c r="AN403" s="20">
        <v>60.779356661252947</v>
      </c>
      <c r="AO403" s="20">
        <v>61.645769047726262</v>
      </c>
      <c r="AP403" s="20">
        <v>63.69211583437481</v>
      </c>
      <c r="AQ403" s="20">
        <v>64.809372249434418</v>
      </c>
      <c r="AR403" s="20">
        <v>66.937728406557383</v>
      </c>
      <c r="AS403" s="20">
        <v>73.407340642285163</v>
      </c>
      <c r="AT403" s="20">
        <v>68.073804313777075</v>
      </c>
      <c r="AU403" s="20">
        <v>67.030558974336699</v>
      </c>
      <c r="AV403" s="20">
        <v>68.438805002496451</v>
      </c>
      <c r="AW403" s="20">
        <v>71.518601898809692</v>
      </c>
      <c r="AX403" s="20">
        <v>69.433930207619113</v>
      </c>
      <c r="AY403" s="20">
        <v>69.433930207619113</v>
      </c>
      <c r="AZ403" s="20">
        <v>69.433930207619113</v>
      </c>
      <c r="BA403" s="20">
        <v>69.433930207619113</v>
      </c>
      <c r="BB403" s="20">
        <v>69.433930207619113</v>
      </c>
      <c r="BC403" s="20">
        <v>69.433930207619113</v>
      </c>
      <c r="BD403" s="20">
        <v>69.433930207619113</v>
      </c>
      <c r="BE403" s="20">
        <v>69.433930207619113</v>
      </c>
      <c r="BF403" s="20">
        <v>69.433930207619113</v>
      </c>
      <c r="BG403" s="20">
        <v>69.433930207619113</v>
      </c>
      <c r="BH403" s="20">
        <v>69.433930207619113</v>
      </c>
      <c r="BI403" s="20">
        <v>69.433930207619113</v>
      </c>
      <c r="BJ403" s="20">
        <v>69.433930207619113</v>
      </c>
      <c r="BK403" s="20">
        <v>69.433930207619113</v>
      </c>
      <c r="BL403" s="20">
        <v>69.433930207619113</v>
      </c>
      <c r="BM403" s="20">
        <v>69.433930207619113</v>
      </c>
    </row>
    <row r="404" spans="1:65">
      <c r="A404" s="22">
        <v>0.9</v>
      </c>
      <c r="B404" s="20">
        <f ca="1"/>
        <v>78.757612667478497</v>
      </c>
      <c r="C404" s="20" cm="1">
        <f t="array" ref="C404:AF404">$A404*Total_Maximum_Demand__MVA____Option_8_Winter_POE50</f>
        <v>36.322200043496267</v>
      </c>
      <c r="D404" s="20">
        <v>50.42146623875194</v>
      </c>
      <c r="E404" s="20">
        <v>54.086778654502474</v>
      </c>
      <c r="F404" s="20">
        <v>54.711561828232163</v>
      </c>
      <c r="G404" s="20">
        <v>55.198849275492414</v>
      </c>
      <c r="H404" s="20">
        <v>56.037852809933405</v>
      </c>
      <c r="I404" s="20">
        <v>57.946664893589052</v>
      </c>
      <c r="J404" s="20">
        <v>59.224397745803074</v>
      </c>
      <c r="K404" s="20">
        <v>60.8430659225154</v>
      </c>
      <c r="L404" s="20">
        <v>61.683250157750308</v>
      </c>
      <c r="M404" s="20">
        <v>62.422407395548639</v>
      </c>
      <c r="N404" s="20">
        <v>61.060489520917372</v>
      </c>
      <c r="O404" s="20">
        <v>62.656613771951598</v>
      </c>
      <c r="P404" s="20">
        <v>65.165906218021618</v>
      </c>
      <c r="Q404" s="20">
        <v>63.261701473915991</v>
      </c>
      <c r="R404" s="20">
        <v>63.261701473915991</v>
      </c>
      <c r="S404" s="20">
        <v>63.261701473915991</v>
      </c>
      <c r="T404" s="20">
        <v>63.261701473915991</v>
      </c>
      <c r="U404" s="20">
        <v>63.261701473915991</v>
      </c>
      <c r="V404" s="20">
        <v>63.261701473915991</v>
      </c>
      <c r="W404" s="20">
        <v>63.261701473915991</v>
      </c>
      <c r="X404" s="20">
        <v>63.261701473915991</v>
      </c>
      <c r="Y404" s="20">
        <v>63.261701473915991</v>
      </c>
      <c r="Z404" s="20">
        <v>63.261701473915991</v>
      </c>
      <c r="AA404" s="20">
        <v>63.261701473915991</v>
      </c>
      <c r="AB404" s="20">
        <v>63.261701473915991</v>
      </c>
      <c r="AC404" s="20">
        <v>63.261701473915991</v>
      </c>
      <c r="AD404" s="20">
        <v>63.261701473915991</v>
      </c>
      <c r="AE404" s="20">
        <v>63.261701473915991</v>
      </c>
      <c r="AF404" s="20">
        <v>63.261701473915991</v>
      </c>
      <c r="AH404" s="22">
        <v>0.9</v>
      </c>
      <c r="AI404" s="20">
        <f ca="1"/>
        <v>78.757612667478497</v>
      </c>
      <c r="AJ404" s="20" cm="1">
        <f t="array" ref="AJ404:BM404">$AH404*Total_Maximum_Demand__MVA____Option_8_Winter_POE10</f>
        <v>38.887200123569485</v>
      </c>
      <c r="AK404" s="20">
        <v>52.808645746727549</v>
      </c>
      <c r="AL404" s="20">
        <v>56.617026953699742</v>
      </c>
      <c r="AM404" s="20">
        <v>57.206289623032092</v>
      </c>
      <c r="AN404" s="20">
        <v>57.580443152765959</v>
      </c>
      <c r="AO404" s="20">
        <v>58.401254887319624</v>
      </c>
      <c r="AP404" s="20">
        <v>60.339899211512986</v>
      </c>
      <c r="AQ404" s="20">
        <v>61.398352657358934</v>
      </c>
      <c r="AR404" s="20">
        <v>63.414690069370153</v>
      </c>
      <c r="AS404" s="20">
        <v>69.543796397954367</v>
      </c>
      <c r="AT404" s="20">
        <v>64.490972507788825</v>
      </c>
      <c r="AU404" s="20">
        <v>63.502634817792675</v>
      </c>
      <c r="AV404" s="20">
        <v>64.836762633944005</v>
      </c>
      <c r="AW404" s="20">
        <v>67.754464956767094</v>
      </c>
      <c r="AX404" s="20">
        <v>65.77951282827074</v>
      </c>
      <c r="AY404" s="20">
        <v>65.77951282827074</v>
      </c>
      <c r="AZ404" s="20">
        <v>65.77951282827074</v>
      </c>
      <c r="BA404" s="20">
        <v>65.77951282827074</v>
      </c>
      <c r="BB404" s="20">
        <v>65.77951282827074</v>
      </c>
      <c r="BC404" s="20">
        <v>65.77951282827074</v>
      </c>
      <c r="BD404" s="20">
        <v>65.77951282827074</v>
      </c>
      <c r="BE404" s="20">
        <v>65.77951282827074</v>
      </c>
      <c r="BF404" s="20">
        <v>65.77951282827074</v>
      </c>
      <c r="BG404" s="20">
        <v>65.77951282827074</v>
      </c>
      <c r="BH404" s="20">
        <v>65.77951282827074</v>
      </c>
      <c r="BI404" s="20">
        <v>65.77951282827074</v>
      </c>
      <c r="BJ404" s="20">
        <v>65.77951282827074</v>
      </c>
      <c r="BK404" s="20">
        <v>65.77951282827074</v>
      </c>
      <c r="BL404" s="20">
        <v>65.77951282827074</v>
      </c>
      <c r="BM404" s="20">
        <v>65.77951282827074</v>
      </c>
    </row>
    <row r="405" spans="1:65">
      <c r="A405" s="22">
        <v>0.85</v>
      </c>
      <c r="B405" s="20">
        <f ca="1"/>
        <v>236.86723507917608</v>
      </c>
      <c r="C405" s="20" cm="1">
        <f t="array" ref="C405:AF405">$A405*Total_Maximum_Demand__MVA____Option_8_Winter_POE50</f>
        <v>34.304300041079806</v>
      </c>
      <c r="D405" s="20">
        <v>47.620273669932388</v>
      </c>
      <c r="E405" s="20">
        <v>51.081957618141217</v>
      </c>
      <c r="F405" s="20">
        <v>51.672030615552593</v>
      </c>
      <c r="G405" s="20">
        <v>52.132246537965052</v>
      </c>
      <c r="H405" s="20">
        <v>52.924638764937107</v>
      </c>
      <c r="I405" s="20">
        <v>54.727405732834107</v>
      </c>
      <c r="J405" s="20">
        <v>55.934153426591791</v>
      </c>
      <c r="K405" s="20">
        <v>57.462895593486763</v>
      </c>
      <c r="L405" s="20">
        <v>58.256402926764174</v>
      </c>
      <c r="M405" s="20">
        <v>58.954495873573713</v>
      </c>
      <c r="N405" s="20">
        <v>57.668240103088628</v>
      </c>
      <c r="O405" s="20">
        <v>59.175690784620947</v>
      </c>
      <c r="P405" s="20">
        <v>61.545578094798195</v>
      </c>
      <c r="Q405" s="20">
        <v>59.747162503142874</v>
      </c>
      <c r="R405" s="20">
        <v>59.747162503142874</v>
      </c>
      <c r="S405" s="20">
        <v>59.747162503142874</v>
      </c>
      <c r="T405" s="20">
        <v>59.747162503142874</v>
      </c>
      <c r="U405" s="20">
        <v>59.747162503142874</v>
      </c>
      <c r="V405" s="20">
        <v>59.747162503142874</v>
      </c>
      <c r="W405" s="20">
        <v>59.747162503142874</v>
      </c>
      <c r="X405" s="20">
        <v>59.747162503142874</v>
      </c>
      <c r="Y405" s="20">
        <v>59.747162503142874</v>
      </c>
      <c r="Z405" s="20">
        <v>59.747162503142874</v>
      </c>
      <c r="AA405" s="20">
        <v>59.747162503142874</v>
      </c>
      <c r="AB405" s="20">
        <v>59.747162503142874</v>
      </c>
      <c r="AC405" s="20">
        <v>59.747162503142874</v>
      </c>
      <c r="AD405" s="20">
        <v>59.747162503142874</v>
      </c>
      <c r="AE405" s="20">
        <v>59.747162503142874</v>
      </c>
      <c r="AF405" s="20">
        <v>59.747162503142874</v>
      </c>
      <c r="AH405" s="22">
        <v>0.85</v>
      </c>
      <c r="AI405" s="20">
        <f ca="1"/>
        <v>236.86723507917608</v>
      </c>
      <c r="AJ405" s="20" cm="1">
        <f t="array" ref="AJ405:BM405">$AH405*Total_Maximum_Demand__MVA____Option_8_Winter_POE10</f>
        <v>36.726800116704517</v>
      </c>
      <c r="AK405" s="20">
        <v>49.87483209413157</v>
      </c>
      <c r="AL405" s="20">
        <v>53.471636567383086</v>
      </c>
      <c r="AM405" s="20">
        <v>54.028162421752533</v>
      </c>
      <c r="AN405" s="20">
        <v>54.381529644278956</v>
      </c>
      <c r="AO405" s="20">
        <v>55.156740726912972</v>
      </c>
      <c r="AP405" s="20">
        <v>56.987682588651147</v>
      </c>
      <c r="AQ405" s="20">
        <v>57.98733306528343</v>
      </c>
      <c r="AR405" s="20">
        <v>59.891651732182922</v>
      </c>
      <c r="AS405" s="20">
        <v>65.68025215362357</v>
      </c>
      <c r="AT405" s="20">
        <v>60.908140701800548</v>
      </c>
      <c r="AU405" s="20">
        <v>59.974710661248629</v>
      </c>
      <c r="AV405" s="20">
        <v>61.234720265391559</v>
      </c>
      <c r="AW405" s="20">
        <v>63.990328014724469</v>
      </c>
      <c r="AX405" s="20">
        <v>62.125095448922359</v>
      </c>
      <c r="AY405" s="20">
        <v>62.125095448922359</v>
      </c>
      <c r="AZ405" s="20">
        <v>62.125095448922359</v>
      </c>
      <c r="BA405" s="20">
        <v>62.125095448922359</v>
      </c>
      <c r="BB405" s="20">
        <v>62.125095448922359</v>
      </c>
      <c r="BC405" s="20">
        <v>62.125095448922359</v>
      </c>
      <c r="BD405" s="20">
        <v>62.125095448922359</v>
      </c>
      <c r="BE405" s="20">
        <v>62.125095448922359</v>
      </c>
      <c r="BF405" s="20">
        <v>62.125095448922359</v>
      </c>
      <c r="BG405" s="20">
        <v>62.125095448922359</v>
      </c>
      <c r="BH405" s="20">
        <v>62.125095448922359</v>
      </c>
      <c r="BI405" s="20">
        <v>62.125095448922359</v>
      </c>
      <c r="BJ405" s="20">
        <v>62.125095448922359</v>
      </c>
      <c r="BK405" s="20">
        <v>62.125095448922359</v>
      </c>
      <c r="BL405" s="20">
        <v>62.125095448922359</v>
      </c>
      <c r="BM405" s="20">
        <v>62.125095448922359</v>
      </c>
    </row>
    <row r="406" spans="1:65">
      <c r="A406" s="22">
        <v>0.8</v>
      </c>
      <c r="B406" s="20">
        <f ca="1"/>
        <v>497.51035322778779</v>
      </c>
      <c r="C406" s="20" cm="1">
        <f t="array" ref="C406:AF406">$A406*Total_Maximum_Demand__MVA____Option_8_Winter_POE50</f>
        <v>32.286400038663345</v>
      </c>
      <c r="D406" s="20">
        <v>44.819081101112836</v>
      </c>
      <c r="E406" s="20">
        <v>48.077136581779975</v>
      </c>
      <c r="F406" s="20">
        <v>48.632499402873037</v>
      </c>
      <c r="G406" s="20">
        <v>49.065643800437698</v>
      </c>
      <c r="H406" s="20">
        <v>49.81142471994081</v>
      </c>
      <c r="I406" s="20">
        <v>51.508146572079163</v>
      </c>
      <c r="J406" s="20">
        <v>52.643909107380516</v>
      </c>
      <c r="K406" s="20">
        <v>54.082725264458134</v>
      </c>
      <c r="L406" s="20">
        <v>54.829555695778055</v>
      </c>
      <c r="M406" s="20">
        <v>55.486584351598793</v>
      </c>
      <c r="N406" s="20">
        <v>54.275990685259892</v>
      </c>
      <c r="O406" s="20">
        <v>55.694767797290311</v>
      </c>
      <c r="P406" s="20">
        <v>57.925249971574772</v>
      </c>
      <c r="Q406" s="20">
        <v>56.232623532369772</v>
      </c>
      <c r="R406" s="20">
        <v>56.232623532369772</v>
      </c>
      <c r="S406" s="20">
        <v>56.232623532369772</v>
      </c>
      <c r="T406" s="20">
        <v>56.232623532369772</v>
      </c>
      <c r="U406" s="20">
        <v>56.232623532369772</v>
      </c>
      <c r="V406" s="20">
        <v>56.232623532369772</v>
      </c>
      <c r="W406" s="20">
        <v>56.232623532369772</v>
      </c>
      <c r="X406" s="20">
        <v>56.232623532369772</v>
      </c>
      <c r="Y406" s="20">
        <v>56.232623532369772</v>
      </c>
      <c r="Z406" s="20">
        <v>56.232623532369772</v>
      </c>
      <c r="AA406" s="20">
        <v>56.232623532369772</v>
      </c>
      <c r="AB406" s="20">
        <v>56.232623532369772</v>
      </c>
      <c r="AC406" s="20">
        <v>56.232623532369772</v>
      </c>
      <c r="AD406" s="20">
        <v>56.232623532369772</v>
      </c>
      <c r="AE406" s="20">
        <v>56.232623532369772</v>
      </c>
      <c r="AF406" s="20">
        <v>56.232623532369772</v>
      </c>
      <c r="AH406" s="22">
        <v>0.8</v>
      </c>
      <c r="AI406" s="20">
        <f ca="1"/>
        <v>497.51035322778779</v>
      </c>
      <c r="AJ406" s="20" cm="1">
        <f t="array" ref="AJ406:BM406">$AH406*Total_Maximum_Demand__MVA____Option_8_Winter_POE10</f>
        <v>34.566400109839542</v>
      </c>
      <c r="AK406" s="20">
        <v>46.941018441535597</v>
      </c>
      <c r="AL406" s="20">
        <v>50.326246181066438</v>
      </c>
      <c r="AM406" s="20">
        <v>50.850035220472975</v>
      </c>
      <c r="AN406" s="20">
        <v>51.18261613579196</v>
      </c>
      <c r="AO406" s="20">
        <v>51.912226566506334</v>
      </c>
      <c r="AP406" s="20">
        <v>53.635465965789322</v>
      </c>
      <c r="AQ406" s="20">
        <v>54.576313473207939</v>
      </c>
      <c r="AR406" s="20">
        <v>56.368613394995691</v>
      </c>
      <c r="AS406" s="20">
        <v>61.816707909292774</v>
      </c>
      <c r="AT406" s="20">
        <v>57.325308895812285</v>
      </c>
      <c r="AU406" s="20">
        <v>56.446786504704598</v>
      </c>
      <c r="AV406" s="20">
        <v>57.63267789683912</v>
      </c>
      <c r="AW406" s="20">
        <v>60.226191072681857</v>
      </c>
      <c r="AX406" s="20">
        <v>58.470678069573992</v>
      </c>
      <c r="AY406" s="20">
        <v>58.470678069573992</v>
      </c>
      <c r="AZ406" s="20">
        <v>58.470678069573992</v>
      </c>
      <c r="BA406" s="20">
        <v>58.470678069573992</v>
      </c>
      <c r="BB406" s="20">
        <v>58.470678069573992</v>
      </c>
      <c r="BC406" s="20">
        <v>58.470678069573992</v>
      </c>
      <c r="BD406" s="20">
        <v>58.470678069573992</v>
      </c>
      <c r="BE406" s="20">
        <v>58.470678069573992</v>
      </c>
      <c r="BF406" s="20">
        <v>58.470678069573992</v>
      </c>
      <c r="BG406" s="20">
        <v>58.470678069573992</v>
      </c>
      <c r="BH406" s="20">
        <v>58.470678069573992</v>
      </c>
      <c r="BI406" s="20">
        <v>58.470678069573992</v>
      </c>
      <c r="BJ406" s="20">
        <v>58.470678069573992</v>
      </c>
      <c r="BK406" s="20">
        <v>58.470678069573992</v>
      </c>
      <c r="BL406" s="20">
        <v>58.470678069573992</v>
      </c>
      <c r="BM406" s="20">
        <v>58.470678069573992</v>
      </c>
    </row>
    <row r="407" spans="1:65">
      <c r="A407" s="22">
        <v>0.75</v>
      </c>
      <c r="B407" s="20">
        <f ca="1"/>
        <v>803.6248477466296</v>
      </c>
      <c r="C407" s="20" cm="1">
        <f t="array" ref="C407:AF407">$A407*Total_Maximum_Demand__MVA____Option_8_Winter_POE50</f>
        <v>30.268500036246884</v>
      </c>
      <c r="D407" s="20">
        <v>42.017888532293284</v>
      </c>
      <c r="E407" s="20">
        <v>45.072315545418725</v>
      </c>
      <c r="F407" s="20">
        <v>45.592968190193467</v>
      </c>
      <c r="G407" s="20">
        <v>45.999041062910344</v>
      </c>
      <c r="H407" s="20">
        <v>46.698210674944505</v>
      </c>
      <c r="I407" s="20">
        <v>48.288887411324211</v>
      </c>
      <c r="J407" s="20">
        <v>49.353664788169226</v>
      </c>
      <c r="K407" s="20">
        <v>50.702554935429504</v>
      </c>
      <c r="L407" s="20">
        <v>51.402708464791921</v>
      </c>
      <c r="M407" s="20">
        <v>52.018672829623867</v>
      </c>
      <c r="N407" s="20">
        <v>50.883741267431148</v>
      </c>
      <c r="O407" s="20">
        <v>52.213844809959667</v>
      </c>
      <c r="P407" s="20">
        <v>54.304921848351349</v>
      </c>
      <c r="Q407" s="20">
        <v>52.718084561596655</v>
      </c>
      <c r="R407" s="20">
        <v>52.718084561596655</v>
      </c>
      <c r="S407" s="20">
        <v>52.718084561596655</v>
      </c>
      <c r="T407" s="20">
        <v>52.718084561596655</v>
      </c>
      <c r="U407" s="20">
        <v>52.718084561596655</v>
      </c>
      <c r="V407" s="20">
        <v>52.718084561596655</v>
      </c>
      <c r="W407" s="20">
        <v>52.718084561596655</v>
      </c>
      <c r="X407" s="20">
        <v>52.718084561596655</v>
      </c>
      <c r="Y407" s="20">
        <v>52.718084561596655</v>
      </c>
      <c r="Z407" s="20">
        <v>52.718084561596655</v>
      </c>
      <c r="AA407" s="20">
        <v>52.718084561596655</v>
      </c>
      <c r="AB407" s="20">
        <v>52.718084561596655</v>
      </c>
      <c r="AC407" s="20">
        <v>52.718084561596655</v>
      </c>
      <c r="AD407" s="20">
        <v>52.718084561596655</v>
      </c>
      <c r="AE407" s="20">
        <v>52.718084561596655</v>
      </c>
      <c r="AF407" s="20">
        <v>52.718084561596655</v>
      </c>
      <c r="AH407" s="22">
        <v>0.75</v>
      </c>
      <c r="AI407" s="20">
        <f ca="1"/>
        <v>803.6248477466296</v>
      </c>
      <c r="AJ407" s="20" cm="1">
        <f t="array" ref="AJ407:BM407">$AH407*Total_Maximum_Demand__MVA____Option_8_Winter_POE10</f>
        <v>32.406000102974573</v>
      </c>
      <c r="AK407" s="20">
        <v>44.007204788939617</v>
      </c>
      <c r="AL407" s="20">
        <v>47.180855794749789</v>
      </c>
      <c r="AM407" s="20">
        <v>47.67190801919341</v>
      </c>
      <c r="AN407" s="20">
        <v>47.983702627304964</v>
      </c>
      <c r="AO407" s="20">
        <v>48.667712406099682</v>
      </c>
      <c r="AP407" s="20">
        <v>50.28324934292749</v>
      </c>
      <c r="AQ407" s="20">
        <v>51.165293881132442</v>
      </c>
      <c r="AR407" s="20">
        <v>52.84557505780846</v>
      </c>
      <c r="AS407" s="20">
        <v>57.95316366496197</v>
      </c>
      <c r="AT407" s="20">
        <v>53.742477089824014</v>
      </c>
      <c r="AU407" s="20">
        <v>52.918862348160559</v>
      </c>
      <c r="AV407" s="20">
        <v>54.030635528286673</v>
      </c>
      <c r="AW407" s="20">
        <v>56.462054130639238</v>
      </c>
      <c r="AX407" s="20">
        <v>54.816260690225619</v>
      </c>
      <c r="AY407" s="20">
        <v>54.816260690225619</v>
      </c>
      <c r="AZ407" s="20">
        <v>54.816260690225619</v>
      </c>
      <c r="BA407" s="20">
        <v>54.816260690225619</v>
      </c>
      <c r="BB407" s="20">
        <v>54.816260690225619</v>
      </c>
      <c r="BC407" s="20">
        <v>54.816260690225619</v>
      </c>
      <c r="BD407" s="20">
        <v>54.816260690225619</v>
      </c>
      <c r="BE407" s="20">
        <v>54.816260690225619</v>
      </c>
      <c r="BF407" s="20">
        <v>54.816260690225619</v>
      </c>
      <c r="BG407" s="20">
        <v>54.816260690225619</v>
      </c>
      <c r="BH407" s="20">
        <v>54.816260690225619</v>
      </c>
      <c r="BI407" s="20">
        <v>54.816260690225619</v>
      </c>
      <c r="BJ407" s="20">
        <v>54.816260690225619</v>
      </c>
      <c r="BK407" s="20">
        <v>54.816260690225619</v>
      </c>
      <c r="BL407" s="20">
        <v>54.816260690225619</v>
      </c>
      <c r="BM407" s="20">
        <v>54.816260690225619</v>
      </c>
    </row>
    <row r="408" spans="1:65">
      <c r="A408" s="22">
        <v>0.7</v>
      </c>
      <c r="B408" s="20">
        <f ca="1"/>
        <v>1155.2107186357339</v>
      </c>
      <c r="C408" s="20" cm="1">
        <f t="array" ref="C408:AF408">$A408*Total_Maximum_Demand__MVA____Option_8_Winter_POE50</f>
        <v>28.250600033830423</v>
      </c>
      <c r="D408" s="20">
        <v>39.216695963473725</v>
      </c>
      <c r="E408" s="20">
        <v>42.067494509057475</v>
      </c>
      <c r="F408" s="20">
        <v>42.553436977513897</v>
      </c>
      <c r="G408" s="20">
        <v>42.932438325382982</v>
      </c>
      <c r="H408" s="20">
        <v>43.584996629948201</v>
      </c>
      <c r="I408" s="20">
        <v>45.069628250569259</v>
      </c>
      <c r="J408" s="20">
        <v>46.063420468957943</v>
      </c>
      <c r="K408" s="20">
        <v>47.322384606400867</v>
      </c>
      <c r="L408" s="20">
        <v>47.975861233805787</v>
      </c>
      <c r="M408" s="20">
        <v>48.550761307648933</v>
      </c>
      <c r="N408" s="20">
        <v>47.491491849602397</v>
      </c>
      <c r="O408" s="20">
        <v>48.732921822629017</v>
      </c>
      <c r="P408" s="20">
        <v>50.684593725127925</v>
      </c>
      <c r="Q408" s="20">
        <v>49.203545590823545</v>
      </c>
      <c r="R408" s="20">
        <v>49.203545590823545</v>
      </c>
      <c r="S408" s="20">
        <v>49.203545590823545</v>
      </c>
      <c r="T408" s="20">
        <v>49.203545590823545</v>
      </c>
      <c r="U408" s="20">
        <v>49.203545590823545</v>
      </c>
      <c r="V408" s="20">
        <v>49.203545590823545</v>
      </c>
      <c r="W408" s="20">
        <v>49.203545590823545</v>
      </c>
      <c r="X408" s="20">
        <v>49.203545590823545</v>
      </c>
      <c r="Y408" s="20">
        <v>49.203545590823545</v>
      </c>
      <c r="Z408" s="20">
        <v>49.203545590823545</v>
      </c>
      <c r="AA408" s="20">
        <v>49.203545590823545</v>
      </c>
      <c r="AB408" s="20">
        <v>49.203545590823545</v>
      </c>
      <c r="AC408" s="20">
        <v>49.203545590823545</v>
      </c>
      <c r="AD408" s="20">
        <v>49.203545590823545</v>
      </c>
      <c r="AE408" s="20">
        <v>49.203545590823545</v>
      </c>
      <c r="AF408" s="20">
        <v>49.203545590823545</v>
      </c>
      <c r="AH408" s="22">
        <v>0.7</v>
      </c>
      <c r="AI408" s="20">
        <f ca="1"/>
        <v>1155.2107186357339</v>
      </c>
      <c r="AJ408" s="20" cm="1">
        <f t="array" ref="AJ408:BM408">$AH408*Total_Maximum_Demand__MVA____Option_8_Winter_POE10</f>
        <v>30.245600096109598</v>
      </c>
      <c r="AK408" s="20">
        <v>41.073391136343645</v>
      </c>
      <c r="AL408" s="20">
        <v>44.035465408433133</v>
      </c>
      <c r="AM408" s="20">
        <v>44.493780817913851</v>
      </c>
      <c r="AN408" s="20">
        <v>44.784789118817962</v>
      </c>
      <c r="AO408" s="20">
        <v>45.423198245693037</v>
      </c>
      <c r="AP408" s="20">
        <v>46.931032720065652</v>
      </c>
      <c r="AQ408" s="20">
        <v>47.754274289056944</v>
      </c>
      <c r="AR408" s="20">
        <v>49.32253672062123</v>
      </c>
      <c r="AS408" s="20">
        <v>54.089619420631166</v>
      </c>
      <c r="AT408" s="20">
        <v>50.159645283835744</v>
      </c>
      <c r="AU408" s="20">
        <v>49.39093819161652</v>
      </c>
      <c r="AV408" s="20">
        <v>50.428593159734227</v>
      </c>
      <c r="AW408" s="20">
        <v>52.69791718859662</v>
      </c>
      <c r="AX408" s="20">
        <v>51.161843310877238</v>
      </c>
      <c r="AY408" s="20">
        <v>51.161843310877238</v>
      </c>
      <c r="AZ408" s="20">
        <v>51.161843310877238</v>
      </c>
      <c r="BA408" s="20">
        <v>51.161843310877238</v>
      </c>
      <c r="BB408" s="20">
        <v>51.161843310877238</v>
      </c>
      <c r="BC408" s="20">
        <v>51.161843310877238</v>
      </c>
      <c r="BD408" s="20">
        <v>51.161843310877238</v>
      </c>
      <c r="BE408" s="20">
        <v>51.161843310877238</v>
      </c>
      <c r="BF408" s="20">
        <v>51.161843310877238</v>
      </c>
      <c r="BG408" s="20">
        <v>51.161843310877238</v>
      </c>
      <c r="BH408" s="20">
        <v>51.161843310877238</v>
      </c>
      <c r="BI408" s="20">
        <v>51.161843310877238</v>
      </c>
      <c r="BJ408" s="20">
        <v>51.161843310877238</v>
      </c>
      <c r="BK408" s="20">
        <v>51.161843310877238</v>
      </c>
      <c r="BL408" s="20">
        <v>51.161843310877238</v>
      </c>
      <c r="BM408" s="20">
        <v>51.161843310877238</v>
      </c>
    </row>
    <row r="409" spans="1:65">
      <c r="A409" s="22">
        <v>0.65</v>
      </c>
      <c r="B409" s="20">
        <f ca="1"/>
        <v>1553.1595615102144</v>
      </c>
      <c r="C409" s="20" cm="1">
        <f t="array" ref="C409:AF409">$A409*Total_Maximum_Demand__MVA____Option_8_Winter_POE50</f>
        <v>26.23270003141397</v>
      </c>
      <c r="D409" s="20">
        <v>36.415503394654181</v>
      </c>
      <c r="E409" s="20">
        <v>39.062673472696233</v>
      </c>
      <c r="F409" s="20">
        <v>39.513905764834341</v>
      </c>
      <c r="G409" s="20">
        <v>39.865835587855628</v>
      </c>
      <c r="H409" s="20">
        <v>40.471782584951903</v>
      </c>
      <c r="I409" s="20">
        <v>41.850369089814315</v>
      </c>
      <c r="J409" s="20">
        <v>42.773176149746668</v>
      </c>
      <c r="K409" s="20">
        <v>43.942214277372237</v>
      </c>
      <c r="L409" s="20">
        <v>44.549014002819668</v>
      </c>
      <c r="M409" s="20">
        <v>45.082849785674014</v>
      </c>
      <c r="N409" s="20">
        <v>44.099242431773661</v>
      </c>
      <c r="O409" s="20">
        <v>45.25199883529838</v>
      </c>
      <c r="P409" s="20">
        <v>47.064265601904502</v>
      </c>
      <c r="Q409" s="20">
        <v>45.689006620050442</v>
      </c>
      <c r="R409" s="20">
        <v>45.689006620050442</v>
      </c>
      <c r="S409" s="20">
        <v>45.689006620050442</v>
      </c>
      <c r="T409" s="20">
        <v>45.689006620050442</v>
      </c>
      <c r="U409" s="20">
        <v>45.689006620050442</v>
      </c>
      <c r="V409" s="20">
        <v>45.689006620050442</v>
      </c>
      <c r="W409" s="20">
        <v>45.689006620050442</v>
      </c>
      <c r="X409" s="20">
        <v>45.689006620050442</v>
      </c>
      <c r="Y409" s="20">
        <v>45.689006620050442</v>
      </c>
      <c r="Z409" s="20">
        <v>45.689006620050442</v>
      </c>
      <c r="AA409" s="20">
        <v>45.689006620050442</v>
      </c>
      <c r="AB409" s="20">
        <v>45.689006620050442</v>
      </c>
      <c r="AC409" s="20">
        <v>45.689006620050442</v>
      </c>
      <c r="AD409" s="20">
        <v>45.689006620050442</v>
      </c>
      <c r="AE409" s="20">
        <v>45.689006620050442</v>
      </c>
      <c r="AF409" s="20">
        <v>45.689006620050442</v>
      </c>
      <c r="AH409" s="22">
        <v>0.65</v>
      </c>
      <c r="AI409" s="20">
        <f ca="1"/>
        <v>1553.1595615102144</v>
      </c>
      <c r="AJ409" s="20" cm="1">
        <f t="array" ref="AJ409:BM409">$AH409*Total_Maximum_Demand__MVA____Option_8_Winter_POE10</f>
        <v>28.08520008924463</v>
      </c>
      <c r="AK409" s="20">
        <v>38.139577483747672</v>
      </c>
      <c r="AL409" s="20">
        <v>40.890075022116484</v>
      </c>
      <c r="AM409" s="20">
        <v>41.315653616634293</v>
      </c>
      <c r="AN409" s="20">
        <v>41.585875610330966</v>
      </c>
      <c r="AO409" s="20">
        <v>42.178684085286399</v>
      </c>
      <c r="AP409" s="20">
        <v>43.578816097203827</v>
      </c>
      <c r="AQ409" s="20">
        <v>44.343254696981454</v>
      </c>
      <c r="AR409" s="20">
        <v>45.799498383433999</v>
      </c>
      <c r="AS409" s="20">
        <v>50.226075176300377</v>
      </c>
      <c r="AT409" s="20">
        <v>46.57681347784748</v>
      </c>
      <c r="AU409" s="20">
        <v>45.863014035072489</v>
      </c>
      <c r="AV409" s="20">
        <v>46.826550791181788</v>
      </c>
      <c r="AW409" s="20">
        <v>48.933780246554008</v>
      </c>
      <c r="AX409" s="20">
        <v>47.507425931528871</v>
      </c>
      <c r="AY409" s="20">
        <v>47.507425931528871</v>
      </c>
      <c r="AZ409" s="20">
        <v>47.507425931528871</v>
      </c>
      <c r="BA409" s="20">
        <v>47.507425931528871</v>
      </c>
      <c r="BB409" s="20">
        <v>47.507425931528871</v>
      </c>
      <c r="BC409" s="20">
        <v>47.507425931528871</v>
      </c>
      <c r="BD409" s="20">
        <v>47.507425931528871</v>
      </c>
      <c r="BE409" s="20">
        <v>47.507425931528871</v>
      </c>
      <c r="BF409" s="20">
        <v>47.507425931528871</v>
      </c>
      <c r="BG409" s="20">
        <v>47.507425931528871</v>
      </c>
      <c r="BH409" s="20">
        <v>47.507425931528871</v>
      </c>
      <c r="BI409" s="20">
        <v>47.507425931528871</v>
      </c>
      <c r="BJ409" s="20">
        <v>47.507425931528871</v>
      </c>
      <c r="BK409" s="20">
        <v>47.507425931528871</v>
      </c>
      <c r="BL409" s="20">
        <v>47.507425931528871</v>
      </c>
      <c r="BM409" s="20">
        <v>47.507425931528871</v>
      </c>
    </row>
    <row r="410" spans="1:65">
      <c r="A410" s="22">
        <v>0.6</v>
      </c>
      <c r="B410" s="20">
        <f ca="1"/>
        <v>2026.2996345917479</v>
      </c>
      <c r="C410" s="20" cm="1">
        <f t="array" ref="C410:AF410">$A410*Total_Maximum_Demand__MVA____Option_8_Winter_POE50</f>
        <v>24.214800028997509</v>
      </c>
      <c r="D410" s="20">
        <v>33.614310825834622</v>
      </c>
      <c r="E410" s="20">
        <v>36.057852436334976</v>
      </c>
      <c r="F410" s="20">
        <v>36.474374552154771</v>
      </c>
      <c r="G410" s="20">
        <v>36.799232850328274</v>
      </c>
      <c r="H410" s="20">
        <v>37.358568539955606</v>
      </c>
      <c r="I410" s="20">
        <v>38.63110992905937</v>
      </c>
      <c r="J410" s="20">
        <v>39.482931830535385</v>
      </c>
      <c r="K410" s="20">
        <v>40.5620439483436</v>
      </c>
      <c r="L410" s="20">
        <v>41.122166771833534</v>
      </c>
      <c r="M410" s="20">
        <v>41.614938263699088</v>
      </c>
      <c r="N410" s="20">
        <v>40.706993013944917</v>
      </c>
      <c r="O410" s="20">
        <v>41.77107584796773</v>
      </c>
      <c r="P410" s="20">
        <v>43.443937478681079</v>
      </c>
      <c r="Q410" s="20">
        <v>42.174467649277325</v>
      </c>
      <c r="R410" s="20">
        <v>42.174467649277325</v>
      </c>
      <c r="S410" s="20">
        <v>42.174467649277325</v>
      </c>
      <c r="T410" s="20">
        <v>42.174467649277325</v>
      </c>
      <c r="U410" s="20">
        <v>42.174467649277325</v>
      </c>
      <c r="V410" s="20">
        <v>42.174467649277325</v>
      </c>
      <c r="W410" s="20">
        <v>42.174467649277325</v>
      </c>
      <c r="X410" s="20">
        <v>42.174467649277325</v>
      </c>
      <c r="Y410" s="20">
        <v>42.174467649277325</v>
      </c>
      <c r="Z410" s="20">
        <v>42.174467649277325</v>
      </c>
      <c r="AA410" s="20">
        <v>42.174467649277325</v>
      </c>
      <c r="AB410" s="20">
        <v>42.174467649277325</v>
      </c>
      <c r="AC410" s="20">
        <v>42.174467649277325</v>
      </c>
      <c r="AD410" s="20">
        <v>42.174467649277325</v>
      </c>
      <c r="AE410" s="20">
        <v>42.174467649277325</v>
      </c>
      <c r="AF410" s="20">
        <v>42.174467649277325</v>
      </c>
      <c r="AH410" s="22">
        <v>0.6</v>
      </c>
      <c r="AI410" s="20">
        <f ca="1"/>
        <v>2026.2996345917479</v>
      </c>
      <c r="AJ410" s="20" cm="1">
        <f t="array" ref="AJ410:BM410">$AH410*Total_Maximum_Demand__MVA____Option_8_Winter_POE10</f>
        <v>25.924800082379658</v>
      </c>
      <c r="AK410" s="20">
        <v>35.205763831151693</v>
      </c>
      <c r="AL410" s="20">
        <v>37.744684635799828</v>
      </c>
      <c r="AM410" s="20">
        <v>38.137526415354728</v>
      </c>
      <c r="AN410" s="20">
        <v>38.38696210184397</v>
      </c>
      <c r="AO410" s="20">
        <v>38.934169924879747</v>
      </c>
      <c r="AP410" s="20">
        <v>40.226599474341988</v>
      </c>
      <c r="AQ410" s="20">
        <v>40.932235104905949</v>
      </c>
      <c r="AR410" s="20">
        <v>42.276460046246768</v>
      </c>
      <c r="AS410" s="20">
        <v>46.362530931969573</v>
      </c>
      <c r="AT410" s="20">
        <v>42.99398167185921</v>
      </c>
      <c r="AU410" s="20">
        <v>42.335089878528443</v>
      </c>
      <c r="AV410" s="20">
        <v>43.224508422629334</v>
      </c>
      <c r="AW410" s="20">
        <v>45.169643304511389</v>
      </c>
      <c r="AX410" s="20">
        <v>43.853008552180491</v>
      </c>
      <c r="AY410" s="20">
        <v>43.853008552180491</v>
      </c>
      <c r="AZ410" s="20">
        <v>43.853008552180491</v>
      </c>
      <c r="BA410" s="20">
        <v>43.853008552180491</v>
      </c>
      <c r="BB410" s="20">
        <v>43.853008552180491</v>
      </c>
      <c r="BC410" s="20">
        <v>43.853008552180491</v>
      </c>
      <c r="BD410" s="20">
        <v>43.853008552180491</v>
      </c>
      <c r="BE410" s="20">
        <v>43.853008552180491</v>
      </c>
      <c r="BF410" s="20">
        <v>43.853008552180491</v>
      </c>
      <c r="BG410" s="20">
        <v>43.853008552180491</v>
      </c>
      <c r="BH410" s="20">
        <v>43.853008552180491</v>
      </c>
      <c r="BI410" s="20">
        <v>43.853008552180491</v>
      </c>
      <c r="BJ410" s="20">
        <v>43.853008552180491</v>
      </c>
      <c r="BK410" s="20">
        <v>43.853008552180491</v>
      </c>
      <c r="BL410" s="20">
        <v>43.853008552180491</v>
      </c>
      <c r="BM410" s="20">
        <v>43.853008552180491</v>
      </c>
    </row>
    <row r="411" spans="1:65">
      <c r="A411" s="22">
        <v>0.55000000000000104</v>
      </c>
      <c r="B411" s="20">
        <f ca="1"/>
        <v>2598.4068209497577</v>
      </c>
      <c r="C411" s="20" cm="1">
        <f t="array" ref="C411:AF411">$A411*Total_Maximum_Demand__MVA____Option_8_Winter_POE50</f>
        <v>22.196900026581091</v>
      </c>
      <c r="D411" s="20">
        <v>30.813118257015134</v>
      </c>
      <c r="E411" s="20">
        <v>33.053031399973797</v>
      </c>
      <c r="F411" s="20">
        <v>33.434843339475272</v>
      </c>
      <c r="G411" s="20">
        <v>33.732630112800983</v>
      </c>
      <c r="H411" s="20">
        <v>34.245354494959372</v>
      </c>
      <c r="I411" s="20">
        <v>35.41185076830449</v>
      </c>
      <c r="J411" s="20">
        <v>36.192687511324173</v>
      </c>
      <c r="K411" s="20">
        <v>37.181873619315034</v>
      </c>
      <c r="L411" s="20">
        <v>37.695319540847478</v>
      </c>
      <c r="M411" s="20">
        <v>38.14702674172424</v>
      </c>
      <c r="N411" s="20">
        <v>37.314743596116244</v>
      </c>
      <c r="O411" s="20">
        <v>38.290152860637157</v>
      </c>
      <c r="P411" s="20">
        <v>39.823609355457734</v>
      </c>
      <c r="Q411" s="20">
        <v>38.659928678504286</v>
      </c>
      <c r="R411" s="20">
        <v>38.659928678504286</v>
      </c>
      <c r="S411" s="20">
        <v>38.659928678504286</v>
      </c>
      <c r="T411" s="20">
        <v>38.659928678504286</v>
      </c>
      <c r="U411" s="20">
        <v>38.659928678504286</v>
      </c>
      <c r="V411" s="20">
        <v>38.659928678504286</v>
      </c>
      <c r="W411" s="20">
        <v>38.659928678504286</v>
      </c>
      <c r="X411" s="20">
        <v>38.659928678504286</v>
      </c>
      <c r="Y411" s="20">
        <v>38.659928678504286</v>
      </c>
      <c r="Z411" s="20">
        <v>38.659928678504286</v>
      </c>
      <c r="AA411" s="20">
        <v>38.659928678504286</v>
      </c>
      <c r="AB411" s="20">
        <v>38.659928678504286</v>
      </c>
      <c r="AC411" s="20">
        <v>38.659928678504286</v>
      </c>
      <c r="AD411" s="20">
        <v>38.659928678504286</v>
      </c>
      <c r="AE411" s="20">
        <v>38.659928678504286</v>
      </c>
      <c r="AF411" s="20">
        <v>38.659928678504286</v>
      </c>
      <c r="AH411" s="22">
        <v>0.55000000000000104</v>
      </c>
      <c r="AI411" s="20">
        <f ca="1"/>
        <v>2598.4068209497577</v>
      </c>
      <c r="AJ411" s="20" cm="1">
        <f t="array" ref="AJ411:BM411">$AH411*Total_Maximum_Demand__MVA____Option_8_Winter_POE10</f>
        <v>23.764400075514732</v>
      </c>
      <c r="AK411" s="20">
        <v>32.271950178555784</v>
      </c>
      <c r="AL411" s="20">
        <v>34.599294249483243</v>
      </c>
      <c r="AM411" s="20">
        <v>34.959399214075233</v>
      </c>
      <c r="AN411" s="20">
        <v>35.188048593357038</v>
      </c>
      <c r="AO411" s="20">
        <v>35.689655764473173</v>
      </c>
      <c r="AP411" s="20">
        <v>36.874382851480227</v>
      </c>
      <c r="AQ411" s="20">
        <v>37.52121551283053</v>
      </c>
      <c r="AR411" s="20">
        <v>38.753421709059609</v>
      </c>
      <c r="AS411" s="20">
        <v>42.498986687638862</v>
      </c>
      <c r="AT411" s="20">
        <v>39.411149865871018</v>
      </c>
      <c r="AU411" s="20">
        <v>38.807165721984482</v>
      </c>
      <c r="AV411" s="20">
        <v>39.622466054076966</v>
      </c>
      <c r="AW411" s="20">
        <v>41.405506362468856</v>
      </c>
      <c r="AX411" s="20">
        <v>40.198591172832195</v>
      </c>
      <c r="AY411" s="20">
        <v>40.198591172832195</v>
      </c>
      <c r="AZ411" s="20">
        <v>40.198591172832195</v>
      </c>
      <c r="BA411" s="20">
        <v>40.198591172832195</v>
      </c>
      <c r="BB411" s="20">
        <v>40.198591172832195</v>
      </c>
      <c r="BC411" s="20">
        <v>40.198591172832195</v>
      </c>
      <c r="BD411" s="20">
        <v>40.198591172832195</v>
      </c>
      <c r="BE411" s="20">
        <v>40.198591172832195</v>
      </c>
      <c r="BF411" s="20">
        <v>40.198591172832195</v>
      </c>
      <c r="BG411" s="20">
        <v>40.198591172832195</v>
      </c>
      <c r="BH411" s="20">
        <v>40.198591172832195</v>
      </c>
      <c r="BI411" s="20">
        <v>40.198591172832195</v>
      </c>
      <c r="BJ411" s="20">
        <v>40.198591172832195</v>
      </c>
      <c r="BK411" s="20">
        <v>40.198591172832195</v>
      </c>
      <c r="BL411" s="20">
        <v>40.198591172832195</v>
      </c>
      <c r="BM411" s="20">
        <v>40.198591172832195</v>
      </c>
    </row>
    <row r="412" spans="1:65">
      <c r="A412" s="22">
        <v>0.500000000000001</v>
      </c>
      <c r="B412" s="20">
        <f ca="1"/>
        <v>3233.5200974417403</v>
      </c>
      <c r="C412" s="20" cm="1">
        <f t="array" ref="C412:AF412">$A412*Total_Maximum_Demand__MVA____Option_8_Winter_POE50</f>
        <v>20.17900002416463</v>
      </c>
      <c r="D412" s="20">
        <v>28.011925688195578</v>
      </c>
      <c r="E412" s="20">
        <v>30.048210363612544</v>
      </c>
      <c r="F412" s="20">
        <v>30.395312126795705</v>
      </c>
      <c r="G412" s="20">
        <v>30.666027375273622</v>
      </c>
      <c r="H412" s="20">
        <v>31.132140449963067</v>
      </c>
      <c r="I412" s="20">
        <v>32.192591607549538</v>
      </c>
      <c r="J412" s="20">
        <v>32.902443192112884</v>
      </c>
      <c r="K412" s="20">
        <v>33.801703290286405</v>
      </c>
      <c r="L412" s="20">
        <v>34.268472309861352</v>
      </c>
      <c r="M412" s="20">
        <v>34.679115219749313</v>
      </c>
      <c r="N412" s="20">
        <v>33.922494178287501</v>
      </c>
      <c r="O412" s="20">
        <v>34.809229873306514</v>
      </c>
      <c r="P412" s="20">
        <v>36.203281232234303</v>
      </c>
      <c r="Q412" s="20">
        <v>35.145389707731177</v>
      </c>
      <c r="R412" s="20">
        <v>35.145389707731177</v>
      </c>
      <c r="S412" s="20">
        <v>35.145389707731177</v>
      </c>
      <c r="T412" s="20">
        <v>35.145389707731177</v>
      </c>
      <c r="U412" s="20">
        <v>35.145389707731177</v>
      </c>
      <c r="V412" s="20">
        <v>35.145389707731177</v>
      </c>
      <c r="W412" s="20">
        <v>35.145389707731177</v>
      </c>
      <c r="X412" s="20">
        <v>35.145389707731177</v>
      </c>
      <c r="Y412" s="20">
        <v>35.145389707731177</v>
      </c>
      <c r="Z412" s="20">
        <v>35.145389707731177</v>
      </c>
      <c r="AA412" s="20">
        <v>35.145389707731177</v>
      </c>
      <c r="AB412" s="20">
        <v>35.145389707731177</v>
      </c>
      <c r="AC412" s="20">
        <v>35.145389707731177</v>
      </c>
      <c r="AD412" s="20">
        <v>35.145389707731177</v>
      </c>
      <c r="AE412" s="20">
        <v>35.145389707731177</v>
      </c>
      <c r="AF412" s="20">
        <v>35.145389707731177</v>
      </c>
      <c r="AH412" s="22">
        <v>0.500000000000001</v>
      </c>
      <c r="AI412" s="20">
        <f ca="1"/>
        <v>3233.5200974417403</v>
      </c>
      <c r="AJ412" s="20" cm="1">
        <f t="array" ref="AJ412:BM412">$AH412*Total_Maximum_Demand__MVA____Option_8_Winter_POE10</f>
        <v>21.604000068649757</v>
      </c>
      <c r="AK412" s="20">
        <v>29.338136525959808</v>
      </c>
      <c r="AL412" s="20">
        <v>31.453903863166587</v>
      </c>
      <c r="AM412" s="20">
        <v>31.781272012795672</v>
      </c>
      <c r="AN412" s="20">
        <v>31.989135084870039</v>
      </c>
      <c r="AO412" s="20">
        <v>32.445141604066521</v>
      </c>
      <c r="AP412" s="20">
        <v>33.522166228618389</v>
      </c>
      <c r="AQ412" s="20">
        <v>34.110195920755032</v>
      </c>
      <c r="AR412" s="20">
        <v>35.230383371872378</v>
      </c>
      <c r="AS412" s="20">
        <v>38.635442443308058</v>
      </c>
      <c r="AT412" s="20">
        <v>35.828318059882747</v>
      </c>
      <c r="AU412" s="20">
        <v>35.279241565440444</v>
      </c>
      <c r="AV412" s="20">
        <v>36.02042368552452</v>
      </c>
      <c r="AW412" s="20">
        <v>37.641369420426237</v>
      </c>
      <c r="AX412" s="20">
        <v>36.544173793483814</v>
      </c>
      <c r="AY412" s="20">
        <v>36.544173793483814</v>
      </c>
      <c r="AZ412" s="20">
        <v>36.544173793483814</v>
      </c>
      <c r="BA412" s="20">
        <v>36.544173793483814</v>
      </c>
      <c r="BB412" s="20">
        <v>36.544173793483814</v>
      </c>
      <c r="BC412" s="20">
        <v>36.544173793483814</v>
      </c>
      <c r="BD412" s="20">
        <v>36.544173793483814</v>
      </c>
      <c r="BE412" s="20">
        <v>36.544173793483814</v>
      </c>
      <c r="BF412" s="20">
        <v>36.544173793483814</v>
      </c>
      <c r="BG412" s="20">
        <v>36.544173793483814</v>
      </c>
      <c r="BH412" s="20">
        <v>36.544173793483814</v>
      </c>
      <c r="BI412" s="20">
        <v>36.544173793483814</v>
      </c>
      <c r="BJ412" s="20">
        <v>36.544173793483814</v>
      </c>
      <c r="BK412" s="20">
        <v>36.544173793483814</v>
      </c>
      <c r="BL412" s="20">
        <v>36.544173793483814</v>
      </c>
      <c r="BM412" s="20">
        <v>36.544173793483814</v>
      </c>
    </row>
    <row r="413" spans="1:65">
      <c r="A413" s="22">
        <v>0.45000000000000101</v>
      </c>
      <c r="B413" s="20">
        <f ca="1"/>
        <v>3775.3130328862349</v>
      </c>
      <c r="C413" s="20" cm="1">
        <f t="array" ref="C413:AF413">$A413*Total_Maximum_Demand__MVA____Option_8_Winter_POE50</f>
        <v>18.161100021748172</v>
      </c>
      <c r="D413" s="20">
        <v>25.210733119376027</v>
      </c>
      <c r="E413" s="20">
        <v>27.043389327251294</v>
      </c>
      <c r="F413" s="20">
        <v>27.355780914116142</v>
      </c>
      <c r="G413" s="20">
        <v>27.599424637746267</v>
      </c>
      <c r="H413" s="20">
        <v>28.018926404966766</v>
      </c>
      <c r="I413" s="20">
        <v>28.973332446794593</v>
      </c>
      <c r="J413" s="20">
        <v>29.612198872901605</v>
      </c>
      <c r="K413" s="20">
        <v>30.421532961257768</v>
      </c>
      <c r="L413" s="20">
        <v>30.841625078875222</v>
      </c>
      <c r="M413" s="20">
        <v>31.211203697774387</v>
      </c>
      <c r="N413" s="20">
        <v>30.530244760458753</v>
      </c>
      <c r="O413" s="20">
        <v>31.32830688597587</v>
      </c>
      <c r="P413" s="20">
        <v>32.58295310901088</v>
      </c>
      <c r="Q413" s="20">
        <v>31.630850736958067</v>
      </c>
      <c r="R413" s="20">
        <v>31.630850736958067</v>
      </c>
      <c r="S413" s="20">
        <v>31.630850736958067</v>
      </c>
      <c r="T413" s="20">
        <v>31.630850736958067</v>
      </c>
      <c r="U413" s="20">
        <v>31.630850736958067</v>
      </c>
      <c r="V413" s="20">
        <v>31.630850736958067</v>
      </c>
      <c r="W413" s="20">
        <v>31.630850736958067</v>
      </c>
      <c r="X413" s="20">
        <v>31.630850736958067</v>
      </c>
      <c r="Y413" s="20">
        <v>31.630850736958067</v>
      </c>
      <c r="Z413" s="20">
        <v>31.630850736958067</v>
      </c>
      <c r="AA413" s="20">
        <v>31.630850736958067</v>
      </c>
      <c r="AB413" s="20">
        <v>31.630850736958067</v>
      </c>
      <c r="AC413" s="20">
        <v>31.630850736958067</v>
      </c>
      <c r="AD413" s="20">
        <v>31.630850736958067</v>
      </c>
      <c r="AE413" s="20">
        <v>31.630850736958067</v>
      </c>
      <c r="AF413" s="20">
        <v>31.630850736958067</v>
      </c>
      <c r="AH413" s="22">
        <v>0.45000000000000101</v>
      </c>
      <c r="AI413" s="20">
        <f ca="1"/>
        <v>3775.3130328862349</v>
      </c>
      <c r="AJ413" s="20" cm="1">
        <f t="array" ref="AJ413:BM413">$AH413*Total_Maximum_Demand__MVA____Option_8_Winter_POE10</f>
        <v>19.443600061784785</v>
      </c>
      <c r="AK413" s="20">
        <v>26.404322873363832</v>
      </c>
      <c r="AL413" s="20">
        <v>28.308513476849935</v>
      </c>
      <c r="AM413" s="20">
        <v>28.60314481151611</v>
      </c>
      <c r="AN413" s="20">
        <v>28.790221576383043</v>
      </c>
      <c r="AO413" s="20">
        <v>29.200627443659876</v>
      </c>
      <c r="AP413" s="20">
        <v>30.16994960575656</v>
      </c>
      <c r="AQ413" s="20">
        <v>30.699176328679535</v>
      </c>
      <c r="AR413" s="20">
        <v>31.707345034685147</v>
      </c>
      <c r="AS413" s="20">
        <v>34.771898198977262</v>
      </c>
      <c r="AT413" s="20">
        <v>32.245486253894484</v>
      </c>
      <c r="AU413" s="20">
        <v>31.751317408896405</v>
      </c>
      <c r="AV413" s="20">
        <v>32.418381316972074</v>
      </c>
      <c r="AW413" s="20">
        <v>33.877232478383618</v>
      </c>
      <c r="AX413" s="20">
        <v>32.889756414135441</v>
      </c>
      <c r="AY413" s="20">
        <v>32.889756414135441</v>
      </c>
      <c r="AZ413" s="20">
        <v>32.889756414135441</v>
      </c>
      <c r="BA413" s="20">
        <v>32.889756414135441</v>
      </c>
      <c r="BB413" s="20">
        <v>32.889756414135441</v>
      </c>
      <c r="BC413" s="20">
        <v>32.889756414135441</v>
      </c>
      <c r="BD413" s="20">
        <v>32.889756414135441</v>
      </c>
      <c r="BE413" s="20">
        <v>32.889756414135441</v>
      </c>
      <c r="BF413" s="20">
        <v>32.889756414135441</v>
      </c>
      <c r="BG413" s="20">
        <v>32.889756414135441</v>
      </c>
      <c r="BH413" s="20">
        <v>32.889756414135441</v>
      </c>
      <c r="BI413" s="20">
        <v>32.889756414135441</v>
      </c>
      <c r="BJ413" s="20">
        <v>32.889756414135441</v>
      </c>
      <c r="BK413" s="20">
        <v>32.889756414135441</v>
      </c>
      <c r="BL413" s="20">
        <v>32.889756414135441</v>
      </c>
      <c r="BM413" s="20">
        <v>32.889756414135441</v>
      </c>
    </row>
    <row r="414" spans="1:65">
      <c r="A414" s="22">
        <v>0.40000000000000102</v>
      </c>
      <c r="B414" s="20">
        <f ca="1"/>
        <v>4072.8087697924002</v>
      </c>
      <c r="C414" s="20" cm="1">
        <f t="array" ref="C414:AF414">$A414*Total_Maximum_Demand__MVA____Option_8_Winter_POE50</f>
        <v>16.143200019331715</v>
      </c>
      <c r="D414" s="20">
        <v>22.409540550556475</v>
      </c>
      <c r="E414" s="20">
        <v>24.038568290890048</v>
      </c>
      <c r="F414" s="20">
        <v>24.316249701436579</v>
      </c>
      <c r="G414" s="20">
        <v>24.532821900218913</v>
      </c>
      <c r="H414" s="20">
        <v>24.905712359970465</v>
      </c>
      <c r="I414" s="20">
        <v>25.754073286039645</v>
      </c>
      <c r="J414" s="20">
        <v>26.321954553690322</v>
      </c>
      <c r="K414" s="20">
        <v>27.041362632229134</v>
      </c>
      <c r="L414" s="20">
        <v>27.414777847889095</v>
      </c>
      <c r="M414" s="20">
        <v>27.743292175799464</v>
      </c>
      <c r="N414" s="20">
        <v>27.137995342630013</v>
      </c>
      <c r="O414" s="20">
        <v>27.847383898645226</v>
      </c>
      <c r="P414" s="20">
        <v>28.96262498578746</v>
      </c>
      <c r="Q414" s="20">
        <v>28.116311766184957</v>
      </c>
      <c r="R414" s="20">
        <v>28.116311766184957</v>
      </c>
      <c r="S414" s="20">
        <v>28.116311766184957</v>
      </c>
      <c r="T414" s="20">
        <v>28.116311766184957</v>
      </c>
      <c r="U414" s="20">
        <v>28.116311766184957</v>
      </c>
      <c r="V414" s="20">
        <v>28.116311766184957</v>
      </c>
      <c r="W414" s="20">
        <v>28.116311766184957</v>
      </c>
      <c r="X414" s="20">
        <v>28.116311766184957</v>
      </c>
      <c r="Y414" s="20">
        <v>28.116311766184957</v>
      </c>
      <c r="Z414" s="20">
        <v>28.116311766184957</v>
      </c>
      <c r="AA414" s="20">
        <v>28.116311766184957</v>
      </c>
      <c r="AB414" s="20">
        <v>28.116311766184957</v>
      </c>
      <c r="AC414" s="20">
        <v>28.116311766184957</v>
      </c>
      <c r="AD414" s="20">
        <v>28.116311766184957</v>
      </c>
      <c r="AE414" s="20">
        <v>28.116311766184957</v>
      </c>
      <c r="AF414" s="20">
        <v>28.116311766184957</v>
      </c>
      <c r="AH414" s="22">
        <v>0.40000000000000102</v>
      </c>
      <c r="AI414" s="20">
        <f ca="1"/>
        <v>4072.8087697924002</v>
      </c>
      <c r="AJ414" s="20" cm="1">
        <f t="array" ref="AJ414:BM414">$AH414*Total_Maximum_Demand__MVA____Option_8_Winter_POE10</f>
        <v>17.283200054919817</v>
      </c>
      <c r="AK414" s="20">
        <v>23.470509220767859</v>
      </c>
      <c r="AL414" s="20">
        <v>25.163123090533283</v>
      </c>
      <c r="AM414" s="20">
        <v>25.425017610236551</v>
      </c>
      <c r="AN414" s="20">
        <v>25.591308067896044</v>
      </c>
      <c r="AO414" s="20">
        <v>25.956113283253231</v>
      </c>
      <c r="AP414" s="20">
        <v>26.817732982894729</v>
      </c>
      <c r="AQ414" s="20">
        <v>27.288156736604037</v>
      </c>
      <c r="AR414" s="20">
        <v>28.184306697497917</v>
      </c>
      <c r="AS414" s="20">
        <v>30.908353954646461</v>
      </c>
      <c r="AT414" s="20">
        <v>28.662654447906213</v>
      </c>
      <c r="AU414" s="20">
        <v>28.22339325235237</v>
      </c>
      <c r="AV414" s="20">
        <v>28.816338948419634</v>
      </c>
      <c r="AW414" s="20">
        <v>30.113095536341003</v>
      </c>
      <c r="AX414" s="20">
        <v>29.235339034787071</v>
      </c>
      <c r="AY414" s="20">
        <v>29.235339034787071</v>
      </c>
      <c r="AZ414" s="20">
        <v>29.235339034787071</v>
      </c>
      <c r="BA414" s="20">
        <v>29.235339034787071</v>
      </c>
      <c r="BB414" s="20">
        <v>29.235339034787071</v>
      </c>
      <c r="BC414" s="20">
        <v>29.235339034787071</v>
      </c>
      <c r="BD414" s="20">
        <v>29.235339034787071</v>
      </c>
      <c r="BE414" s="20">
        <v>29.235339034787071</v>
      </c>
      <c r="BF414" s="20">
        <v>29.235339034787071</v>
      </c>
      <c r="BG414" s="20">
        <v>29.235339034787071</v>
      </c>
      <c r="BH414" s="20">
        <v>29.235339034787071</v>
      </c>
      <c r="BI414" s="20">
        <v>29.235339034787071</v>
      </c>
      <c r="BJ414" s="20">
        <v>29.235339034787071</v>
      </c>
      <c r="BK414" s="20">
        <v>29.235339034787071</v>
      </c>
      <c r="BL414" s="20">
        <v>29.235339034787071</v>
      </c>
      <c r="BM414" s="20">
        <v>29.235339034787071</v>
      </c>
    </row>
    <row r="415" spans="1:65">
      <c r="A415" s="22">
        <v>0.35000000000000098</v>
      </c>
      <c r="B415" s="20">
        <f ca="1"/>
        <v>4198.8209500603461</v>
      </c>
      <c r="C415" s="20" cm="1">
        <f t="array" ref="C415:AF415">$A415*Total_Maximum_Demand__MVA____Option_8_Winter_POE50</f>
        <v>14.125300016915252</v>
      </c>
      <c r="D415" s="20">
        <v>19.60834798173692</v>
      </c>
      <c r="E415" s="20">
        <v>21.033747254528798</v>
      </c>
      <c r="F415" s="20">
        <v>21.276718488757012</v>
      </c>
      <c r="G415" s="20">
        <v>21.466219162691552</v>
      </c>
      <c r="H415" s="20">
        <v>21.792498314974164</v>
      </c>
      <c r="I415" s="20">
        <v>22.534814125284694</v>
      </c>
      <c r="J415" s="20">
        <v>23.031710234479039</v>
      </c>
      <c r="K415" s="20">
        <v>23.661192303200501</v>
      </c>
      <c r="L415" s="20">
        <v>23.987930616902965</v>
      </c>
      <c r="M415" s="20">
        <v>24.275380653824538</v>
      </c>
      <c r="N415" s="20">
        <v>23.745745924801266</v>
      </c>
      <c r="O415" s="20">
        <v>24.366460911314579</v>
      </c>
      <c r="P415" s="20">
        <v>25.342296862564034</v>
      </c>
      <c r="Q415" s="20">
        <v>24.601772795411843</v>
      </c>
      <c r="R415" s="20">
        <v>24.601772795411843</v>
      </c>
      <c r="S415" s="20">
        <v>24.601772795411843</v>
      </c>
      <c r="T415" s="20">
        <v>24.601772795411843</v>
      </c>
      <c r="U415" s="20">
        <v>24.601772795411843</v>
      </c>
      <c r="V415" s="20">
        <v>24.601772795411843</v>
      </c>
      <c r="W415" s="20">
        <v>24.601772795411843</v>
      </c>
      <c r="X415" s="20">
        <v>24.601772795411843</v>
      </c>
      <c r="Y415" s="20">
        <v>24.601772795411843</v>
      </c>
      <c r="Z415" s="20">
        <v>24.601772795411843</v>
      </c>
      <c r="AA415" s="20">
        <v>24.601772795411843</v>
      </c>
      <c r="AB415" s="20">
        <v>24.601772795411843</v>
      </c>
      <c r="AC415" s="20">
        <v>24.601772795411843</v>
      </c>
      <c r="AD415" s="20">
        <v>24.601772795411843</v>
      </c>
      <c r="AE415" s="20">
        <v>24.601772795411843</v>
      </c>
      <c r="AF415" s="20">
        <v>24.601772795411843</v>
      </c>
      <c r="AH415" s="22">
        <v>0.35000000000000098</v>
      </c>
      <c r="AI415" s="20">
        <f ca="1"/>
        <v>4198.8209500603461</v>
      </c>
      <c r="AJ415" s="20" cm="1">
        <f t="array" ref="AJ415:BM415">$AH415*Total_Maximum_Demand__MVA____Option_8_Winter_POE10</f>
        <v>15.122800048054842</v>
      </c>
      <c r="AK415" s="20">
        <v>20.536695568171879</v>
      </c>
      <c r="AL415" s="20">
        <v>22.017732704216627</v>
      </c>
      <c r="AM415" s="20">
        <v>22.246890408956986</v>
      </c>
      <c r="AN415" s="20">
        <v>22.392394559409045</v>
      </c>
      <c r="AO415" s="20">
        <v>22.711599122846582</v>
      </c>
      <c r="AP415" s="20">
        <v>23.465516360032893</v>
      </c>
      <c r="AQ415" s="20">
        <v>23.87713714452854</v>
      </c>
      <c r="AR415" s="20">
        <v>24.661268360310682</v>
      </c>
      <c r="AS415" s="20">
        <v>27.044809710315661</v>
      </c>
      <c r="AT415" s="20">
        <v>25.079822641917943</v>
      </c>
      <c r="AU415" s="20">
        <v>24.695469095808331</v>
      </c>
      <c r="AV415" s="20">
        <v>25.214296579867185</v>
      </c>
      <c r="AW415" s="20">
        <v>26.348958594298384</v>
      </c>
      <c r="AX415" s="20">
        <v>25.58092165543869</v>
      </c>
      <c r="AY415" s="20">
        <v>25.58092165543869</v>
      </c>
      <c r="AZ415" s="20">
        <v>25.58092165543869</v>
      </c>
      <c r="BA415" s="20">
        <v>25.58092165543869</v>
      </c>
      <c r="BB415" s="20">
        <v>25.58092165543869</v>
      </c>
      <c r="BC415" s="20">
        <v>25.58092165543869</v>
      </c>
      <c r="BD415" s="20">
        <v>25.58092165543869</v>
      </c>
      <c r="BE415" s="20">
        <v>25.58092165543869</v>
      </c>
      <c r="BF415" s="20">
        <v>25.58092165543869</v>
      </c>
      <c r="BG415" s="20">
        <v>25.58092165543869</v>
      </c>
      <c r="BH415" s="20">
        <v>25.58092165543869</v>
      </c>
      <c r="BI415" s="20">
        <v>25.58092165543869</v>
      </c>
      <c r="BJ415" s="20">
        <v>25.58092165543869</v>
      </c>
      <c r="BK415" s="20">
        <v>25.58092165543869</v>
      </c>
      <c r="BL415" s="20">
        <v>25.58092165543869</v>
      </c>
      <c r="BM415" s="20">
        <v>25.58092165543869</v>
      </c>
    </row>
    <row r="416" spans="1:65">
      <c r="A416" s="22">
        <v>0.30000000000000099</v>
      </c>
      <c r="B416" s="20">
        <f ca="1"/>
        <v>4271.337393422089</v>
      </c>
      <c r="C416" s="20" cm="1">
        <f t="array" ref="C416:AF416">$A416*Total_Maximum_Demand__MVA____Option_8_Winter_POE50</f>
        <v>12.107400014498793</v>
      </c>
      <c r="D416" s="20">
        <v>16.807155412917368</v>
      </c>
      <c r="E416" s="20">
        <v>18.028926218167548</v>
      </c>
      <c r="F416" s="20">
        <v>18.237187276077446</v>
      </c>
      <c r="G416" s="20">
        <v>18.399616425164197</v>
      </c>
      <c r="H416" s="20">
        <v>18.679284269977863</v>
      </c>
      <c r="I416" s="20">
        <v>19.315554964529749</v>
      </c>
      <c r="J416" s="20">
        <v>19.741465915267757</v>
      </c>
      <c r="K416" s="20">
        <v>20.281021974171868</v>
      </c>
      <c r="L416" s="20">
        <v>20.561083385916834</v>
      </c>
      <c r="M416" s="20">
        <v>20.807469131849615</v>
      </c>
      <c r="N416" s="20">
        <v>20.353496506972526</v>
      </c>
      <c r="O416" s="20">
        <v>20.885537923983936</v>
      </c>
      <c r="P416" s="20">
        <v>21.72196873934061</v>
      </c>
      <c r="Q416" s="20">
        <v>21.087233824638734</v>
      </c>
      <c r="R416" s="20">
        <v>21.087233824638734</v>
      </c>
      <c r="S416" s="20">
        <v>21.087233824638734</v>
      </c>
      <c r="T416" s="20">
        <v>21.087233824638734</v>
      </c>
      <c r="U416" s="20">
        <v>21.087233824638734</v>
      </c>
      <c r="V416" s="20">
        <v>21.087233824638734</v>
      </c>
      <c r="W416" s="20">
        <v>21.087233824638734</v>
      </c>
      <c r="X416" s="20">
        <v>21.087233824638734</v>
      </c>
      <c r="Y416" s="20">
        <v>21.087233824638734</v>
      </c>
      <c r="Z416" s="20">
        <v>21.087233824638734</v>
      </c>
      <c r="AA416" s="20">
        <v>21.087233824638734</v>
      </c>
      <c r="AB416" s="20">
        <v>21.087233824638734</v>
      </c>
      <c r="AC416" s="20">
        <v>21.087233824638734</v>
      </c>
      <c r="AD416" s="20">
        <v>21.087233824638734</v>
      </c>
      <c r="AE416" s="20">
        <v>21.087233824638734</v>
      </c>
      <c r="AF416" s="20">
        <v>21.087233824638734</v>
      </c>
      <c r="AH416" s="22">
        <v>0.30000000000000099</v>
      </c>
      <c r="AI416" s="20">
        <f ca="1"/>
        <v>4271.337393422089</v>
      </c>
      <c r="AJ416" s="20" cm="1">
        <f t="array" ref="AJ416:BM416">$AH416*Total_Maximum_Demand__MVA____Option_8_Winter_POE10</f>
        <v>12.962400041189872</v>
      </c>
      <c r="AK416" s="20">
        <v>17.602881915575907</v>
      </c>
      <c r="AL416" s="20">
        <v>18.872342317899975</v>
      </c>
      <c r="AM416" s="20">
        <v>19.068763207677428</v>
      </c>
      <c r="AN416" s="20">
        <v>19.193481050922049</v>
      </c>
      <c r="AO416" s="20">
        <v>19.467084962439937</v>
      </c>
      <c r="AP416" s="20">
        <v>20.113299737171062</v>
      </c>
      <c r="AQ416" s="20">
        <v>20.466117552453046</v>
      </c>
      <c r="AR416" s="20">
        <v>21.138230023123455</v>
      </c>
      <c r="AS416" s="20">
        <v>23.181265465984865</v>
      </c>
      <c r="AT416" s="20">
        <v>21.496990835929676</v>
      </c>
      <c r="AU416" s="20">
        <v>21.167544939264292</v>
      </c>
      <c r="AV416" s="20">
        <v>21.612254211314742</v>
      </c>
      <c r="AW416" s="20">
        <v>22.584821652255769</v>
      </c>
      <c r="AX416" s="20">
        <v>21.92650427609032</v>
      </c>
      <c r="AY416" s="20">
        <v>21.92650427609032</v>
      </c>
      <c r="AZ416" s="20">
        <v>21.92650427609032</v>
      </c>
      <c r="BA416" s="20">
        <v>21.92650427609032</v>
      </c>
      <c r="BB416" s="20">
        <v>21.92650427609032</v>
      </c>
      <c r="BC416" s="20">
        <v>21.92650427609032</v>
      </c>
      <c r="BD416" s="20">
        <v>21.92650427609032</v>
      </c>
      <c r="BE416" s="20">
        <v>21.92650427609032</v>
      </c>
      <c r="BF416" s="20">
        <v>21.92650427609032</v>
      </c>
      <c r="BG416" s="20">
        <v>21.92650427609032</v>
      </c>
      <c r="BH416" s="20">
        <v>21.92650427609032</v>
      </c>
      <c r="BI416" s="20">
        <v>21.92650427609032</v>
      </c>
      <c r="BJ416" s="20">
        <v>21.92650427609032</v>
      </c>
      <c r="BK416" s="20">
        <v>21.92650427609032</v>
      </c>
      <c r="BL416" s="20">
        <v>21.92650427609032</v>
      </c>
      <c r="BM416" s="20">
        <v>21.92650427609032</v>
      </c>
    </row>
    <row r="417" spans="1:65">
      <c r="A417" s="22">
        <v>0.250000000000001</v>
      </c>
      <c r="B417" s="20">
        <f ca="1"/>
        <v>4321.8611449446144</v>
      </c>
      <c r="C417" s="20" cm="1">
        <f t="array" ref="C417:AF417">$A417*Total_Maximum_Demand__MVA____Option_8_Winter_POE50</f>
        <v>10.089500012082336</v>
      </c>
      <c r="D417" s="20">
        <v>14.005962844097818</v>
      </c>
      <c r="E417" s="20">
        <v>15.024105181806302</v>
      </c>
      <c r="F417" s="20">
        <v>15.197656063397883</v>
      </c>
      <c r="G417" s="20">
        <v>15.333013687636841</v>
      </c>
      <c r="H417" s="20">
        <v>15.566070224981564</v>
      </c>
      <c r="I417" s="20">
        <v>16.096295803774801</v>
      </c>
      <c r="J417" s="20">
        <v>16.451221596056477</v>
      </c>
      <c r="K417" s="20">
        <v>16.900851645143234</v>
      </c>
      <c r="L417" s="20">
        <v>17.134236154930708</v>
      </c>
      <c r="M417" s="20">
        <v>17.339557609874692</v>
      </c>
      <c r="N417" s="20">
        <v>16.961247089143782</v>
      </c>
      <c r="O417" s="20">
        <v>17.404614936653292</v>
      </c>
      <c r="P417" s="20">
        <v>18.101640616117187</v>
      </c>
      <c r="Q417" s="20">
        <v>17.572694853865624</v>
      </c>
      <c r="R417" s="20">
        <v>17.572694853865624</v>
      </c>
      <c r="S417" s="20">
        <v>17.572694853865624</v>
      </c>
      <c r="T417" s="20">
        <v>17.572694853865624</v>
      </c>
      <c r="U417" s="20">
        <v>17.572694853865624</v>
      </c>
      <c r="V417" s="20">
        <v>17.572694853865624</v>
      </c>
      <c r="W417" s="20">
        <v>17.572694853865624</v>
      </c>
      <c r="X417" s="20">
        <v>17.572694853865624</v>
      </c>
      <c r="Y417" s="20">
        <v>17.572694853865624</v>
      </c>
      <c r="Z417" s="20">
        <v>17.572694853865624</v>
      </c>
      <c r="AA417" s="20">
        <v>17.572694853865624</v>
      </c>
      <c r="AB417" s="20">
        <v>17.572694853865624</v>
      </c>
      <c r="AC417" s="20">
        <v>17.572694853865624</v>
      </c>
      <c r="AD417" s="20">
        <v>17.572694853865624</v>
      </c>
      <c r="AE417" s="20">
        <v>17.572694853865624</v>
      </c>
      <c r="AF417" s="20">
        <v>17.572694853865624</v>
      </c>
      <c r="AH417" s="22">
        <v>0.250000000000001</v>
      </c>
      <c r="AI417" s="20">
        <f ca="1"/>
        <v>4321.8611449446144</v>
      </c>
      <c r="AJ417" s="20" cm="1">
        <f t="array" ref="AJ417:BM417">$AH417*Total_Maximum_Demand__MVA____Option_8_Winter_POE10</f>
        <v>10.8020000343249</v>
      </c>
      <c r="AK417" s="20">
        <v>14.669068262979932</v>
      </c>
      <c r="AL417" s="20">
        <v>15.726951931583324</v>
      </c>
      <c r="AM417" s="20">
        <v>15.890636006397868</v>
      </c>
      <c r="AN417" s="20">
        <v>15.994567542435052</v>
      </c>
      <c r="AO417" s="20">
        <v>16.222570802033292</v>
      </c>
      <c r="AP417" s="20">
        <v>16.76108311430923</v>
      </c>
      <c r="AQ417" s="20">
        <v>17.055097960377548</v>
      </c>
      <c r="AR417" s="20">
        <v>17.615191685936225</v>
      </c>
      <c r="AS417" s="20">
        <v>19.317721221654068</v>
      </c>
      <c r="AT417" s="20">
        <v>17.914159029941409</v>
      </c>
      <c r="AU417" s="20">
        <v>17.639620782720257</v>
      </c>
      <c r="AV417" s="20">
        <v>18.010211842762295</v>
      </c>
      <c r="AW417" s="20">
        <v>18.820684710213154</v>
      </c>
      <c r="AX417" s="20">
        <v>18.272086896741946</v>
      </c>
      <c r="AY417" s="20">
        <v>18.272086896741946</v>
      </c>
      <c r="AZ417" s="20">
        <v>18.272086896741946</v>
      </c>
      <c r="BA417" s="20">
        <v>18.272086896741946</v>
      </c>
      <c r="BB417" s="20">
        <v>18.272086896741946</v>
      </c>
      <c r="BC417" s="20">
        <v>18.272086896741946</v>
      </c>
      <c r="BD417" s="20">
        <v>18.272086896741946</v>
      </c>
      <c r="BE417" s="20">
        <v>18.272086896741946</v>
      </c>
      <c r="BF417" s="20">
        <v>18.272086896741946</v>
      </c>
      <c r="BG417" s="20">
        <v>18.272086896741946</v>
      </c>
      <c r="BH417" s="20">
        <v>18.272086896741946</v>
      </c>
      <c r="BI417" s="20">
        <v>18.272086896741946</v>
      </c>
      <c r="BJ417" s="20">
        <v>18.272086896741946</v>
      </c>
      <c r="BK417" s="20">
        <v>18.272086896741946</v>
      </c>
      <c r="BL417" s="20">
        <v>18.272086896741946</v>
      </c>
      <c r="BM417" s="20">
        <v>18.272086896741946</v>
      </c>
    </row>
    <row r="418" spans="1:65">
      <c r="A418" s="22">
        <v>0.20000000000000101</v>
      </c>
      <c r="B418" s="20">
        <f ca="1"/>
        <v>4353.0669914732325</v>
      </c>
      <c r="C418" s="20" cm="1">
        <f t="array" ref="C418:AF418">$A418*Total_Maximum_Demand__MVA____Option_8_Winter_POE50</f>
        <v>8.0716000096658771</v>
      </c>
      <c r="D418" s="20">
        <v>11.204770275278266</v>
      </c>
      <c r="E418" s="20">
        <v>12.019284145445054</v>
      </c>
      <c r="F418" s="20">
        <v>12.15812485071832</v>
      </c>
      <c r="G418" s="20">
        <v>12.266410950109487</v>
      </c>
      <c r="H418" s="20">
        <v>12.452856179985265</v>
      </c>
      <c r="I418" s="20">
        <v>12.877036643019855</v>
      </c>
      <c r="J418" s="20">
        <v>13.160977276845195</v>
      </c>
      <c r="K418" s="20">
        <v>13.520681316114601</v>
      </c>
      <c r="L418" s="20">
        <v>13.707388923944581</v>
      </c>
      <c r="M418" s="20">
        <v>13.871646087899768</v>
      </c>
      <c r="N418" s="20">
        <v>13.56899767131504</v>
      </c>
      <c r="O418" s="20">
        <v>13.923691949322647</v>
      </c>
      <c r="P418" s="20">
        <v>14.481312492893766</v>
      </c>
      <c r="Q418" s="20">
        <v>14.058155883092514</v>
      </c>
      <c r="R418" s="20">
        <v>14.058155883092514</v>
      </c>
      <c r="S418" s="20">
        <v>14.058155883092514</v>
      </c>
      <c r="T418" s="20">
        <v>14.058155883092514</v>
      </c>
      <c r="U418" s="20">
        <v>14.058155883092514</v>
      </c>
      <c r="V418" s="20">
        <v>14.058155883092514</v>
      </c>
      <c r="W418" s="20">
        <v>14.058155883092514</v>
      </c>
      <c r="X418" s="20">
        <v>14.058155883092514</v>
      </c>
      <c r="Y418" s="20">
        <v>14.058155883092514</v>
      </c>
      <c r="Z418" s="20">
        <v>14.058155883092514</v>
      </c>
      <c r="AA418" s="20">
        <v>14.058155883092514</v>
      </c>
      <c r="AB418" s="20">
        <v>14.058155883092514</v>
      </c>
      <c r="AC418" s="20">
        <v>14.058155883092514</v>
      </c>
      <c r="AD418" s="20">
        <v>14.058155883092514</v>
      </c>
      <c r="AE418" s="20">
        <v>14.058155883092514</v>
      </c>
      <c r="AF418" s="20">
        <v>14.058155883092514</v>
      </c>
      <c r="AH418" s="22">
        <v>0.20000000000000101</v>
      </c>
      <c r="AI418" s="20">
        <f ca="1"/>
        <v>4353.0669914732325</v>
      </c>
      <c r="AJ418" s="20" cm="1">
        <f t="array" ref="AJ418:BM418">$AH418*Total_Maximum_Demand__MVA____Option_8_Winter_POE10</f>
        <v>8.6416000274599298</v>
      </c>
      <c r="AK418" s="20">
        <v>11.735254610383958</v>
      </c>
      <c r="AL418" s="20">
        <v>12.581561545266673</v>
      </c>
      <c r="AM418" s="20">
        <v>12.712508805118308</v>
      </c>
      <c r="AN418" s="20">
        <v>12.795654033948054</v>
      </c>
      <c r="AO418" s="20">
        <v>12.978056641626649</v>
      </c>
      <c r="AP418" s="20">
        <v>13.408866491447398</v>
      </c>
      <c r="AQ418" s="20">
        <v>13.644078368302054</v>
      </c>
      <c r="AR418" s="20">
        <v>14.092153348748994</v>
      </c>
      <c r="AS418" s="20">
        <v>15.45417697732327</v>
      </c>
      <c r="AT418" s="20">
        <v>14.331327223953142</v>
      </c>
      <c r="AU418" s="20">
        <v>14.11169662617622</v>
      </c>
      <c r="AV418" s="20">
        <v>14.408169474209853</v>
      </c>
      <c r="AW418" s="20">
        <v>15.056547768170539</v>
      </c>
      <c r="AX418" s="20">
        <v>14.617669517393571</v>
      </c>
      <c r="AY418" s="20">
        <v>14.617669517393571</v>
      </c>
      <c r="AZ418" s="20">
        <v>14.617669517393571</v>
      </c>
      <c r="BA418" s="20">
        <v>14.617669517393571</v>
      </c>
      <c r="BB418" s="20">
        <v>14.617669517393571</v>
      </c>
      <c r="BC418" s="20">
        <v>14.617669517393571</v>
      </c>
      <c r="BD418" s="20">
        <v>14.617669517393571</v>
      </c>
      <c r="BE418" s="20">
        <v>14.617669517393571</v>
      </c>
      <c r="BF418" s="20">
        <v>14.617669517393571</v>
      </c>
      <c r="BG418" s="20">
        <v>14.617669517393571</v>
      </c>
      <c r="BH418" s="20">
        <v>14.617669517393571</v>
      </c>
      <c r="BI418" s="20">
        <v>14.617669517393571</v>
      </c>
      <c r="BJ418" s="20">
        <v>14.617669517393571</v>
      </c>
      <c r="BK418" s="20">
        <v>14.617669517393571</v>
      </c>
      <c r="BL418" s="20">
        <v>14.617669517393571</v>
      </c>
      <c r="BM418" s="20">
        <v>14.617669517393571</v>
      </c>
    </row>
    <row r="419" spans="1:65">
      <c r="A419" s="22">
        <v>0.15000000000000099</v>
      </c>
      <c r="B419" s="20">
        <f ca="1"/>
        <v>4369.4129110834619</v>
      </c>
      <c r="C419" s="20" cm="1">
        <f t="array" ref="C419:AF419">$A419*Total_Maximum_Demand__MVA____Option_8_Winter_POE50</f>
        <v>6.0537000072494171</v>
      </c>
      <c r="D419" s="20">
        <v>8.4035777064587123</v>
      </c>
      <c r="E419" s="20">
        <v>9.0144631090838043</v>
      </c>
      <c r="F419" s="20">
        <v>9.1185936380387531</v>
      </c>
      <c r="G419" s="20">
        <v>9.1998082125821288</v>
      </c>
      <c r="H419" s="20">
        <v>9.3396421349889636</v>
      </c>
      <c r="I419" s="20">
        <v>9.6577774822649065</v>
      </c>
      <c r="J419" s="20">
        <v>9.870732957633912</v>
      </c>
      <c r="K419" s="20">
        <v>10.140510987085968</v>
      </c>
      <c r="L419" s="20">
        <v>10.280541692958453</v>
      </c>
      <c r="M419" s="20">
        <v>10.403734565924841</v>
      </c>
      <c r="N419" s="20">
        <v>10.176748253486297</v>
      </c>
      <c r="O419" s="20">
        <v>10.442768961992002</v>
      </c>
      <c r="P419" s="20">
        <v>10.860984369670343</v>
      </c>
      <c r="Q419" s="20">
        <v>10.543616912319402</v>
      </c>
      <c r="R419" s="20">
        <v>10.543616912319402</v>
      </c>
      <c r="S419" s="20">
        <v>10.543616912319402</v>
      </c>
      <c r="T419" s="20">
        <v>10.543616912319402</v>
      </c>
      <c r="U419" s="20">
        <v>10.543616912319402</v>
      </c>
      <c r="V419" s="20">
        <v>10.543616912319402</v>
      </c>
      <c r="W419" s="20">
        <v>10.543616912319402</v>
      </c>
      <c r="X419" s="20">
        <v>10.543616912319402</v>
      </c>
      <c r="Y419" s="20">
        <v>10.543616912319402</v>
      </c>
      <c r="Z419" s="20">
        <v>10.543616912319402</v>
      </c>
      <c r="AA419" s="20">
        <v>10.543616912319402</v>
      </c>
      <c r="AB419" s="20">
        <v>10.543616912319402</v>
      </c>
      <c r="AC419" s="20">
        <v>10.543616912319402</v>
      </c>
      <c r="AD419" s="20">
        <v>10.543616912319402</v>
      </c>
      <c r="AE419" s="20">
        <v>10.543616912319402</v>
      </c>
      <c r="AF419" s="20">
        <v>10.543616912319402</v>
      </c>
      <c r="AH419" s="22">
        <v>0.15000000000000099</v>
      </c>
      <c r="AI419" s="20">
        <f ca="1"/>
        <v>4369.4129110834619</v>
      </c>
      <c r="AJ419" s="20" cm="1">
        <f t="array" ref="AJ419:BM419">$AH419*Total_Maximum_Demand__MVA____Option_8_Winter_POE10</f>
        <v>6.4812000205949571</v>
      </c>
      <c r="AK419" s="20">
        <v>8.8014409577879817</v>
      </c>
      <c r="AL419" s="20">
        <v>9.4361711589500192</v>
      </c>
      <c r="AM419" s="20">
        <v>9.5343816038387459</v>
      </c>
      <c r="AN419" s="20">
        <v>9.5967405254610565</v>
      </c>
      <c r="AO419" s="20">
        <v>9.7335424812200007</v>
      </c>
      <c r="AP419" s="20">
        <v>10.056649868585565</v>
      </c>
      <c r="AQ419" s="20">
        <v>10.233058776226557</v>
      </c>
      <c r="AR419" s="20">
        <v>10.569115011561761</v>
      </c>
      <c r="AS419" s="20">
        <v>11.590632732992471</v>
      </c>
      <c r="AT419" s="20">
        <v>10.748495417964874</v>
      </c>
      <c r="AU419" s="20">
        <v>10.583772469632182</v>
      </c>
      <c r="AV419" s="20">
        <v>10.806127105657406</v>
      </c>
      <c r="AW419" s="20">
        <v>11.292410826127922</v>
      </c>
      <c r="AX419" s="20">
        <v>10.963252138045195</v>
      </c>
      <c r="AY419" s="20">
        <v>10.963252138045195</v>
      </c>
      <c r="AZ419" s="20">
        <v>10.963252138045195</v>
      </c>
      <c r="BA419" s="20">
        <v>10.963252138045195</v>
      </c>
      <c r="BB419" s="20">
        <v>10.963252138045195</v>
      </c>
      <c r="BC419" s="20">
        <v>10.963252138045195</v>
      </c>
      <c r="BD419" s="20">
        <v>10.963252138045195</v>
      </c>
      <c r="BE419" s="20">
        <v>10.963252138045195</v>
      </c>
      <c r="BF419" s="20">
        <v>10.963252138045195</v>
      </c>
      <c r="BG419" s="20">
        <v>10.963252138045195</v>
      </c>
      <c r="BH419" s="20">
        <v>10.963252138045195</v>
      </c>
      <c r="BI419" s="20">
        <v>10.963252138045195</v>
      </c>
      <c r="BJ419" s="20">
        <v>10.963252138045195</v>
      </c>
      <c r="BK419" s="20">
        <v>10.963252138045195</v>
      </c>
      <c r="BL419" s="20">
        <v>10.963252138045195</v>
      </c>
      <c r="BM419" s="20">
        <v>10.963252138045195</v>
      </c>
    </row>
    <row r="420" spans="1:65">
      <c r="A420" s="22">
        <v>0.100000000000001</v>
      </c>
      <c r="B420" s="20">
        <f ca="1"/>
        <v>4378.6260657728635</v>
      </c>
      <c r="C420" s="20" cm="1">
        <f t="array" ref="C420:AF420">$A420*Total_Maximum_Demand__MVA____Option_8_Winter_POE50</f>
        <v>4.035800004832959</v>
      </c>
      <c r="D420" s="20">
        <v>5.6023851376391605</v>
      </c>
      <c r="E420" s="20">
        <v>6.0096420727225572</v>
      </c>
      <c r="F420" s="20">
        <v>6.0790624253591901</v>
      </c>
      <c r="G420" s="20">
        <v>6.1332054750547735</v>
      </c>
      <c r="H420" s="20">
        <v>6.2264280899926634</v>
      </c>
      <c r="I420" s="20">
        <v>6.4385183215099593</v>
      </c>
      <c r="J420" s="20">
        <v>6.5804886384226302</v>
      </c>
      <c r="K420" s="20">
        <v>6.7603406580573342</v>
      </c>
      <c r="L420" s="20">
        <v>6.8536944619723252</v>
      </c>
      <c r="M420" s="20">
        <v>6.9358230439499184</v>
      </c>
      <c r="N420" s="20">
        <v>6.784498835657554</v>
      </c>
      <c r="O420" s="20">
        <v>6.9618459746613581</v>
      </c>
      <c r="P420" s="20">
        <v>7.2406562464469193</v>
      </c>
      <c r="Q420" s="20">
        <v>7.0290779415462916</v>
      </c>
      <c r="R420" s="20">
        <v>7.0290779415462916</v>
      </c>
      <c r="S420" s="20">
        <v>7.0290779415462916</v>
      </c>
      <c r="T420" s="20">
        <v>7.0290779415462916</v>
      </c>
      <c r="U420" s="20">
        <v>7.0290779415462916</v>
      </c>
      <c r="V420" s="20">
        <v>7.0290779415462916</v>
      </c>
      <c r="W420" s="20">
        <v>7.0290779415462916</v>
      </c>
      <c r="X420" s="20">
        <v>7.0290779415462916</v>
      </c>
      <c r="Y420" s="20">
        <v>7.0290779415462916</v>
      </c>
      <c r="Z420" s="20">
        <v>7.0290779415462916</v>
      </c>
      <c r="AA420" s="20">
        <v>7.0290779415462916</v>
      </c>
      <c r="AB420" s="20">
        <v>7.0290779415462916</v>
      </c>
      <c r="AC420" s="20">
        <v>7.0290779415462916</v>
      </c>
      <c r="AD420" s="20">
        <v>7.0290779415462916</v>
      </c>
      <c r="AE420" s="20">
        <v>7.0290779415462916</v>
      </c>
      <c r="AF420" s="20">
        <v>7.0290779415462916</v>
      </c>
      <c r="AH420" s="22">
        <v>0.100000000000001</v>
      </c>
      <c r="AI420" s="20">
        <f ca="1"/>
        <v>4378.6260657728635</v>
      </c>
      <c r="AJ420" s="20" cm="1">
        <f t="array" ref="AJ420:BM420">$AH420*Total_Maximum_Demand__MVA____Option_8_Winter_POE10</f>
        <v>4.3208000137299862</v>
      </c>
      <c r="AK420" s="20">
        <v>5.8676273051920083</v>
      </c>
      <c r="AL420" s="20">
        <v>6.2907807726333678</v>
      </c>
      <c r="AM420" s="20">
        <v>6.3562544025591858</v>
      </c>
      <c r="AN420" s="20">
        <v>6.397827016974059</v>
      </c>
      <c r="AO420" s="20">
        <v>6.4890283208133566</v>
      </c>
      <c r="AP420" s="20">
        <v>6.7044332457237319</v>
      </c>
      <c r="AQ420" s="20">
        <v>6.8220391841510608</v>
      </c>
      <c r="AR420" s="20">
        <v>7.0460766743745324</v>
      </c>
      <c r="AS420" s="20">
        <v>7.727088488661674</v>
      </c>
      <c r="AT420" s="20">
        <v>7.1656636119766075</v>
      </c>
      <c r="AU420" s="20">
        <v>7.0558483130881458</v>
      </c>
      <c r="AV420" s="20">
        <v>7.2040847371049619</v>
      </c>
      <c r="AW420" s="20">
        <v>7.5282738840853076</v>
      </c>
      <c r="AX420" s="20">
        <v>7.3088347586968219</v>
      </c>
      <c r="AY420" s="20">
        <v>7.3088347586968219</v>
      </c>
      <c r="AZ420" s="20">
        <v>7.3088347586968219</v>
      </c>
      <c r="BA420" s="20">
        <v>7.3088347586968219</v>
      </c>
      <c r="BB420" s="20">
        <v>7.3088347586968219</v>
      </c>
      <c r="BC420" s="20">
        <v>7.3088347586968219</v>
      </c>
      <c r="BD420" s="20">
        <v>7.3088347586968219</v>
      </c>
      <c r="BE420" s="20">
        <v>7.3088347586968219</v>
      </c>
      <c r="BF420" s="20">
        <v>7.3088347586968219</v>
      </c>
      <c r="BG420" s="20">
        <v>7.3088347586968219</v>
      </c>
      <c r="BH420" s="20">
        <v>7.3088347586968219</v>
      </c>
      <c r="BI420" s="20">
        <v>7.3088347586968219</v>
      </c>
      <c r="BJ420" s="20">
        <v>7.3088347586968219</v>
      </c>
      <c r="BK420" s="20">
        <v>7.3088347586968219</v>
      </c>
      <c r="BL420" s="20">
        <v>7.3088347586968219</v>
      </c>
      <c r="BM420" s="20">
        <v>7.3088347586968219</v>
      </c>
    </row>
    <row r="421" spans="1:65">
      <c r="A421" s="22">
        <v>5.0000000000001002E-2</v>
      </c>
      <c r="B421" s="20">
        <f ca="1"/>
        <v>4391.7028014610469</v>
      </c>
      <c r="C421" s="20" cm="1">
        <f t="array" ref="C421:AF421">$A421*Total_Maximum_Demand__MVA____Option_8_Winter_POE50</f>
        <v>2.0179000024164995</v>
      </c>
      <c r="D421" s="20">
        <v>2.8011925688196082</v>
      </c>
      <c r="E421" s="20">
        <v>3.0048210363613084</v>
      </c>
      <c r="F421" s="20">
        <v>3.0395312126796252</v>
      </c>
      <c r="G421" s="20">
        <v>3.0666027375274174</v>
      </c>
      <c r="H421" s="20">
        <v>3.1132140449963628</v>
      </c>
      <c r="I421" s="20">
        <v>3.2192591607550121</v>
      </c>
      <c r="J421" s="20">
        <v>3.290244319211348</v>
      </c>
      <c r="K421" s="20">
        <v>3.3801703290287013</v>
      </c>
      <c r="L421" s="20">
        <v>3.4268472309861968</v>
      </c>
      <c r="M421" s="20">
        <v>3.4679115219749939</v>
      </c>
      <c r="N421" s="20">
        <v>3.3922494178288107</v>
      </c>
      <c r="O421" s="20">
        <v>3.4809229873307141</v>
      </c>
      <c r="P421" s="20">
        <v>3.6203281232234956</v>
      </c>
      <c r="Q421" s="20">
        <v>3.5145389707731809</v>
      </c>
      <c r="R421" s="20">
        <v>3.5145389707731809</v>
      </c>
      <c r="S421" s="20">
        <v>3.5145389707731809</v>
      </c>
      <c r="T421" s="20">
        <v>3.5145389707731809</v>
      </c>
      <c r="U421" s="20">
        <v>3.5145389707731809</v>
      </c>
      <c r="V421" s="20">
        <v>3.5145389707731809</v>
      </c>
      <c r="W421" s="20">
        <v>3.5145389707731809</v>
      </c>
      <c r="X421" s="20">
        <v>3.5145389707731809</v>
      </c>
      <c r="Y421" s="20">
        <v>3.5145389707731809</v>
      </c>
      <c r="Z421" s="20">
        <v>3.5145389707731809</v>
      </c>
      <c r="AA421" s="20">
        <v>3.5145389707731809</v>
      </c>
      <c r="AB421" s="20">
        <v>3.5145389707731809</v>
      </c>
      <c r="AC421" s="20">
        <v>3.5145389707731809</v>
      </c>
      <c r="AD421" s="20">
        <v>3.5145389707731809</v>
      </c>
      <c r="AE421" s="20">
        <v>3.5145389707731809</v>
      </c>
      <c r="AF421" s="20">
        <v>3.5145389707731809</v>
      </c>
      <c r="AH421" s="22">
        <v>5.0000000000001002E-2</v>
      </c>
      <c r="AI421" s="20">
        <f ca="1"/>
        <v>4391.7028014610469</v>
      </c>
      <c r="AJ421" s="20" cm="1">
        <f t="array" ref="AJ421:BM421">$AH421*Total_Maximum_Demand__MVA____Option_8_Winter_POE10</f>
        <v>2.1604000068650149</v>
      </c>
      <c r="AK421" s="20">
        <v>2.9338136525960334</v>
      </c>
      <c r="AL421" s="20">
        <v>3.1453903863167154</v>
      </c>
      <c r="AM421" s="20">
        <v>3.1781272012796244</v>
      </c>
      <c r="AN421" s="20">
        <v>3.1989135084870615</v>
      </c>
      <c r="AO421" s="20">
        <v>3.2445141604067107</v>
      </c>
      <c r="AP421" s="20">
        <v>3.3522166228618997</v>
      </c>
      <c r="AQ421" s="20">
        <v>3.4110195920755646</v>
      </c>
      <c r="AR421" s="20">
        <v>3.5230383371873013</v>
      </c>
      <c r="AS421" s="20">
        <v>3.8635442443308756</v>
      </c>
      <c r="AT421" s="20">
        <v>3.5828318059883393</v>
      </c>
      <c r="AU421" s="20">
        <v>3.527924156544108</v>
      </c>
      <c r="AV421" s="20">
        <v>3.6020423685525169</v>
      </c>
      <c r="AW421" s="20">
        <v>3.7641369420426911</v>
      </c>
      <c r="AX421" s="20">
        <v>3.6544173793484478</v>
      </c>
      <c r="AY421" s="20">
        <v>3.6544173793484478</v>
      </c>
      <c r="AZ421" s="20">
        <v>3.6544173793484478</v>
      </c>
      <c r="BA421" s="20">
        <v>3.6544173793484478</v>
      </c>
      <c r="BB421" s="20">
        <v>3.6544173793484478</v>
      </c>
      <c r="BC421" s="20">
        <v>3.6544173793484478</v>
      </c>
      <c r="BD421" s="20">
        <v>3.6544173793484478</v>
      </c>
      <c r="BE421" s="20">
        <v>3.6544173793484478</v>
      </c>
      <c r="BF421" s="20">
        <v>3.6544173793484478</v>
      </c>
      <c r="BG421" s="20">
        <v>3.6544173793484478</v>
      </c>
      <c r="BH421" s="20">
        <v>3.6544173793484478</v>
      </c>
      <c r="BI421" s="20">
        <v>3.6544173793484478</v>
      </c>
      <c r="BJ421" s="20">
        <v>3.6544173793484478</v>
      </c>
      <c r="BK421" s="20">
        <v>3.6544173793484478</v>
      </c>
      <c r="BL421" s="20">
        <v>3.6544173793484478</v>
      </c>
      <c r="BM421" s="20">
        <v>3.6544173793484478</v>
      </c>
    </row>
    <row r="422" spans="1:65">
      <c r="A422" s="22">
        <v>9.9920072216264108E-16</v>
      </c>
      <c r="B422" s="20">
        <f ca="1"/>
        <v>4391.7028014610469</v>
      </c>
      <c r="C422" s="20" cm="1">
        <f t="array" ref="C422:AF422">$A422*Total_Maximum_Demand__MVA____Option_8_Winter_POE50</f>
        <v>4.0325742793330421E-14</v>
      </c>
      <c r="D422" s="20">
        <v>5.5979072753622402E-14</v>
      </c>
      <c r="E422" s="20">
        <v>6.0048386990033103E-14</v>
      </c>
      <c r="F422" s="20">
        <v>6.0742035654906184E-14</v>
      </c>
      <c r="G422" s="20">
        <v>6.1283033398465326E-14</v>
      </c>
      <c r="H422" s="20">
        <v>6.2214514440143606E-14</v>
      </c>
      <c r="I422" s="20">
        <v>6.4333721565100832E-14</v>
      </c>
      <c r="J422" s="20">
        <v>6.5752289996948801E-14</v>
      </c>
      <c r="K422" s="20">
        <v>6.7549372675962855E-14</v>
      </c>
      <c r="L422" s="20">
        <v>6.8482164558847724E-14</v>
      </c>
      <c r="M422" s="20">
        <v>6.9302793943069758E-14</v>
      </c>
      <c r="N422" s="20">
        <v>6.7790761361005573E-14</v>
      </c>
      <c r="O422" s="20">
        <v>6.9562815254666351E-14</v>
      </c>
      <c r="P422" s="20">
        <v>7.2348689503811273E-14</v>
      </c>
      <c r="Q422" s="20">
        <v>7.0234597553304748E-14</v>
      </c>
      <c r="R422" s="20">
        <v>7.0234597553304748E-14</v>
      </c>
      <c r="S422" s="20">
        <v>7.0234597553304748E-14</v>
      </c>
      <c r="T422" s="20">
        <v>7.0234597553304748E-14</v>
      </c>
      <c r="U422" s="20">
        <v>7.0234597553304748E-14</v>
      </c>
      <c r="V422" s="20">
        <v>7.0234597553304748E-14</v>
      </c>
      <c r="W422" s="20">
        <v>7.0234597553304748E-14</v>
      </c>
      <c r="X422" s="20">
        <v>7.0234597553304748E-14</v>
      </c>
      <c r="Y422" s="20">
        <v>7.0234597553304748E-14</v>
      </c>
      <c r="Z422" s="20">
        <v>7.0234597553304748E-14</v>
      </c>
      <c r="AA422" s="20">
        <v>7.0234597553304748E-14</v>
      </c>
      <c r="AB422" s="20">
        <v>7.0234597553304748E-14</v>
      </c>
      <c r="AC422" s="20">
        <v>7.0234597553304748E-14</v>
      </c>
      <c r="AD422" s="20">
        <v>7.0234597553304748E-14</v>
      </c>
      <c r="AE422" s="20">
        <v>7.0234597553304748E-14</v>
      </c>
      <c r="AF422" s="20">
        <v>7.0234597553304748E-14</v>
      </c>
      <c r="AH422" s="22">
        <v>9.9920072216264108E-16</v>
      </c>
      <c r="AI422" s="20">
        <f ca="1"/>
        <v>4391.7028014610469</v>
      </c>
      <c r="AJ422" s="20" cm="1">
        <f t="array" ref="AJ422:BM422">$AH422*Total_Maximum_Demand__MVA____Option_8_Winter_POE10</f>
        <v>4.3173464940393085E-14</v>
      </c>
      <c r="AK422" s="20">
        <v>5.8629374407290271E-14</v>
      </c>
      <c r="AL422" s="20">
        <v>6.2857526909820558E-14</v>
      </c>
      <c r="AM422" s="20">
        <v>6.3511739892865408E-14</v>
      </c>
      <c r="AN422" s="20">
        <v>6.3927133756320712E-14</v>
      </c>
      <c r="AO422" s="20">
        <v>6.4838417842904711E-14</v>
      </c>
      <c r="AP422" s="20">
        <v>6.6990745408183061E-14</v>
      </c>
      <c r="AQ422" s="20">
        <v>6.8165864794255062E-14</v>
      </c>
      <c r="AR422" s="20">
        <v>7.0404449014483028E-14</v>
      </c>
      <c r="AS422" s="20">
        <v>7.720912398085297E-14</v>
      </c>
      <c r="AT422" s="20">
        <v>7.1599362558615133E-14</v>
      </c>
      <c r="AU422" s="20">
        <v>7.0502087299076568E-14</v>
      </c>
      <c r="AV422" s="20">
        <v>7.1983266718360664E-14</v>
      </c>
      <c r="AW422" s="20">
        <v>7.522256701616114E-14</v>
      </c>
      <c r="AX422" s="20">
        <v>7.3029929690572042E-14</v>
      </c>
      <c r="AY422" s="20">
        <v>7.3029929690572042E-14</v>
      </c>
      <c r="AZ422" s="20">
        <v>7.3029929690572042E-14</v>
      </c>
      <c r="BA422" s="20">
        <v>7.3029929690572042E-14</v>
      </c>
      <c r="BB422" s="20">
        <v>7.3029929690572042E-14</v>
      </c>
      <c r="BC422" s="20">
        <v>7.3029929690572042E-14</v>
      </c>
      <c r="BD422" s="20">
        <v>7.3029929690572042E-14</v>
      </c>
      <c r="BE422" s="20">
        <v>7.3029929690572042E-14</v>
      </c>
      <c r="BF422" s="20">
        <v>7.3029929690572042E-14</v>
      </c>
      <c r="BG422" s="20">
        <v>7.3029929690572042E-14</v>
      </c>
      <c r="BH422" s="20">
        <v>7.3029929690572042E-14</v>
      </c>
      <c r="BI422" s="20">
        <v>7.3029929690572042E-14</v>
      </c>
      <c r="BJ422" s="20">
        <v>7.3029929690572042E-14</v>
      </c>
      <c r="BK422" s="20">
        <v>7.3029929690572042E-14</v>
      </c>
      <c r="BL422" s="20">
        <v>7.3029929690572042E-14</v>
      </c>
      <c r="BM422" s="20">
        <v>7.3029929690572042E-14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45.875889478756093</v>
      </c>
      <c r="D427" s="20">
        <v>60.958899861625802</v>
      </c>
      <c r="E427" s="20">
        <v>65.067429757883986</v>
      </c>
      <c r="F427" s="20">
        <v>64.949862000104602</v>
      </c>
      <c r="G427" s="20">
        <v>64.948455338415741</v>
      </c>
      <c r="H427" s="20">
        <v>65.418358835423902</v>
      </c>
      <c r="I427" s="20">
        <v>65.933811339376092</v>
      </c>
      <c r="J427" s="20">
        <v>66.990944434691059</v>
      </c>
      <c r="K427" s="20">
        <v>67.750427833456868</v>
      </c>
      <c r="L427" s="20">
        <v>68.163336135640364</v>
      </c>
      <c r="M427" s="20">
        <v>68.61566975778419</v>
      </c>
      <c r="N427" s="20">
        <v>69.029011463632102</v>
      </c>
      <c r="O427" s="20">
        <v>69.774305490857614</v>
      </c>
      <c r="P427" s="20">
        <v>70.698860650212595</v>
      </c>
      <c r="Q427" s="20">
        <v>70.636375612827749</v>
      </c>
      <c r="R427" s="20">
        <v>70.636375612827749</v>
      </c>
      <c r="S427" s="20">
        <v>70.636375612827749</v>
      </c>
      <c r="T427" s="20">
        <v>70.636375612827749</v>
      </c>
      <c r="U427" s="20">
        <v>70.636375612827749</v>
      </c>
      <c r="V427" s="20">
        <v>70.636375612827749</v>
      </c>
      <c r="W427" s="20">
        <v>70.636375612827749</v>
      </c>
      <c r="X427" s="20">
        <v>70.636375612827749</v>
      </c>
      <c r="Y427" s="20">
        <v>70.636375612827749</v>
      </c>
      <c r="Z427" s="20">
        <v>70.636375612827749</v>
      </c>
      <c r="AA427" s="20">
        <v>70.636375612827749</v>
      </c>
      <c r="AB427" s="20">
        <v>70.636375612827749</v>
      </c>
      <c r="AC427" s="20">
        <v>70.636375612827749</v>
      </c>
      <c r="AD427" s="20">
        <v>70.636375612827749</v>
      </c>
      <c r="AE427" s="20">
        <v>70.636375612827749</v>
      </c>
      <c r="AF427" s="20">
        <v>70.636375612827749</v>
      </c>
      <c r="AG427" s="20"/>
      <c r="AH427" s="22" cm="1">
        <f t="array" ref="AH427:AH450">Percent_MD</f>
        <v>1</v>
      </c>
      <c r="AI427" s="20" cm="1">
        <f t="array" aca="1" ref="AI427:AI450" ca="1">Summer___MD___Hours</f>
        <v>0</v>
      </c>
      <c r="AJ427" s="20" cm="1">
        <f t="array" ref="AJ427:BM427">$AH427*Total_Maximum_Demand__MVA____Option_8_Summer_POE10</f>
        <v>51.155352286103621</v>
      </c>
      <c r="AK427" s="20">
        <v>66.268628335917825</v>
      </c>
      <c r="AL427" s="20">
        <v>70.226089623756579</v>
      </c>
      <c r="AM427" s="20">
        <v>69.990728188916037</v>
      </c>
      <c r="AN427" s="20">
        <v>70.010487055098807</v>
      </c>
      <c r="AO427" s="20">
        <v>70.417919721096126</v>
      </c>
      <c r="AP427" s="20">
        <v>71.490538657214316</v>
      </c>
      <c r="AQ427" s="20">
        <v>72.209716030041548</v>
      </c>
      <c r="AR427" s="20">
        <v>72.913158656427697</v>
      </c>
      <c r="AS427" s="20">
        <v>73.735623133287589</v>
      </c>
      <c r="AT427" s="20">
        <v>74.498506072601003</v>
      </c>
      <c r="AU427" s="20">
        <v>75.238551273526639</v>
      </c>
      <c r="AV427" s="20">
        <v>75.324285675787948</v>
      </c>
      <c r="AW427" s="20">
        <v>76.187793305199804</v>
      </c>
      <c r="AX427" s="20">
        <v>75.535655521607126</v>
      </c>
      <c r="AY427" s="20">
        <v>75.535655521607126</v>
      </c>
      <c r="AZ427" s="20">
        <v>75.535655521607126</v>
      </c>
      <c r="BA427" s="20">
        <v>75.535655521607126</v>
      </c>
      <c r="BB427" s="20">
        <v>75.535655521607126</v>
      </c>
      <c r="BC427" s="20">
        <v>75.535655521607126</v>
      </c>
      <c r="BD427" s="20">
        <v>75.535655521607126</v>
      </c>
      <c r="BE427" s="20">
        <v>75.535655521607126</v>
      </c>
      <c r="BF427" s="20">
        <v>75.535655521607126</v>
      </c>
      <c r="BG427" s="20">
        <v>75.535655521607126</v>
      </c>
      <c r="BH427" s="20">
        <v>75.535655521607126</v>
      </c>
      <c r="BI427" s="20">
        <v>75.535655521607126</v>
      </c>
      <c r="BJ427" s="20">
        <v>75.535655521607126</v>
      </c>
      <c r="BK427" s="20">
        <v>75.535655521607126</v>
      </c>
      <c r="BL427" s="20">
        <v>75.535655521607126</v>
      </c>
      <c r="BM427" s="20">
        <v>75.535655521607126</v>
      </c>
    </row>
    <row r="428" spans="1:65">
      <c r="A428" s="22">
        <v>0.99</v>
      </c>
      <c r="B428" s="20">
        <f ca="1"/>
        <v>0</v>
      </c>
      <c r="C428" s="20" cm="1">
        <f t="array" ref="C428:AF428">$A428*Total_Maximum_Demand__MVA____Option_8_Summer_POE50</f>
        <v>45.417130583968529</v>
      </c>
      <c r="D428" s="20">
        <v>60.349310863009542</v>
      </c>
      <c r="E428" s="20">
        <v>64.41675546030514</v>
      </c>
      <c r="F428" s="20">
        <v>64.300363380103562</v>
      </c>
      <c r="G428" s="20">
        <v>64.298970785031585</v>
      </c>
      <c r="H428" s="20">
        <v>64.764175247069659</v>
      </c>
      <c r="I428" s="20">
        <v>65.274473225982334</v>
      </c>
      <c r="J428" s="20">
        <v>66.321034990344145</v>
      </c>
      <c r="K428" s="20">
        <v>67.072923555122301</v>
      </c>
      <c r="L428" s="20">
        <v>67.48170277428396</v>
      </c>
      <c r="M428" s="20">
        <v>67.929513060206347</v>
      </c>
      <c r="N428" s="20">
        <v>68.338721348995776</v>
      </c>
      <c r="O428" s="20">
        <v>69.076562435949043</v>
      </c>
      <c r="P428" s="20">
        <v>69.991872043710472</v>
      </c>
      <c r="Q428" s="20">
        <v>69.930011856699466</v>
      </c>
      <c r="R428" s="20">
        <v>69.930011856699466</v>
      </c>
      <c r="S428" s="20">
        <v>69.930011856699466</v>
      </c>
      <c r="T428" s="20">
        <v>69.930011856699466</v>
      </c>
      <c r="U428" s="20">
        <v>69.930011856699466</v>
      </c>
      <c r="V428" s="20">
        <v>69.930011856699466</v>
      </c>
      <c r="W428" s="20">
        <v>69.930011856699466</v>
      </c>
      <c r="X428" s="20">
        <v>69.930011856699466</v>
      </c>
      <c r="Y428" s="20">
        <v>69.930011856699466</v>
      </c>
      <c r="Z428" s="20">
        <v>69.930011856699466</v>
      </c>
      <c r="AA428" s="20">
        <v>69.930011856699466</v>
      </c>
      <c r="AB428" s="20">
        <v>69.930011856699466</v>
      </c>
      <c r="AC428" s="20">
        <v>69.930011856699466</v>
      </c>
      <c r="AD428" s="20">
        <v>69.930011856699466</v>
      </c>
      <c r="AE428" s="20">
        <v>69.930011856699466</v>
      </c>
      <c r="AF428" s="20">
        <v>69.930011856699466</v>
      </c>
      <c r="AG428" s="20"/>
      <c r="AH428" s="22">
        <v>0.99</v>
      </c>
      <c r="AI428" s="20">
        <f ca="1"/>
        <v>1.5126571379369724</v>
      </c>
      <c r="AJ428" s="20" cm="1">
        <f t="array" ref="AJ428:BM428">$AH428*Total_Maximum_Demand__MVA____Option_8_Summer_POE10</f>
        <v>50.643798763242586</v>
      </c>
      <c r="AK428" s="20">
        <v>65.605942052558646</v>
      </c>
      <c r="AL428" s="20">
        <v>69.523828727519017</v>
      </c>
      <c r="AM428" s="20">
        <v>69.29082090702687</v>
      </c>
      <c r="AN428" s="20">
        <v>69.310382184547819</v>
      </c>
      <c r="AO428" s="20">
        <v>69.713740523885164</v>
      </c>
      <c r="AP428" s="20">
        <v>70.775633270642174</v>
      </c>
      <c r="AQ428" s="20">
        <v>71.487618869741127</v>
      </c>
      <c r="AR428" s="20">
        <v>72.184027069863419</v>
      </c>
      <c r="AS428" s="20">
        <v>72.998266901954707</v>
      </c>
      <c r="AT428" s="20">
        <v>73.753521011874994</v>
      </c>
      <c r="AU428" s="20">
        <v>74.486165760791366</v>
      </c>
      <c r="AV428" s="20">
        <v>74.571042819030069</v>
      </c>
      <c r="AW428" s="20">
        <v>75.425915372147799</v>
      </c>
      <c r="AX428" s="20">
        <v>74.780298966391058</v>
      </c>
      <c r="AY428" s="20">
        <v>74.780298966391058</v>
      </c>
      <c r="AZ428" s="20">
        <v>74.780298966391058</v>
      </c>
      <c r="BA428" s="20">
        <v>74.780298966391058</v>
      </c>
      <c r="BB428" s="20">
        <v>74.780298966391058</v>
      </c>
      <c r="BC428" s="20">
        <v>74.780298966391058</v>
      </c>
      <c r="BD428" s="20">
        <v>74.780298966391058</v>
      </c>
      <c r="BE428" s="20">
        <v>74.780298966391058</v>
      </c>
      <c r="BF428" s="20">
        <v>74.780298966391058</v>
      </c>
      <c r="BG428" s="20">
        <v>74.780298966391058</v>
      </c>
      <c r="BH428" s="20">
        <v>74.780298966391058</v>
      </c>
      <c r="BI428" s="20">
        <v>74.780298966391058</v>
      </c>
      <c r="BJ428" s="20">
        <v>74.780298966391058</v>
      </c>
      <c r="BK428" s="20">
        <v>74.780298966391058</v>
      </c>
      <c r="BL428" s="20">
        <v>74.780298966391058</v>
      </c>
      <c r="BM428" s="20">
        <v>74.780298966391058</v>
      </c>
    </row>
    <row r="429" spans="1:65">
      <c r="A429" s="22">
        <v>0.98</v>
      </c>
      <c r="B429" s="20">
        <f ca="1"/>
        <v>0</v>
      </c>
      <c r="C429" s="20" cm="1">
        <f t="array" ref="C429:AF429">$A429*Total_Maximum_Demand__MVA____Option_8_Summer_POE50</f>
        <v>44.958371689180971</v>
      </c>
      <c r="D429" s="20">
        <v>59.739721864393289</v>
      </c>
      <c r="E429" s="20">
        <v>63.766081162726302</v>
      </c>
      <c r="F429" s="20">
        <v>63.650864760102507</v>
      </c>
      <c r="G429" s="20">
        <v>63.649486231647423</v>
      </c>
      <c r="H429" s="20">
        <v>64.10999165871543</v>
      </c>
      <c r="I429" s="20">
        <v>64.615135112588575</v>
      </c>
      <c r="J429" s="20">
        <v>65.651125545997232</v>
      </c>
      <c r="K429" s="20">
        <v>66.395419276787734</v>
      </c>
      <c r="L429" s="20">
        <v>66.800069412927556</v>
      </c>
      <c r="M429" s="20">
        <v>67.243356362628504</v>
      </c>
      <c r="N429" s="20">
        <v>67.648431234359464</v>
      </c>
      <c r="O429" s="20">
        <v>68.378819381040458</v>
      </c>
      <c r="P429" s="20">
        <v>69.284883437208336</v>
      </c>
      <c r="Q429" s="20">
        <v>69.223648100571197</v>
      </c>
      <c r="R429" s="20">
        <v>69.223648100571197</v>
      </c>
      <c r="S429" s="20">
        <v>69.223648100571197</v>
      </c>
      <c r="T429" s="20">
        <v>69.223648100571197</v>
      </c>
      <c r="U429" s="20">
        <v>69.223648100571197</v>
      </c>
      <c r="V429" s="20">
        <v>69.223648100571197</v>
      </c>
      <c r="W429" s="20">
        <v>69.223648100571197</v>
      </c>
      <c r="X429" s="20">
        <v>69.223648100571197</v>
      </c>
      <c r="Y429" s="20">
        <v>69.223648100571197</v>
      </c>
      <c r="Z429" s="20">
        <v>69.223648100571197</v>
      </c>
      <c r="AA429" s="20">
        <v>69.223648100571197</v>
      </c>
      <c r="AB429" s="20">
        <v>69.223648100571197</v>
      </c>
      <c r="AC429" s="20">
        <v>69.223648100571197</v>
      </c>
      <c r="AD429" s="20">
        <v>69.223648100571197</v>
      </c>
      <c r="AE429" s="20">
        <v>69.223648100571197</v>
      </c>
      <c r="AF429" s="20">
        <v>69.223648100571197</v>
      </c>
      <c r="AG429" s="20"/>
      <c r="AH429" s="22">
        <v>0.98</v>
      </c>
      <c r="AI429" s="20">
        <f ca="1"/>
        <v>2.2689857069054589</v>
      </c>
      <c r="AJ429" s="20" cm="1">
        <f t="array" ref="AJ429:BM429">$AH429*Total_Maximum_Demand__MVA____Option_8_Summer_POE10</f>
        <v>50.13224524038155</v>
      </c>
      <c r="AK429" s="20">
        <v>64.943255769199467</v>
      </c>
      <c r="AL429" s="20">
        <v>68.821567831281442</v>
      </c>
      <c r="AM429" s="20">
        <v>68.590913625137716</v>
      </c>
      <c r="AN429" s="20">
        <v>68.610277313996832</v>
      </c>
      <c r="AO429" s="20">
        <v>69.009561326674202</v>
      </c>
      <c r="AP429" s="20">
        <v>70.060727884070033</v>
      </c>
      <c r="AQ429" s="20">
        <v>70.765521709440719</v>
      </c>
      <c r="AR429" s="20">
        <v>71.45489548329914</v>
      </c>
      <c r="AS429" s="20">
        <v>72.26091067062184</v>
      </c>
      <c r="AT429" s="20">
        <v>73.008535951148986</v>
      </c>
      <c r="AU429" s="20">
        <v>73.733780248056107</v>
      </c>
      <c r="AV429" s="20">
        <v>73.81779996227219</v>
      </c>
      <c r="AW429" s="20">
        <v>74.664037439095807</v>
      </c>
      <c r="AX429" s="20">
        <v>74.024942411174976</v>
      </c>
      <c r="AY429" s="20">
        <v>74.024942411174976</v>
      </c>
      <c r="AZ429" s="20">
        <v>74.024942411174976</v>
      </c>
      <c r="BA429" s="20">
        <v>74.024942411174976</v>
      </c>
      <c r="BB429" s="20">
        <v>74.024942411174976</v>
      </c>
      <c r="BC429" s="20">
        <v>74.024942411174976</v>
      </c>
      <c r="BD429" s="20">
        <v>74.024942411174976</v>
      </c>
      <c r="BE429" s="20">
        <v>74.024942411174976</v>
      </c>
      <c r="BF429" s="20">
        <v>74.024942411174976</v>
      </c>
      <c r="BG429" s="20">
        <v>74.024942411174976</v>
      </c>
      <c r="BH429" s="20">
        <v>74.024942411174976</v>
      </c>
      <c r="BI429" s="20">
        <v>74.024942411174976</v>
      </c>
      <c r="BJ429" s="20">
        <v>74.024942411174976</v>
      </c>
      <c r="BK429" s="20">
        <v>74.024942411174976</v>
      </c>
      <c r="BL429" s="20">
        <v>74.024942411174976</v>
      </c>
      <c r="BM429" s="20">
        <v>74.024942411174976</v>
      </c>
    </row>
    <row r="430" spans="1:65">
      <c r="A430" s="22">
        <v>0.97</v>
      </c>
      <c r="B430" s="20">
        <f ca="1"/>
        <v>0.37816428448424311</v>
      </c>
      <c r="C430" s="20" cm="1">
        <f t="array" ref="C430:AF430">$A430*Total_Maximum_Demand__MVA____Option_8_Summer_POE50</f>
        <v>44.499612794393407</v>
      </c>
      <c r="D430" s="20">
        <v>59.130132865777028</v>
      </c>
      <c r="E430" s="20">
        <v>63.115406865147463</v>
      </c>
      <c r="F430" s="20">
        <v>63.00136614010146</v>
      </c>
      <c r="G430" s="20">
        <v>63.000001678263267</v>
      </c>
      <c r="H430" s="20">
        <v>63.455808070361186</v>
      </c>
      <c r="I430" s="20">
        <v>63.95579699919481</v>
      </c>
      <c r="J430" s="20">
        <v>64.981216101650332</v>
      </c>
      <c r="K430" s="20">
        <v>65.717914998453153</v>
      </c>
      <c r="L430" s="20">
        <v>66.118436051571152</v>
      </c>
      <c r="M430" s="20">
        <v>66.557199665050661</v>
      </c>
      <c r="N430" s="20">
        <v>66.958141119723138</v>
      </c>
      <c r="O430" s="20">
        <v>67.681076326131887</v>
      </c>
      <c r="P430" s="20">
        <v>68.577894830706214</v>
      </c>
      <c r="Q430" s="20">
        <v>68.517284344442913</v>
      </c>
      <c r="R430" s="20">
        <v>68.517284344442913</v>
      </c>
      <c r="S430" s="20">
        <v>68.517284344442913</v>
      </c>
      <c r="T430" s="20">
        <v>68.517284344442913</v>
      </c>
      <c r="U430" s="20">
        <v>68.517284344442913</v>
      </c>
      <c r="V430" s="20">
        <v>68.517284344442913</v>
      </c>
      <c r="W430" s="20">
        <v>68.517284344442913</v>
      </c>
      <c r="X430" s="20">
        <v>68.517284344442913</v>
      </c>
      <c r="Y430" s="20">
        <v>68.517284344442913</v>
      </c>
      <c r="Z430" s="20">
        <v>68.517284344442913</v>
      </c>
      <c r="AA430" s="20">
        <v>68.517284344442913</v>
      </c>
      <c r="AB430" s="20">
        <v>68.517284344442913</v>
      </c>
      <c r="AC430" s="20">
        <v>68.517284344442913</v>
      </c>
      <c r="AD430" s="20">
        <v>68.517284344442913</v>
      </c>
      <c r="AE430" s="20">
        <v>68.517284344442913</v>
      </c>
      <c r="AF430" s="20">
        <v>68.517284344442913</v>
      </c>
      <c r="AG430" s="20"/>
      <c r="AH430" s="22">
        <v>0.97</v>
      </c>
      <c r="AI430" s="20">
        <f ca="1"/>
        <v>3.7816428448424322</v>
      </c>
      <c r="AJ430" s="20" cm="1">
        <f t="array" ref="AJ430:BM430">$AH430*Total_Maximum_Demand__MVA____Option_8_Summer_POE10</f>
        <v>49.620691717520515</v>
      </c>
      <c r="AK430" s="20">
        <v>64.280569485840289</v>
      </c>
      <c r="AL430" s="20">
        <v>68.11930693504388</v>
      </c>
      <c r="AM430" s="20">
        <v>67.891006343248549</v>
      </c>
      <c r="AN430" s="20">
        <v>67.910172443445845</v>
      </c>
      <c r="AO430" s="20">
        <v>68.30538212946324</v>
      </c>
      <c r="AP430" s="20">
        <v>69.345822497497878</v>
      </c>
      <c r="AQ430" s="20">
        <v>70.043424549140298</v>
      </c>
      <c r="AR430" s="20">
        <v>70.725763896734861</v>
      </c>
      <c r="AS430" s="20">
        <v>71.523554439288958</v>
      </c>
      <c r="AT430" s="20">
        <v>72.263550890422977</v>
      </c>
      <c r="AU430" s="20">
        <v>72.981394735320833</v>
      </c>
      <c r="AV430" s="20">
        <v>73.064557105514311</v>
      </c>
      <c r="AW430" s="20">
        <v>73.902159506043802</v>
      </c>
      <c r="AX430" s="20">
        <v>73.269585855958908</v>
      </c>
      <c r="AY430" s="20">
        <v>73.269585855958908</v>
      </c>
      <c r="AZ430" s="20">
        <v>73.269585855958908</v>
      </c>
      <c r="BA430" s="20">
        <v>73.269585855958908</v>
      </c>
      <c r="BB430" s="20">
        <v>73.269585855958908</v>
      </c>
      <c r="BC430" s="20">
        <v>73.269585855958908</v>
      </c>
      <c r="BD430" s="20">
        <v>73.269585855958908</v>
      </c>
      <c r="BE430" s="20">
        <v>73.269585855958908</v>
      </c>
      <c r="BF430" s="20">
        <v>73.269585855958908</v>
      </c>
      <c r="BG430" s="20">
        <v>73.269585855958908</v>
      </c>
      <c r="BH430" s="20">
        <v>73.269585855958908</v>
      </c>
      <c r="BI430" s="20">
        <v>73.269585855958908</v>
      </c>
      <c r="BJ430" s="20">
        <v>73.269585855958908</v>
      </c>
      <c r="BK430" s="20">
        <v>73.269585855958908</v>
      </c>
      <c r="BL430" s="20">
        <v>73.269585855958908</v>
      </c>
      <c r="BM430" s="20">
        <v>73.269585855958908</v>
      </c>
    </row>
    <row r="431" spans="1:65">
      <c r="A431" s="22">
        <v>0.95</v>
      </c>
      <c r="B431" s="20">
        <f ca="1"/>
        <v>2.2689857069054589</v>
      </c>
      <c r="C431" s="20" cm="1">
        <f t="array" ref="C431:AF431">$A431*Total_Maximum_Demand__MVA____Option_8_Summer_POE50</f>
        <v>43.582095004818285</v>
      </c>
      <c r="D431" s="20">
        <v>57.910954868544508</v>
      </c>
      <c r="E431" s="20">
        <v>61.814058269989786</v>
      </c>
      <c r="F431" s="20">
        <v>61.702368900099366</v>
      </c>
      <c r="G431" s="20">
        <v>61.701032571494949</v>
      </c>
      <c r="H431" s="20">
        <v>62.147440893652707</v>
      </c>
      <c r="I431" s="20">
        <v>62.637120772407286</v>
      </c>
      <c r="J431" s="20">
        <v>63.641397212956505</v>
      </c>
      <c r="K431" s="20">
        <v>64.36290644178402</v>
      </c>
      <c r="L431" s="20">
        <v>64.755169328858344</v>
      </c>
      <c r="M431" s="20">
        <v>65.184886269894974</v>
      </c>
      <c r="N431" s="20">
        <v>65.577560890450499</v>
      </c>
      <c r="O431" s="20">
        <v>66.285590216314731</v>
      </c>
      <c r="P431" s="20">
        <v>67.163917617701955</v>
      </c>
      <c r="Q431" s="20">
        <v>67.104556832186361</v>
      </c>
      <c r="R431" s="20">
        <v>67.104556832186361</v>
      </c>
      <c r="S431" s="20">
        <v>67.104556832186361</v>
      </c>
      <c r="T431" s="20">
        <v>67.104556832186361</v>
      </c>
      <c r="U431" s="20">
        <v>67.104556832186361</v>
      </c>
      <c r="V431" s="20">
        <v>67.104556832186361</v>
      </c>
      <c r="W431" s="20">
        <v>67.104556832186361</v>
      </c>
      <c r="X431" s="20">
        <v>67.104556832186361</v>
      </c>
      <c r="Y431" s="20">
        <v>67.104556832186361</v>
      </c>
      <c r="Z431" s="20">
        <v>67.104556832186361</v>
      </c>
      <c r="AA431" s="20">
        <v>67.104556832186361</v>
      </c>
      <c r="AB431" s="20">
        <v>67.104556832186361</v>
      </c>
      <c r="AC431" s="20">
        <v>67.104556832186361</v>
      </c>
      <c r="AD431" s="20">
        <v>67.104556832186361</v>
      </c>
      <c r="AE431" s="20">
        <v>67.104556832186361</v>
      </c>
      <c r="AF431" s="20">
        <v>67.104556832186361</v>
      </c>
      <c r="AG431" s="20"/>
      <c r="AH431" s="22">
        <v>0.95</v>
      </c>
      <c r="AI431" s="20">
        <f ca="1"/>
        <v>6.0506285517478897</v>
      </c>
      <c r="AJ431" s="20" cm="1">
        <f t="array" ref="AJ431:BM431">$AH431*Total_Maximum_Demand__MVA____Option_8_Summer_POE10</f>
        <v>48.597584671798437</v>
      </c>
      <c r="AK431" s="20">
        <v>62.955196919121931</v>
      </c>
      <c r="AL431" s="20">
        <v>66.714785142568743</v>
      </c>
      <c r="AM431" s="20">
        <v>66.491191779470228</v>
      </c>
      <c r="AN431" s="20">
        <v>66.50996270234387</v>
      </c>
      <c r="AO431" s="20">
        <v>66.897023735041316</v>
      </c>
      <c r="AP431" s="20">
        <v>67.916011724353595</v>
      </c>
      <c r="AQ431" s="20">
        <v>68.599230228539469</v>
      </c>
      <c r="AR431" s="20">
        <v>69.267500723606304</v>
      </c>
      <c r="AS431" s="20">
        <v>70.048841976623208</v>
      </c>
      <c r="AT431" s="20">
        <v>70.773580768970945</v>
      </c>
      <c r="AU431" s="20">
        <v>71.476623709850301</v>
      </c>
      <c r="AV431" s="20">
        <v>71.558071391998553</v>
      </c>
      <c r="AW431" s="20">
        <v>72.378403639939805</v>
      </c>
      <c r="AX431" s="20">
        <v>71.758872745526773</v>
      </c>
      <c r="AY431" s="20">
        <v>71.758872745526773</v>
      </c>
      <c r="AZ431" s="20">
        <v>71.758872745526773</v>
      </c>
      <c r="BA431" s="20">
        <v>71.758872745526773</v>
      </c>
      <c r="BB431" s="20">
        <v>71.758872745526773</v>
      </c>
      <c r="BC431" s="20">
        <v>71.758872745526773</v>
      </c>
      <c r="BD431" s="20">
        <v>71.758872745526773</v>
      </c>
      <c r="BE431" s="20">
        <v>71.758872745526773</v>
      </c>
      <c r="BF431" s="20">
        <v>71.758872745526773</v>
      </c>
      <c r="BG431" s="20">
        <v>71.758872745526773</v>
      </c>
      <c r="BH431" s="20">
        <v>71.758872745526773</v>
      </c>
      <c r="BI431" s="20">
        <v>71.758872745526773</v>
      </c>
      <c r="BJ431" s="20">
        <v>71.758872745526773</v>
      </c>
      <c r="BK431" s="20">
        <v>71.758872745526773</v>
      </c>
      <c r="BL431" s="20">
        <v>71.758872745526773</v>
      </c>
      <c r="BM431" s="20">
        <v>71.758872745526773</v>
      </c>
    </row>
    <row r="432" spans="1:65">
      <c r="A432" s="22">
        <v>0.9</v>
      </c>
      <c r="B432" s="20">
        <f ca="1"/>
        <v>5.6724642672636474</v>
      </c>
      <c r="C432" s="20" cm="1">
        <f t="array" ref="C432:AF432">$A432*Total_Maximum_Demand__MVA____Option_8_Summer_POE50</f>
        <v>41.288300530880484</v>
      </c>
      <c r="D432" s="20">
        <v>54.86300987546322</v>
      </c>
      <c r="E432" s="20">
        <v>58.560686782095587</v>
      </c>
      <c r="F432" s="20">
        <v>58.454875800094143</v>
      </c>
      <c r="G432" s="20">
        <v>58.453609804574171</v>
      </c>
      <c r="H432" s="20">
        <v>58.876522951881512</v>
      </c>
      <c r="I432" s="20">
        <v>59.340430205438487</v>
      </c>
      <c r="J432" s="20">
        <v>60.291849991221952</v>
      </c>
      <c r="K432" s="20">
        <v>60.975385050111186</v>
      </c>
      <c r="L432" s="20">
        <v>61.34700252207633</v>
      </c>
      <c r="M432" s="20">
        <v>61.754102782005774</v>
      </c>
      <c r="N432" s="20">
        <v>62.126110317268896</v>
      </c>
      <c r="O432" s="20">
        <v>62.796874941771854</v>
      </c>
      <c r="P432" s="20">
        <v>63.628974585191337</v>
      </c>
      <c r="Q432" s="20">
        <v>63.572738051544974</v>
      </c>
      <c r="R432" s="20">
        <v>63.572738051544974</v>
      </c>
      <c r="S432" s="20">
        <v>63.572738051544974</v>
      </c>
      <c r="T432" s="20">
        <v>63.572738051544974</v>
      </c>
      <c r="U432" s="20">
        <v>63.572738051544974</v>
      </c>
      <c r="V432" s="20">
        <v>63.572738051544974</v>
      </c>
      <c r="W432" s="20">
        <v>63.572738051544974</v>
      </c>
      <c r="X432" s="20">
        <v>63.572738051544974</v>
      </c>
      <c r="Y432" s="20">
        <v>63.572738051544974</v>
      </c>
      <c r="Z432" s="20">
        <v>63.572738051544974</v>
      </c>
      <c r="AA432" s="20">
        <v>63.572738051544974</v>
      </c>
      <c r="AB432" s="20">
        <v>63.572738051544974</v>
      </c>
      <c r="AC432" s="20">
        <v>63.572738051544974</v>
      </c>
      <c r="AD432" s="20">
        <v>63.572738051544974</v>
      </c>
      <c r="AE432" s="20">
        <v>63.572738051544974</v>
      </c>
      <c r="AF432" s="20">
        <v>63.572738051544974</v>
      </c>
      <c r="AG432" s="20"/>
      <c r="AH432" s="22">
        <v>0.9</v>
      </c>
      <c r="AI432" s="20">
        <f ca="1"/>
        <v>16.261064232822449</v>
      </c>
      <c r="AJ432" s="20" cm="1">
        <f t="array" ref="AJ432:BM432">$AH432*Total_Maximum_Demand__MVA____Option_8_Summer_POE10</f>
        <v>46.039817057493259</v>
      </c>
      <c r="AK432" s="20">
        <v>59.641765502326045</v>
      </c>
      <c r="AL432" s="20">
        <v>63.203480661380922</v>
      </c>
      <c r="AM432" s="20">
        <v>62.991655370024432</v>
      </c>
      <c r="AN432" s="20">
        <v>63.009438349588926</v>
      </c>
      <c r="AO432" s="20">
        <v>63.376127748986512</v>
      </c>
      <c r="AP432" s="20">
        <v>64.341484791492888</v>
      </c>
      <c r="AQ432" s="20">
        <v>64.988744427037389</v>
      </c>
      <c r="AR432" s="20">
        <v>65.621842790784925</v>
      </c>
      <c r="AS432" s="20">
        <v>66.362060819958828</v>
      </c>
      <c r="AT432" s="20">
        <v>67.0486554653409</v>
      </c>
      <c r="AU432" s="20">
        <v>67.714696146173978</v>
      </c>
      <c r="AV432" s="20">
        <v>67.791857108209157</v>
      </c>
      <c r="AW432" s="20">
        <v>68.56901397467982</v>
      </c>
      <c r="AX432" s="20">
        <v>67.98208996944642</v>
      </c>
      <c r="AY432" s="20">
        <v>67.98208996944642</v>
      </c>
      <c r="AZ432" s="20">
        <v>67.98208996944642</v>
      </c>
      <c r="BA432" s="20">
        <v>67.98208996944642</v>
      </c>
      <c r="BB432" s="20">
        <v>67.98208996944642</v>
      </c>
      <c r="BC432" s="20">
        <v>67.98208996944642</v>
      </c>
      <c r="BD432" s="20">
        <v>67.98208996944642</v>
      </c>
      <c r="BE432" s="20">
        <v>67.98208996944642</v>
      </c>
      <c r="BF432" s="20">
        <v>67.98208996944642</v>
      </c>
      <c r="BG432" s="20">
        <v>67.98208996944642</v>
      </c>
      <c r="BH432" s="20">
        <v>67.98208996944642</v>
      </c>
      <c r="BI432" s="20">
        <v>67.98208996944642</v>
      </c>
      <c r="BJ432" s="20">
        <v>67.98208996944642</v>
      </c>
      <c r="BK432" s="20">
        <v>67.98208996944642</v>
      </c>
      <c r="BL432" s="20">
        <v>67.98208996944642</v>
      </c>
      <c r="BM432" s="20">
        <v>67.98208996944642</v>
      </c>
    </row>
    <row r="433" spans="1:65">
      <c r="A433" s="22">
        <v>0.85</v>
      </c>
      <c r="B433" s="20">
        <f ca="1"/>
        <v>15.882899948338205</v>
      </c>
      <c r="C433" s="20" cm="1">
        <f t="array" ref="C433:AF433">$A433*Total_Maximum_Demand__MVA____Option_8_Summer_POE50</f>
        <v>38.994506056942676</v>
      </c>
      <c r="D433" s="20">
        <v>51.815064882381932</v>
      </c>
      <c r="E433" s="20">
        <v>55.307315294201388</v>
      </c>
      <c r="F433" s="20">
        <v>55.207382700088907</v>
      </c>
      <c r="G433" s="20">
        <v>55.206187037653379</v>
      </c>
      <c r="H433" s="20">
        <v>55.605605010110317</v>
      </c>
      <c r="I433" s="20">
        <v>56.043739638469674</v>
      </c>
      <c r="J433" s="20">
        <v>56.942302769487398</v>
      </c>
      <c r="K433" s="20">
        <v>57.587863658438337</v>
      </c>
      <c r="L433" s="20">
        <v>57.93883571529431</v>
      </c>
      <c r="M433" s="20">
        <v>58.323319294116558</v>
      </c>
      <c r="N433" s="20">
        <v>58.674659744087286</v>
      </c>
      <c r="O433" s="20">
        <v>59.308159667228971</v>
      </c>
      <c r="P433" s="20">
        <v>60.094031552680704</v>
      </c>
      <c r="Q433" s="20">
        <v>60.040919270903586</v>
      </c>
      <c r="R433" s="20">
        <v>60.040919270903586</v>
      </c>
      <c r="S433" s="20">
        <v>60.040919270903586</v>
      </c>
      <c r="T433" s="20">
        <v>60.040919270903586</v>
      </c>
      <c r="U433" s="20">
        <v>60.040919270903586</v>
      </c>
      <c r="V433" s="20">
        <v>60.040919270903586</v>
      </c>
      <c r="W433" s="20">
        <v>60.040919270903586</v>
      </c>
      <c r="X433" s="20">
        <v>60.040919270903586</v>
      </c>
      <c r="Y433" s="20">
        <v>60.040919270903586</v>
      </c>
      <c r="Z433" s="20">
        <v>60.040919270903586</v>
      </c>
      <c r="AA433" s="20">
        <v>60.040919270903586</v>
      </c>
      <c r="AB433" s="20">
        <v>60.040919270903586</v>
      </c>
      <c r="AC433" s="20">
        <v>60.040919270903586</v>
      </c>
      <c r="AD433" s="20">
        <v>60.040919270903586</v>
      </c>
      <c r="AE433" s="20">
        <v>60.040919270903586</v>
      </c>
      <c r="AF433" s="20">
        <v>60.040919270903586</v>
      </c>
      <c r="AG433" s="20"/>
      <c r="AH433" s="22">
        <v>0.85</v>
      </c>
      <c r="AI433" s="20">
        <f ca="1"/>
        <v>26.471499913897006</v>
      </c>
      <c r="AJ433" s="20" cm="1">
        <f t="array" ref="AJ433:BM433">$AH433*Total_Maximum_Demand__MVA____Option_8_Summer_POE10</f>
        <v>43.482049443188075</v>
      </c>
      <c r="AK433" s="20">
        <v>56.328334085530152</v>
      </c>
      <c r="AL433" s="20">
        <v>59.692176180193087</v>
      </c>
      <c r="AM433" s="20">
        <v>59.49211896057863</v>
      </c>
      <c r="AN433" s="20">
        <v>59.508913996833982</v>
      </c>
      <c r="AO433" s="20">
        <v>59.855231762931709</v>
      </c>
      <c r="AP433" s="20">
        <v>60.766957858632168</v>
      </c>
      <c r="AQ433" s="20">
        <v>61.378258625535317</v>
      </c>
      <c r="AR433" s="20">
        <v>61.976184857963538</v>
      </c>
      <c r="AS433" s="20">
        <v>62.675279663294447</v>
      </c>
      <c r="AT433" s="20">
        <v>63.323730161710849</v>
      </c>
      <c r="AU433" s="20">
        <v>63.95276858249764</v>
      </c>
      <c r="AV433" s="20">
        <v>64.025642824419748</v>
      </c>
      <c r="AW433" s="20">
        <v>64.759624309419834</v>
      </c>
      <c r="AX433" s="20">
        <v>64.205307193366053</v>
      </c>
      <c r="AY433" s="20">
        <v>64.205307193366053</v>
      </c>
      <c r="AZ433" s="20">
        <v>64.205307193366053</v>
      </c>
      <c r="BA433" s="20">
        <v>64.205307193366053</v>
      </c>
      <c r="BB433" s="20">
        <v>64.205307193366053</v>
      </c>
      <c r="BC433" s="20">
        <v>64.205307193366053</v>
      </c>
      <c r="BD433" s="20">
        <v>64.205307193366053</v>
      </c>
      <c r="BE433" s="20">
        <v>64.205307193366053</v>
      </c>
      <c r="BF433" s="20">
        <v>64.205307193366053</v>
      </c>
      <c r="BG433" s="20">
        <v>64.205307193366053</v>
      </c>
      <c r="BH433" s="20">
        <v>64.205307193366053</v>
      </c>
      <c r="BI433" s="20">
        <v>64.205307193366053</v>
      </c>
      <c r="BJ433" s="20">
        <v>64.205307193366053</v>
      </c>
      <c r="BK433" s="20">
        <v>64.205307193366053</v>
      </c>
      <c r="BL433" s="20">
        <v>64.205307193366053</v>
      </c>
      <c r="BM433" s="20">
        <v>64.205307193366053</v>
      </c>
    </row>
    <row r="434" spans="1:65">
      <c r="A434" s="22">
        <v>0.8</v>
      </c>
      <c r="B434" s="20">
        <f ca="1"/>
        <v>31.009471327707921</v>
      </c>
      <c r="C434" s="20" cm="1">
        <f t="array" ref="C434:AF434">$A434*Total_Maximum_Demand__MVA____Option_8_Summer_POE50</f>
        <v>36.700711583004875</v>
      </c>
      <c r="D434" s="20">
        <v>48.767119889300645</v>
      </c>
      <c r="E434" s="20">
        <v>52.053943806307188</v>
      </c>
      <c r="F434" s="20">
        <v>51.959889600083685</v>
      </c>
      <c r="G434" s="20">
        <v>51.958764270732594</v>
      </c>
      <c r="H434" s="20">
        <v>52.334687068339122</v>
      </c>
      <c r="I434" s="20">
        <v>52.747049071500875</v>
      </c>
      <c r="J434" s="20">
        <v>53.592755547752851</v>
      </c>
      <c r="K434" s="20">
        <v>54.200342266765496</v>
      </c>
      <c r="L434" s="20">
        <v>54.530668908512297</v>
      </c>
      <c r="M434" s="20">
        <v>54.892535806227357</v>
      </c>
      <c r="N434" s="20">
        <v>55.223209170905683</v>
      </c>
      <c r="O434" s="20">
        <v>55.819444392686094</v>
      </c>
      <c r="P434" s="20">
        <v>56.559088520170079</v>
      </c>
      <c r="Q434" s="20">
        <v>56.509100490262199</v>
      </c>
      <c r="R434" s="20">
        <v>56.509100490262199</v>
      </c>
      <c r="S434" s="20">
        <v>56.509100490262199</v>
      </c>
      <c r="T434" s="20">
        <v>56.509100490262199</v>
      </c>
      <c r="U434" s="20">
        <v>56.509100490262199</v>
      </c>
      <c r="V434" s="20">
        <v>56.509100490262199</v>
      </c>
      <c r="W434" s="20">
        <v>56.509100490262199</v>
      </c>
      <c r="X434" s="20">
        <v>56.509100490262199</v>
      </c>
      <c r="Y434" s="20">
        <v>56.509100490262199</v>
      </c>
      <c r="Z434" s="20">
        <v>56.509100490262199</v>
      </c>
      <c r="AA434" s="20">
        <v>56.509100490262199</v>
      </c>
      <c r="AB434" s="20">
        <v>56.509100490262199</v>
      </c>
      <c r="AC434" s="20">
        <v>56.509100490262199</v>
      </c>
      <c r="AD434" s="20">
        <v>56.509100490262199</v>
      </c>
      <c r="AE434" s="20">
        <v>56.509100490262199</v>
      </c>
      <c r="AF434" s="20">
        <v>56.509100490262199</v>
      </c>
      <c r="AG434" s="20"/>
      <c r="AH434" s="22">
        <v>0.8</v>
      </c>
      <c r="AI434" s="20">
        <f ca="1"/>
        <v>34.034785603581859</v>
      </c>
      <c r="AJ434" s="20" cm="1">
        <f t="array" ref="AJ434:BM434">$AH434*Total_Maximum_Demand__MVA____Option_8_Summer_POE10</f>
        <v>40.924281828882897</v>
      </c>
      <c r="AK434" s="20">
        <v>53.014902668734265</v>
      </c>
      <c r="AL434" s="20">
        <v>56.180871699005266</v>
      </c>
      <c r="AM434" s="20">
        <v>55.992582551132834</v>
      </c>
      <c r="AN434" s="20">
        <v>56.008389644079045</v>
      </c>
      <c r="AO434" s="20">
        <v>56.334335776876905</v>
      </c>
      <c r="AP434" s="20">
        <v>57.192430925771454</v>
      </c>
      <c r="AQ434" s="20">
        <v>57.767772824033244</v>
      </c>
      <c r="AR434" s="20">
        <v>58.330526925142159</v>
      </c>
      <c r="AS434" s="20">
        <v>58.988498506630073</v>
      </c>
      <c r="AT434" s="20">
        <v>59.598804858080804</v>
      </c>
      <c r="AU434" s="20">
        <v>60.190841018821317</v>
      </c>
      <c r="AV434" s="20">
        <v>60.25942854063036</v>
      </c>
      <c r="AW434" s="20">
        <v>60.950234644159849</v>
      </c>
      <c r="AX434" s="20">
        <v>60.428524417285701</v>
      </c>
      <c r="AY434" s="20">
        <v>60.428524417285701</v>
      </c>
      <c r="AZ434" s="20">
        <v>60.428524417285701</v>
      </c>
      <c r="BA434" s="20">
        <v>60.428524417285701</v>
      </c>
      <c r="BB434" s="20">
        <v>60.428524417285701</v>
      </c>
      <c r="BC434" s="20">
        <v>60.428524417285701</v>
      </c>
      <c r="BD434" s="20">
        <v>60.428524417285701</v>
      </c>
      <c r="BE434" s="20">
        <v>60.428524417285701</v>
      </c>
      <c r="BF434" s="20">
        <v>60.428524417285701</v>
      </c>
      <c r="BG434" s="20">
        <v>60.428524417285701</v>
      </c>
      <c r="BH434" s="20">
        <v>60.428524417285701</v>
      </c>
      <c r="BI434" s="20">
        <v>60.428524417285701</v>
      </c>
      <c r="BJ434" s="20">
        <v>60.428524417285701</v>
      </c>
      <c r="BK434" s="20">
        <v>60.428524417285701</v>
      </c>
      <c r="BL434" s="20">
        <v>60.428524417285701</v>
      </c>
      <c r="BM434" s="20">
        <v>60.428524417285701</v>
      </c>
    </row>
    <row r="435" spans="1:65">
      <c r="A435" s="22">
        <v>0.75</v>
      </c>
      <c r="B435" s="20">
        <f ca="1"/>
        <v>72.985706905459182</v>
      </c>
      <c r="C435" s="20" cm="1">
        <f t="array" ref="C435:AF435">$A435*Total_Maximum_Demand__MVA____Option_8_Summer_POE50</f>
        <v>34.406917109067066</v>
      </c>
      <c r="D435" s="20">
        <v>45.71917489621935</v>
      </c>
      <c r="E435" s="20">
        <v>48.800572318412989</v>
      </c>
      <c r="F435" s="20">
        <v>48.712396500078455</v>
      </c>
      <c r="G435" s="20">
        <v>48.711341503811809</v>
      </c>
      <c r="H435" s="20">
        <v>49.063769126567927</v>
      </c>
      <c r="I435" s="20">
        <v>49.450358504532069</v>
      </c>
      <c r="J435" s="20">
        <v>50.243208326018291</v>
      </c>
      <c r="K435" s="20">
        <v>50.812820875092655</v>
      </c>
      <c r="L435" s="20">
        <v>51.122502101730277</v>
      </c>
      <c r="M435" s="20">
        <v>51.461752318338142</v>
      </c>
      <c r="N435" s="20">
        <v>51.771758597724073</v>
      </c>
      <c r="O435" s="20">
        <v>52.330729118143211</v>
      </c>
      <c r="P435" s="20">
        <v>53.024145487659446</v>
      </c>
      <c r="Q435" s="20">
        <v>52.977281709620812</v>
      </c>
      <c r="R435" s="20">
        <v>52.977281709620812</v>
      </c>
      <c r="S435" s="20">
        <v>52.977281709620812</v>
      </c>
      <c r="T435" s="20">
        <v>52.977281709620812</v>
      </c>
      <c r="U435" s="20">
        <v>52.977281709620812</v>
      </c>
      <c r="V435" s="20">
        <v>52.977281709620812</v>
      </c>
      <c r="W435" s="20">
        <v>52.977281709620812</v>
      </c>
      <c r="X435" s="20">
        <v>52.977281709620812</v>
      </c>
      <c r="Y435" s="20">
        <v>52.977281709620812</v>
      </c>
      <c r="Z435" s="20">
        <v>52.977281709620812</v>
      </c>
      <c r="AA435" s="20">
        <v>52.977281709620812</v>
      </c>
      <c r="AB435" s="20">
        <v>52.977281709620812</v>
      </c>
      <c r="AC435" s="20">
        <v>52.977281709620812</v>
      </c>
      <c r="AD435" s="20">
        <v>52.977281709620812</v>
      </c>
      <c r="AE435" s="20">
        <v>52.977281709620812</v>
      </c>
      <c r="AF435" s="20">
        <v>52.977281709620812</v>
      </c>
      <c r="AG435" s="20"/>
      <c r="AH435" s="22">
        <v>0.75</v>
      </c>
      <c r="AI435" s="20">
        <f ca="1"/>
        <v>48.405028413983239</v>
      </c>
      <c r="AJ435" s="20" cm="1">
        <f t="array" ref="AJ435:BM435">$AH435*Total_Maximum_Demand__MVA____Option_8_Summer_POE10</f>
        <v>38.36651421457772</v>
      </c>
      <c r="AK435" s="20">
        <v>49.701471251938372</v>
      </c>
      <c r="AL435" s="20">
        <v>52.669567217817431</v>
      </c>
      <c r="AM435" s="20">
        <v>52.493046141687032</v>
      </c>
      <c r="AN435" s="20">
        <v>52.507865291324109</v>
      </c>
      <c r="AO435" s="20">
        <v>52.813439790822095</v>
      </c>
      <c r="AP435" s="20">
        <v>53.61790399291074</v>
      </c>
      <c r="AQ435" s="20">
        <v>54.157287022531165</v>
      </c>
      <c r="AR435" s="20">
        <v>54.684868992320773</v>
      </c>
      <c r="AS435" s="20">
        <v>55.301717349965692</v>
      </c>
      <c r="AT435" s="20">
        <v>55.873879554450752</v>
      </c>
      <c r="AU435" s="20">
        <v>56.428913455144979</v>
      </c>
      <c r="AV435" s="20">
        <v>56.493214256840957</v>
      </c>
      <c r="AW435" s="20">
        <v>57.14084497889985</v>
      </c>
      <c r="AX435" s="20">
        <v>56.651741641205348</v>
      </c>
      <c r="AY435" s="20">
        <v>56.651741641205348</v>
      </c>
      <c r="AZ435" s="20">
        <v>56.651741641205348</v>
      </c>
      <c r="BA435" s="20">
        <v>56.651741641205348</v>
      </c>
      <c r="BB435" s="20">
        <v>56.651741641205348</v>
      </c>
      <c r="BC435" s="20">
        <v>56.651741641205348</v>
      </c>
      <c r="BD435" s="20">
        <v>56.651741641205348</v>
      </c>
      <c r="BE435" s="20">
        <v>56.651741641205348</v>
      </c>
      <c r="BF435" s="20">
        <v>56.651741641205348</v>
      </c>
      <c r="BG435" s="20">
        <v>56.651741641205348</v>
      </c>
      <c r="BH435" s="20">
        <v>56.651741641205348</v>
      </c>
      <c r="BI435" s="20">
        <v>56.651741641205348</v>
      </c>
      <c r="BJ435" s="20">
        <v>56.651741641205348</v>
      </c>
      <c r="BK435" s="20">
        <v>56.651741641205348</v>
      </c>
      <c r="BL435" s="20">
        <v>56.651741641205348</v>
      </c>
      <c r="BM435" s="20">
        <v>56.651741641205348</v>
      </c>
    </row>
    <row r="436" spans="1:65">
      <c r="A436" s="22">
        <v>0.7</v>
      </c>
      <c r="B436" s="20">
        <f ca="1"/>
        <v>150.50938522472873</v>
      </c>
      <c r="C436" s="20" cm="1">
        <f t="array" ref="C436:AF436">$A436*Total_Maximum_Demand__MVA____Option_8_Summer_POE50</f>
        <v>32.113122635129265</v>
      </c>
      <c r="D436" s="20">
        <v>42.671229903138062</v>
      </c>
      <c r="E436" s="20">
        <v>45.54720083051879</v>
      </c>
      <c r="F436" s="20">
        <v>45.464903400073219</v>
      </c>
      <c r="G436" s="20">
        <v>45.463918736891017</v>
      </c>
      <c r="H436" s="20">
        <v>45.792851184796731</v>
      </c>
      <c r="I436" s="20">
        <v>46.153667937563263</v>
      </c>
      <c r="J436" s="20">
        <v>46.893661104283737</v>
      </c>
      <c r="K436" s="20">
        <v>47.425299483419806</v>
      </c>
      <c r="L436" s="20">
        <v>47.714335294948249</v>
      </c>
      <c r="M436" s="20">
        <v>48.030968830448927</v>
      </c>
      <c r="N436" s="20">
        <v>48.32030802454247</v>
      </c>
      <c r="O436" s="20">
        <v>48.842013843600327</v>
      </c>
      <c r="P436" s="20">
        <v>49.489202455148813</v>
      </c>
      <c r="Q436" s="20">
        <v>49.445462928979424</v>
      </c>
      <c r="R436" s="20">
        <v>49.445462928979424</v>
      </c>
      <c r="S436" s="20">
        <v>49.445462928979424</v>
      </c>
      <c r="T436" s="20">
        <v>49.445462928979424</v>
      </c>
      <c r="U436" s="20">
        <v>49.445462928979424</v>
      </c>
      <c r="V436" s="20">
        <v>49.445462928979424</v>
      </c>
      <c r="W436" s="20">
        <v>49.445462928979424</v>
      </c>
      <c r="X436" s="20">
        <v>49.445462928979424</v>
      </c>
      <c r="Y436" s="20">
        <v>49.445462928979424</v>
      </c>
      <c r="Z436" s="20">
        <v>49.445462928979424</v>
      </c>
      <c r="AA436" s="20">
        <v>49.445462928979424</v>
      </c>
      <c r="AB436" s="20">
        <v>49.445462928979424</v>
      </c>
      <c r="AC436" s="20">
        <v>49.445462928979424</v>
      </c>
      <c r="AD436" s="20">
        <v>49.445462928979424</v>
      </c>
      <c r="AE436" s="20">
        <v>49.445462928979424</v>
      </c>
      <c r="AF436" s="20">
        <v>49.445462928979424</v>
      </c>
      <c r="AG436" s="20"/>
      <c r="AH436" s="22">
        <v>0.7</v>
      </c>
      <c r="AI436" s="20">
        <f ca="1"/>
        <v>76.389185465817334</v>
      </c>
      <c r="AJ436" s="20" cm="1">
        <f t="array" ref="AJ436:BM436">$AH436*Total_Maximum_Demand__MVA____Option_8_Summer_POE10</f>
        <v>35.808746600272535</v>
      </c>
      <c r="AK436" s="20">
        <v>46.388039835142472</v>
      </c>
      <c r="AL436" s="20">
        <v>49.158262736629602</v>
      </c>
      <c r="AM436" s="20">
        <v>48.993509732241222</v>
      </c>
      <c r="AN436" s="20">
        <v>49.007340938569165</v>
      </c>
      <c r="AO436" s="20">
        <v>49.292543804767284</v>
      </c>
      <c r="AP436" s="20">
        <v>50.04337706005002</v>
      </c>
      <c r="AQ436" s="20">
        <v>50.546801221029078</v>
      </c>
      <c r="AR436" s="20">
        <v>51.039211059499387</v>
      </c>
      <c r="AS436" s="20">
        <v>51.614936193301311</v>
      </c>
      <c r="AT436" s="20">
        <v>52.148954250820701</v>
      </c>
      <c r="AU436" s="20">
        <v>52.666985891468642</v>
      </c>
      <c r="AV436" s="20">
        <v>52.726999973051562</v>
      </c>
      <c r="AW436" s="20">
        <v>53.331455313639857</v>
      </c>
      <c r="AX436" s="20">
        <v>52.874958865124988</v>
      </c>
      <c r="AY436" s="20">
        <v>52.874958865124988</v>
      </c>
      <c r="AZ436" s="20">
        <v>52.874958865124988</v>
      </c>
      <c r="BA436" s="20">
        <v>52.874958865124988</v>
      </c>
      <c r="BB436" s="20">
        <v>52.874958865124988</v>
      </c>
      <c r="BC436" s="20">
        <v>52.874958865124988</v>
      </c>
      <c r="BD436" s="20">
        <v>52.874958865124988</v>
      </c>
      <c r="BE436" s="20">
        <v>52.874958865124988</v>
      </c>
      <c r="BF436" s="20">
        <v>52.874958865124988</v>
      </c>
      <c r="BG436" s="20">
        <v>52.874958865124988</v>
      </c>
      <c r="BH436" s="20">
        <v>52.874958865124988</v>
      </c>
      <c r="BI436" s="20">
        <v>52.874958865124988</v>
      </c>
      <c r="BJ436" s="20">
        <v>52.874958865124988</v>
      </c>
      <c r="BK436" s="20">
        <v>52.874958865124988</v>
      </c>
      <c r="BL436" s="20">
        <v>52.874958865124988</v>
      </c>
      <c r="BM436" s="20">
        <v>52.874958865124988</v>
      </c>
    </row>
    <row r="437" spans="1:65">
      <c r="A437" s="22">
        <v>0.65</v>
      </c>
      <c r="B437" s="20">
        <f ca="1"/>
        <v>359.63423454451441</v>
      </c>
      <c r="C437" s="20" cm="1">
        <f t="array" ref="C437:AF437">$A437*Total_Maximum_Demand__MVA____Option_8_Summer_POE50</f>
        <v>29.819328161191461</v>
      </c>
      <c r="D437" s="20">
        <v>39.623284910056775</v>
      </c>
      <c r="E437" s="20">
        <v>42.293829342624591</v>
      </c>
      <c r="F437" s="20">
        <v>42.217410300067996</v>
      </c>
      <c r="G437" s="20">
        <v>42.216495969970232</v>
      </c>
      <c r="H437" s="20">
        <v>42.521933243025536</v>
      </c>
      <c r="I437" s="20">
        <v>42.856977370594464</v>
      </c>
      <c r="J437" s="20">
        <v>43.54411388254919</v>
      </c>
      <c r="K437" s="20">
        <v>44.037778091746965</v>
      </c>
      <c r="L437" s="20">
        <v>44.306168488166236</v>
      </c>
      <c r="M437" s="20">
        <v>44.600185342559726</v>
      </c>
      <c r="N437" s="20">
        <v>44.868857451360867</v>
      </c>
      <c r="O437" s="20">
        <v>45.353298569057451</v>
      </c>
      <c r="P437" s="20">
        <v>45.954259422638188</v>
      </c>
      <c r="Q437" s="20">
        <v>45.913644148338037</v>
      </c>
      <c r="R437" s="20">
        <v>45.913644148338037</v>
      </c>
      <c r="S437" s="20">
        <v>45.913644148338037</v>
      </c>
      <c r="T437" s="20">
        <v>45.913644148338037</v>
      </c>
      <c r="U437" s="20">
        <v>45.913644148338037</v>
      </c>
      <c r="V437" s="20">
        <v>45.913644148338037</v>
      </c>
      <c r="W437" s="20">
        <v>45.913644148338037</v>
      </c>
      <c r="X437" s="20">
        <v>45.913644148338037</v>
      </c>
      <c r="Y437" s="20">
        <v>45.913644148338037</v>
      </c>
      <c r="Z437" s="20">
        <v>45.913644148338037</v>
      </c>
      <c r="AA437" s="20">
        <v>45.913644148338037</v>
      </c>
      <c r="AB437" s="20">
        <v>45.913644148338037</v>
      </c>
      <c r="AC437" s="20">
        <v>45.913644148338037</v>
      </c>
      <c r="AD437" s="20">
        <v>45.913644148338037</v>
      </c>
      <c r="AE437" s="20">
        <v>45.913644148338037</v>
      </c>
      <c r="AF437" s="20">
        <v>45.913644148338037</v>
      </c>
      <c r="AG437" s="20"/>
      <c r="AH437" s="22">
        <v>0.65</v>
      </c>
      <c r="AI437" s="20">
        <f ca="1"/>
        <v>114.20561391424124</v>
      </c>
      <c r="AJ437" s="20" cm="1">
        <f t="array" ref="AJ437:BM437">$AH437*Total_Maximum_Demand__MVA____Option_8_Summer_POE10</f>
        <v>33.250978985967357</v>
      </c>
      <c r="AK437" s="20">
        <v>43.074608418346585</v>
      </c>
      <c r="AL437" s="20">
        <v>45.646958255441781</v>
      </c>
      <c r="AM437" s="20">
        <v>45.493973322795426</v>
      </c>
      <c r="AN437" s="20">
        <v>45.506816585814228</v>
      </c>
      <c r="AO437" s="20">
        <v>45.771647818712481</v>
      </c>
      <c r="AP437" s="20">
        <v>46.468850127189306</v>
      </c>
      <c r="AQ437" s="20">
        <v>46.936315419527006</v>
      </c>
      <c r="AR437" s="20">
        <v>47.393553126678007</v>
      </c>
      <c r="AS437" s="20">
        <v>47.928155036636937</v>
      </c>
      <c r="AT437" s="20">
        <v>48.424028947190656</v>
      </c>
      <c r="AU437" s="20">
        <v>48.905058327792318</v>
      </c>
      <c r="AV437" s="20">
        <v>48.960785689262167</v>
      </c>
      <c r="AW437" s="20">
        <v>49.522065648379872</v>
      </c>
      <c r="AX437" s="20">
        <v>49.098176089044635</v>
      </c>
      <c r="AY437" s="20">
        <v>49.098176089044635</v>
      </c>
      <c r="AZ437" s="20">
        <v>49.098176089044635</v>
      </c>
      <c r="BA437" s="20">
        <v>49.098176089044635</v>
      </c>
      <c r="BB437" s="20">
        <v>49.098176089044635</v>
      </c>
      <c r="BC437" s="20">
        <v>49.098176089044635</v>
      </c>
      <c r="BD437" s="20">
        <v>49.098176089044635</v>
      </c>
      <c r="BE437" s="20">
        <v>49.098176089044635</v>
      </c>
      <c r="BF437" s="20">
        <v>49.098176089044635</v>
      </c>
      <c r="BG437" s="20">
        <v>49.098176089044635</v>
      </c>
      <c r="BH437" s="20">
        <v>49.098176089044635</v>
      </c>
      <c r="BI437" s="20">
        <v>49.098176089044635</v>
      </c>
      <c r="BJ437" s="20">
        <v>49.098176089044635</v>
      </c>
      <c r="BK437" s="20">
        <v>49.098176089044635</v>
      </c>
      <c r="BL437" s="20">
        <v>49.098176089044635</v>
      </c>
      <c r="BM437" s="20">
        <v>49.098176089044635</v>
      </c>
    </row>
    <row r="438" spans="1:65">
      <c r="A438" s="22">
        <v>0.6</v>
      </c>
      <c r="B438" s="20">
        <f ca="1"/>
        <v>689.77165489926449</v>
      </c>
      <c r="C438" s="20" cm="1">
        <f t="array" ref="C438:AF438">$A438*Total_Maximum_Demand__MVA____Option_8_Summer_POE50</f>
        <v>27.525533687253656</v>
      </c>
      <c r="D438" s="20">
        <v>36.57533991697548</v>
      </c>
      <c r="E438" s="20">
        <v>39.040457854730391</v>
      </c>
      <c r="F438" s="20">
        <v>38.96991720006276</v>
      </c>
      <c r="G438" s="20">
        <v>38.96907320304944</v>
      </c>
      <c r="H438" s="20">
        <v>39.251015301254341</v>
      </c>
      <c r="I438" s="20">
        <v>39.560286803625651</v>
      </c>
      <c r="J438" s="20">
        <v>40.194566660814637</v>
      </c>
      <c r="K438" s="20">
        <v>40.650256700074117</v>
      </c>
      <c r="L438" s="20">
        <v>40.898001681384216</v>
      </c>
      <c r="M438" s="20">
        <v>41.169401854670511</v>
      </c>
      <c r="N438" s="20">
        <v>41.417406878179257</v>
      </c>
      <c r="O438" s="20">
        <v>41.864583294514567</v>
      </c>
      <c r="P438" s="20">
        <v>42.419316390127555</v>
      </c>
      <c r="Q438" s="20">
        <v>42.381825367696649</v>
      </c>
      <c r="R438" s="20">
        <v>42.381825367696649</v>
      </c>
      <c r="S438" s="20">
        <v>42.381825367696649</v>
      </c>
      <c r="T438" s="20">
        <v>42.381825367696649</v>
      </c>
      <c r="U438" s="20">
        <v>42.381825367696649</v>
      </c>
      <c r="V438" s="20">
        <v>42.381825367696649</v>
      </c>
      <c r="W438" s="20">
        <v>42.381825367696649</v>
      </c>
      <c r="X438" s="20">
        <v>42.381825367696649</v>
      </c>
      <c r="Y438" s="20">
        <v>42.381825367696649</v>
      </c>
      <c r="Z438" s="20">
        <v>42.381825367696649</v>
      </c>
      <c r="AA438" s="20">
        <v>42.381825367696649</v>
      </c>
      <c r="AB438" s="20">
        <v>42.381825367696649</v>
      </c>
      <c r="AC438" s="20">
        <v>42.381825367696649</v>
      </c>
      <c r="AD438" s="20">
        <v>42.381825367696649</v>
      </c>
      <c r="AE438" s="20">
        <v>42.381825367696649</v>
      </c>
      <c r="AF438" s="20">
        <v>42.381825367696649</v>
      </c>
      <c r="AG438" s="20"/>
      <c r="AH438" s="22">
        <v>0.6</v>
      </c>
      <c r="AI438" s="20">
        <f ca="1"/>
        <v>178.11537799207929</v>
      </c>
      <c r="AJ438" s="20" cm="1">
        <f t="array" ref="AJ438:BM438">$AH438*Total_Maximum_Demand__MVA____Option_8_Summer_POE10</f>
        <v>30.693211371662173</v>
      </c>
      <c r="AK438" s="20">
        <v>39.761177001550692</v>
      </c>
      <c r="AL438" s="20">
        <v>42.135653774253946</v>
      </c>
      <c r="AM438" s="20">
        <v>41.994436913349624</v>
      </c>
      <c r="AN438" s="20">
        <v>42.006292233059284</v>
      </c>
      <c r="AO438" s="20">
        <v>42.250751832657677</v>
      </c>
      <c r="AP438" s="20">
        <v>42.894323194328585</v>
      </c>
      <c r="AQ438" s="20">
        <v>43.325829618024926</v>
      </c>
      <c r="AR438" s="20">
        <v>43.747895193856614</v>
      </c>
      <c r="AS438" s="20">
        <v>44.241373879972549</v>
      </c>
      <c r="AT438" s="20">
        <v>44.699103643560598</v>
      </c>
      <c r="AU438" s="20">
        <v>45.14313076411598</v>
      </c>
      <c r="AV438" s="20">
        <v>45.194571405472765</v>
      </c>
      <c r="AW438" s="20">
        <v>45.71267598311988</v>
      </c>
      <c r="AX438" s="20">
        <v>45.321393312964275</v>
      </c>
      <c r="AY438" s="20">
        <v>45.321393312964275</v>
      </c>
      <c r="AZ438" s="20">
        <v>45.321393312964275</v>
      </c>
      <c r="BA438" s="20">
        <v>45.321393312964275</v>
      </c>
      <c r="BB438" s="20">
        <v>45.321393312964275</v>
      </c>
      <c r="BC438" s="20">
        <v>45.321393312964275</v>
      </c>
      <c r="BD438" s="20">
        <v>45.321393312964275</v>
      </c>
      <c r="BE438" s="20">
        <v>45.321393312964275</v>
      </c>
      <c r="BF438" s="20">
        <v>45.321393312964275</v>
      </c>
      <c r="BG438" s="20">
        <v>45.321393312964275</v>
      </c>
      <c r="BH438" s="20">
        <v>45.321393312964275</v>
      </c>
      <c r="BI438" s="20">
        <v>45.321393312964275</v>
      </c>
      <c r="BJ438" s="20">
        <v>45.321393312964275</v>
      </c>
      <c r="BK438" s="20">
        <v>45.321393312964275</v>
      </c>
      <c r="BL438" s="20">
        <v>45.321393312964275</v>
      </c>
      <c r="BM438" s="20">
        <v>45.321393312964275</v>
      </c>
    </row>
    <row r="439" spans="1:65">
      <c r="A439" s="22">
        <v>0.55000000000000104</v>
      </c>
      <c r="B439" s="20">
        <f ca="1"/>
        <v>1095.5419321509021</v>
      </c>
      <c r="C439" s="20" cm="1">
        <f t="array" ref="C439:AF439">$A439*Total_Maximum_Demand__MVA____Option_8_Summer_POE50</f>
        <v>25.231739213315898</v>
      </c>
      <c r="D439" s="20">
        <v>33.527394923894256</v>
      </c>
      <c r="E439" s="20">
        <v>35.787086366836263</v>
      </c>
      <c r="F439" s="20">
        <v>35.722424100057601</v>
      </c>
      <c r="G439" s="20">
        <v>35.721650436128726</v>
      </c>
      <c r="H439" s="20">
        <v>35.980097359483217</v>
      </c>
      <c r="I439" s="20">
        <v>36.263596236656916</v>
      </c>
      <c r="J439" s="20">
        <v>36.845019439080154</v>
      </c>
      <c r="K439" s="20">
        <v>37.262735308401346</v>
      </c>
      <c r="L439" s="20">
        <v>37.489834874602273</v>
      </c>
      <c r="M439" s="20">
        <v>37.738618366781374</v>
      </c>
      <c r="N439" s="20">
        <v>37.965956304997725</v>
      </c>
      <c r="O439" s="20">
        <v>38.375868019971762</v>
      </c>
      <c r="P439" s="20">
        <v>38.884373357617001</v>
      </c>
      <c r="Q439" s="20">
        <v>38.850006587055333</v>
      </c>
      <c r="R439" s="20">
        <v>38.850006587055333</v>
      </c>
      <c r="S439" s="20">
        <v>38.850006587055333</v>
      </c>
      <c r="T439" s="20">
        <v>38.850006587055333</v>
      </c>
      <c r="U439" s="20">
        <v>38.850006587055333</v>
      </c>
      <c r="V439" s="20">
        <v>38.850006587055333</v>
      </c>
      <c r="W439" s="20">
        <v>38.850006587055333</v>
      </c>
      <c r="X439" s="20">
        <v>38.850006587055333</v>
      </c>
      <c r="Y439" s="20">
        <v>38.850006587055333</v>
      </c>
      <c r="Z439" s="20">
        <v>38.850006587055333</v>
      </c>
      <c r="AA439" s="20">
        <v>38.850006587055333</v>
      </c>
      <c r="AB439" s="20">
        <v>38.850006587055333</v>
      </c>
      <c r="AC439" s="20">
        <v>38.850006587055333</v>
      </c>
      <c r="AD439" s="20">
        <v>38.850006587055333</v>
      </c>
      <c r="AE439" s="20">
        <v>38.850006587055333</v>
      </c>
      <c r="AF439" s="20">
        <v>38.850006587055333</v>
      </c>
      <c r="AG439" s="20"/>
      <c r="AH439" s="22">
        <v>0.55000000000000104</v>
      </c>
      <c r="AI439" s="20">
        <f ca="1"/>
        <v>311.60737041501801</v>
      </c>
      <c r="AJ439" s="20" cm="1">
        <f t="array" ref="AJ439:BM439">$AH439*Total_Maximum_Demand__MVA____Option_8_Summer_POE10</f>
        <v>28.135443757357045</v>
      </c>
      <c r="AK439" s="20">
        <v>36.44774558475487</v>
      </c>
      <c r="AL439" s="20">
        <v>38.624349293066189</v>
      </c>
      <c r="AM439" s="20">
        <v>38.494900503903892</v>
      </c>
      <c r="AN439" s="20">
        <v>38.505767880304418</v>
      </c>
      <c r="AO439" s="20">
        <v>38.729855846602945</v>
      </c>
      <c r="AP439" s="20">
        <v>39.31979626146795</v>
      </c>
      <c r="AQ439" s="20">
        <v>39.715343816522925</v>
      </c>
      <c r="AR439" s="20">
        <v>40.102237261035313</v>
      </c>
      <c r="AS439" s="20">
        <v>40.554592723308254</v>
      </c>
      <c r="AT439" s="20">
        <v>40.974178339930631</v>
      </c>
      <c r="AU439" s="20">
        <v>41.381203200439728</v>
      </c>
      <c r="AV439" s="20">
        <v>41.428357121683447</v>
      </c>
      <c r="AW439" s="20">
        <v>41.903286317859973</v>
      </c>
      <c r="AX439" s="20">
        <v>41.544610536884001</v>
      </c>
      <c r="AY439" s="20">
        <v>41.544610536884001</v>
      </c>
      <c r="AZ439" s="20">
        <v>41.544610536884001</v>
      </c>
      <c r="BA439" s="20">
        <v>41.544610536884001</v>
      </c>
      <c r="BB439" s="20">
        <v>41.544610536884001</v>
      </c>
      <c r="BC439" s="20">
        <v>41.544610536884001</v>
      </c>
      <c r="BD439" s="20">
        <v>41.544610536884001</v>
      </c>
      <c r="BE439" s="20">
        <v>41.544610536884001</v>
      </c>
      <c r="BF439" s="20">
        <v>41.544610536884001</v>
      </c>
      <c r="BG439" s="20">
        <v>41.544610536884001</v>
      </c>
      <c r="BH439" s="20">
        <v>41.544610536884001</v>
      </c>
      <c r="BI439" s="20">
        <v>41.544610536884001</v>
      </c>
      <c r="BJ439" s="20">
        <v>41.544610536884001</v>
      </c>
      <c r="BK439" s="20">
        <v>41.544610536884001</v>
      </c>
      <c r="BL439" s="20">
        <v>41.544610536884001</v>
      </c>
      <c r="BM439" s="20">
        <v>41.544610536884001</v>
      </c>
    </row>
    <row r="440" spans="1:65">
      <c r="A440" s="22">
        <v>0.500000000000001</v>
      </c>
      <c r="B440" s="20">
        <f ca="1"/>
        <v>1666.1918374375045</v>
      </c>
      <c r="C440" s="20" cm="1">
        <f t="array" ref="C440:AF440">$A440*Total_Maximum_Demand__MVA____Option_8_Summer_POE50</f>
        <v>22.937944739378093</v>
      </c>
      <c r="D440" s="20">
        <v>30.479449930812962</v>
      </c>
      <c r="E440" s="20">
        <v>32.533714878942057</v>
      </c>
      <c r="F440" s="20">
        <v>32.474931000052365</v>
      </c>
      <c r="G440" s="20">
        <v>32.474227669207934</v>
      </c>
      <c r="H440" s="20">
        <v>32.709179417712015</v>
      </c>
      <c r="I440" s="20">
        <v>32.96690566968811</v>
      </c>
      <c r="J440" s="20">
        <v>33.495472217345593</v>
      </c>
      <c r="K440" s="20">
        <v>33.875213916728505</v>
      </c>
      <c r="L440" s="20">
        <v>34.081668067820253</v>
      </c>
      <c r="M440" s="20">
        <v>34.307834878892166</v>
      </c>
      <c r="N440" s="20">
        <v>34.514505731816122</v>
      </c>
      <c r="O440" s="20">
        <v>34.887152745428878</v>
      </c>
      <c r="P440" s="20">
        <v>35.349430325106368</v>
      </c>
      <c r="Q440" s="20">
        <v>35.318187806413945</v>
      </c>
      <c r="R440" s="20">
        <v>35.318187806413945</v>
      </c>
      <c r="S440" s="20">
        <v>35.318187806413945</v>
      </c>
      <c r="T440" s="20">
        <v>35.318187806413945</v>
      </c>
      <c r="U440" s="20">
        <v>35.318187806413945</v>
      </c>
      <c r="V440" s="20">
        <v>35.318187806413945</v>
      </c>
      <c r="W440" s="20">
        <v>35.318187806413945</v>
      </c>
      <c r="X440" s="20">
        <v>35.318187806413945</v>
      </c>
      <c r="Y440" s="20">
        <v>35.318187806413945</v>
      </c>
      <c r="Z440" s="20">
        <v>35.318187806413945</v>
      </c>
      <c r="AA440" s="20">
        <v>35.318187806413945</v>
      </c>
      <c r="AB440" s="20">
        <v>35.318187806413945</v>
      </c>
      <c r="AC440" s="20">
        <v>35.318187806413945</v>
      </c>
      <c r="AD440" s="20">
        <v>35.318187806413945</v>
      </c>
      <c r="AE440" s="20">
        <v>35.318187806413945</v>
      </c>
      <c r="AF440" s="20">
        <v>35.318187806413945</v>
      </c>
      <c r="AG440" s="20"/>
      <c r="AH440" s="22">
        <v>0.500000000000001</v>
      </c>
      <c r="AI440" s="20">
        <f ca="1"/>
        <v>636.07232650249614</v>
      </c>
      <c r="AJ440" s="20" cm="1">
        <f t="array" ref="AJ440:BM440">$AH440*Total_Maximum_Demand__MVA____Option_8_Summer_POE10</f>
        <v>25.57767614305186</v>
      </c>
      <c r="AK440" s="20">
        <v>33.134314167958976</v>
      </c>
      <c r="AL440" s="20">
        <v>35.11304481187836</v>
      </c>
      <c r="AM440" s="20">
        <v>34.99536409445809</v>
      </c>
      <c r="AN440" s="20">
        <v>35.005243527549474</v>
      </c>
      <c r="AO440" s="20">
        <v>35.208959860548134</v>
      </c>
      <c r="AP440" s="20">
        <v>35.745269328607229</v>
      </c>
      <c r="AQ440" s="20">
        <v>36.104858015020845</v>
      </c>
      <c r="AR440" s="20">
        <v>36.45657932821392</v>
      </c>
      <c r="AS440" s="20">
        <v>36.867811566643866</v>
      </c>
      <c r="AT440" s="20">
        <v>37.249253036300573</v>
      </c>
      <c r="AU440" s="20">
        <v>37.619275636763398</v>
      </c>
      <c r="AV440" s="20">
        <v>37.662142837894052</v>
      </c>
      <c r="AW440" s="20">
        <v>38.09389665259998</v>
      </c>
      <c r="AX440" s="20">
        <v>37.767827760803641</v>
      </c>
      <c r="AY440" s="20">
        <v>37.767827760803641</v>
      </c>
      <c r="AZ440" s="20">
        <v>37.767827760803641</v>
      </c>
      <c r="BA440" s="20">
        <v>37.767827760803641</v>
      </c>
      <c r="BB440" s="20">
        <v>37.767827760803641</v>
      </c>
      <c r="BC440" s="20">
        <v>37.767827760803641</v>
      </c>
      <c r="BD440" s="20">
        <v>37.767827760803641</v>
      </c>
      <c r="BE440" s="20">
        <v>37.767827760803641</v>
      </c>
      <c r="BF440" s="20">
        <v>37.767827760803641</v>
      </c>
      <c r="BG440" s="20">
        <v>37.767827760803641</v>
      </c>
      <c r="BH440" s="20">
        <v>37.767827760803641</v>
      </c>
      <c r="BI440" s="20">
        <v>37.767827760803641</v>
      </c>
      <c r="BJ440" s="20">
        <v>37.767827760803641</v>
      </c>
      <c r="BK440" s="20">
        <v>37.767827760803641</v>
      </c>
      <c r="BL440" s="20">
        <v>37.767827760803641</v>
      </c>
      <c r="BM440" s="20">
        <v>37.767827760803641</v>
      </c>
    </row>
    <row r="441" spans="1:65">
      <c r="A441" s="22">
        <v>0.45000000000000101</v>
      </c>
      <c r="B441" s="20">
        <f ca="1"/>
        <v>2506.0947132770302</v>
      </c>
      <c r="C441" s="20" cm="1">
        <f t="array" ref="C441:AF441">$A441*Total_Maximum_Demand__MVA____Option_8_Summer_POE50</f>
        <v>20.644150265440288</v>
      </c>
      <c r="D441" s="20">
        <v>27.431504937731674</v>
      </c>
      <c r="E441" s="20">
        <v>29.280343391047861</v>
      </c>
      <c r="F441" s="20">
        <v>29.227437900047136</v>
      </c>
      <c r="G441" s="20">
        <v>29.226804902287149</v>
      </c>
      <c r="H441" s="20">
        <v>29.438261475940823</v>
      </c>
      <c r="I441" s="20">
        <v>29.670215102719308</v>
      </c>
      <c r="J441" s="20">
        <v>30.145924995611043</v>
      </c>
      <c r="K441" s="20">
        <v>30.48769252505566</v>
      </c>
      <c r="L441" s="20">
        <v>30.673501261038233</v>
      </c>
      <c r="M441" s="20">
        <v>30.877051391002954</v>
      </c>
      <c r="N441" s="20">
        <v>31.063055158634516</v>
      </c>
      <c r="O441" s="20">
        <v>31.398437470885998</v>
      </c>
      <c r="P441" s="20">
        <v>31.814487292595739</v>
      </c>
      <c r="Q441" s="20">
        <v>31.786369025772558</v>
      </c>
      <c r="R441" s="20">
        <v>31.786369025772558</v>
      </c>
      <c r="S441" s="20">
        <v>31.786369025772558</v>
      </c>
      <c r="T441" s="20">
        <v>31.786369025772558</v>
      </c>
      <c r="U441" s="20">
        <v>31.786369025772558</v>
      </c>
      <c r="V441" s="20">
        <v>31.786369025772558</v>
      </c>
      <c r="W441" s="20">
        <v>31.786369025772558</v>
      </c>
      <c r="X441" s="20">
        <v>31.786369025772558</v>
      </c>
      <c r="Y441" s="20">
        <v>31.786369025772558</v>
      </c>
      <c r="Z441" s="20">
        <v>31.786369025772558</v>
      </c>
      <c r="AA441" s="20">
        <v>31.786369025772558</v>
      </c>
      <c r="AB441" s="20">
        <v>31.786369025772558</v>
      </c>
      <c r="AC441" s="20">
        <v>31.786369025772558</v>
      </c>
      <c r="AD441" s="20">
        <v>31.786369025772558</v>
      </c>
      <c r="AE441" s="20">
        <v>31.786369025772558</v>
      </c>
      <c r="AF441" s="20">
        <v>31.786369025772558</v>
      </c>
      <c r="AG441" s="20"/>
      <c r="AH441" s="22">
        <v>0.45000000000000101</v>
      </c>
      <c r="AI441" s="20">
        <f ca="1"/>
        <v>1179.4944033063869</v>
      </c>
      <c r="AJ441" s="20" cm="1">
        <f t="array" ref="AJ441:BM441">$AH441*Total_Maximum_Demand__MVA____Option_8_Summer_POE10</f>
        <v>23.019908528746683</v>
      </c>
      <c r="AK441" s="20">
        <v>29.820882751163087</v>
      </c>
      <c r="AL441" s="20">
        <v>31.601740330690532</v>
      </c>
      <c r="AM441" s="20">
        <v>31.495827685012287</v>
      </c>
      <c r="AN441" s="20">
        <v>31.504719174794534</v>
      </c>
      <c r="AO441" s="20">
        <v>31.688063874493327</v>
      </c>
      <c r="AP441" s="20">
        <v>32.170742395746515</v>
      </c>
      <c r="AQ441" s="20">
        <v>32.494372213518773</v>
      </c>
      <c r="AR441" s="20">
        <v>32.81092139539254</v>
      </c>
      <c r="AS441" s="20">
        <v>33.181030409979492</v>
      </c>
      <c r="AT441" s="20">
        <v>33.524327732670528</v>
      </c>
      <c r="AU441" s="20">
        <v>33.85734807308706</v>
      </c>
      <c r="AV441" s="20">
        <v>33.89592855410465</v>
      </c>
      <c r="AW441" s="20">
        <v>34.284506987339988</v>
      </c>
      <c r="AX441" s="20">
        <v>33.991044984723281</v>
      </c>
      <c r="AY441" s="20">
        <v>33.991044984723281</v>
      </c>
      <c r="AZ441" s="20">
        <v>33.991044984723281</v>
      </c>
      <c r="BA441" s="20">
        <v>33.991044984723281</v>
      </c>
      <c r="BB441" s="20">
        <v>33.991044984723281</v>
      </c>
      <c r="BC441" s="20">
        <v>33.991044984723281</v>
      </c>
      <c r="BD441" s="20">
        <v>33.991044984723281</v>
      </c>
      <c r="BE441" s="20">
        <v>33.991044984723281</v>
      </c>
      <c r="BF441" s="20">
        <v>33.991044984723281</v>
      </c>
      <c r="BG441" s="20">
        <v>33.991044984723281</v>
      </c>
      <c r="BH441" s="20">
        <v>33.991044984723281</v>
      </c>
      <c r="BI441" s="20">
        <v>33.991044984723281</v>
      </c>
      <c r="BJ441" s="20">
        <v>33.991044984723281</v>
      </c>
      <c r="BK441" s="20">
        <v>33.991044984723281</v>
      </c>
      <c r="BL441" s="20">
        <v>33.991044984723281</v>
      </c>
      <c r="BM441" s="20">
        <v>33.991044984723281</v>
      </c>
    </row>
    <row r="442" spans="1:65">
      <c r="A442" s="22">
        <v>0.40000000000000102</v>
      </c>
      <c r="B442" s="20">
        <f ca="1"/>
        <v>3164.478732564382</v>
      </c>
      <c r="C442" s="20" cm="1">
        <f t="array" ref="C442:AF442">$A442*Total_Maximum_Demand__MVA____Option_8_Summer_POE50</f>
        <v>18.350355791502484</v>
      </c>
      <c r="D442" s="20">
        <v>24.383559944650383</v>
      </c>
      <c r="E442" s="20">
        <v>26.026971903153662</v>
      </c>
      <c r="F442" s="20">
        <v>25.979944800041906</v>
      </c>
      <c r="G442" s="20">
        <v>25.979382135366361</v>
      </c>
      <c r="H442" s="20">
        <v>26.167343534169628</v>
      </c>
      <c r="I442" s="20">
        <v>26.373524535750505</v>
      </c>
      <c r="J442" s="20">
        <v>26.796377773876493</v>
      </c>
      <c r="K442" s="20">
        <v>27.100171133382815</v>
      </c>
      <c r="L442" s="20">
        <v>27.265334454256216</v>
      </c>
      <c r="M442" s="20">
        <v>27.446267903113746</v>
      </c>
      <c r="N442" s="20">
        <v>27.611604585452913</v>
      </c>
      <c r="O442" s="20">
        <v>27.909722196343118</v>
      </c>
      <c r="P442" s="20">
        <v>28.27954426008511</v>
      </c>
      <c r="Q442" s="20">
        <v>28.254550245131171</v>
      </c>
      <c r="R442" s="20">
        <v>28.254550245131171</v>
      </c>
      <c r="S442" s="20">
        <v>28.254550245131171</v>
      </c>
      <c r="T442" s="20">
        <v>28.254550245131171</v>
      </c>
      <c r="U442" s="20">
        <v>28.254550245131171</v>
      </c>
      <c r="V442" s="20">
        <v>28.254550245131171</v>
      </c>
      <c r="W442" s="20">
        <v>28.254550245131171</v>
      </c>
      <c r="X442" s="20">
        <v>28.254550245131171</v>
      </c>
      <c r="Y442" s="20">
        <v>28.254550245131171</v>
      </c>
      <c r="Z442" s="20">
        <v>28.254550245131171</v>
      </c>
      <c r="AA442" s="20">
        <v>28.254550245131171</v>
      </c>
      <c r="AB442" s="20">
        <v>28.254550245131171</v>
      </c>
      <c r="AC442" s="20">
        <v>28.254550245131171</v>
      </c>
      <c r="AD442" s="20">
        <v>28.254550245131171</v>
      </c>
      <c r="AE442" s="20">
        <v>28.254550245131171</v>
      </c>
      <c r="AF442" s="20">
        <v>28.254550245131171</v>
      </c>
      <c r="AG442" s="20"/>
      <c r="AH442" s="22">
        <v>0.40000000000000102</v>
      </c>
      <c r="AI442" s="20">
        <f ca="1"/>
        <v>1808.3816084035498</v>
      </c>
      <c r="AJ442" s="20" cm="1">
        <f t="array" ref="AJ442:BM442">$AH442*Total_Maximum_Demand__MVA____Option_8_Summer_POE10</f>
        <v>20.462140914441502</v>
      </c>
      <c r="AK442" s="20">
        <v>26.507451334367197</v>
      </c>
      <c r="AL442" s="20">
        <v>28.090435849502704</v>
      </c>
      <c r="AM442" s="20">
        <v>27.996291275566488</v>
      </c>
      <c r="AN442" s="20">
        <v>28.004194822039594</v>
      </c>
      <c r="AO442" s="20">
        <v>28.167167888438524</v>
      </c>
      <c r="AP442" s="20">
        <v>28.596215462885798</v>
      </c>
      <c r="AQ442" s="20">
        <v>28.883886412016693</v>
      </c>
      <c r="AR442" s="20">
        <v>29.165263462571154</v>
      </c>
      <c r="AS442" s="20">
        <v>29.494249253315111</v>
      </c>
      <c r="AT442" s="20">
        <v>29.799402429040477</v>
      </c>
      <c r="AU442" s="20">
        <v>30.095420509410733</v>
      </c>
      <c r="AV442" s="20">
        <v>30.129714270315255</v>
      </c>
      <c r="AW442" s="20">
        <v>30.475117322079999</v>
      </c>
      <c r="AX442" s="20">
        <v>30.214262208642928</v>
      </c>
      <c r="AY442" s="20">
        <v>30.214262208642928</v>
      </c>
      <c r="AZ442" s="20">
        <v>30.214262208642928</v>
      </c>
      <c r="BA442" s="20">
        <v>30.214262208642928</v>
      </c>
      <c r="BB442" s="20">
        <v>30.214262208642928</v>
      </c>
      <c r="BC442" s="20">
        <v>30.214262208642928</v>
      </c>
      <c r="BD442" s="20">
        <v>30.214262208642928</v>
      </c>
      <c r="BE442" s="20">
        <v>30.214262208642928</v>
      </c>
      <c r="BF442" s="20">
        <v>30.214262208642928</v>
      </c>
      <c r="BG442" s="20">
        <v>30.214262208642928</v>
      </c>
      <c r="BH442" s="20">
        <v>30.214262208642928</v>
      </c>
      <c r="BI442" s="20">
        <v>30.214262208642928</v>
      </c>
      <c r="BJ442" s="20">
        <v>30.214262208642928</v>
      </c>
      <c r="BK442" s="20">
        <v>30.214262208642928</v>
      </c>
      <c r="BL442" s="20">
        <v>30.214262208642928</v>
      </c>
      <c r="BM442" s="20">
        <v>30.214262208642928</v>
      </c>
    </row>
    <row r="443" spans="1:65">
      <c r="A443" s="22">
        <v>0.35000000000000098</v>
      </c>
      <c r="B443" s="20">
        <f ca="1"/>
        <v>3551.3407955919301</v>
      </c>
      <c r="C443" s="20" cm="1">
        <f t="array" ref="C443:AF443">$A443*Total_Maximum_Demand__MVA____Option_8_Summer_POE50</f>
        <v>16.056561317564679</v>
      </c>
      <c r="D443" s="20">
        <v>21.335614951569092</v>
      </c>
      <c r="E443" s="20">
        <v>22.773600415259459</v>
      </c>
      <c r="F443" s="20">
        <v>22.732451700036673</v>
      </c>
      <c r="G443" s="20">
        <v>22.731959368445573</v>
      </c>
      <c r="H443" s="20">
        <v>22.89642559239843</v>
      </c>
      <c r="I443" s="20">
        <v>23.076833968781695</v>
      </c>
      <c r="J443" s="20">
        <v>23.446830552141936</v>
      </c>
      <c r="K443" s="20">
        <v>23.712649741709971</v>
      </c>
      <c r="L443" s="20">
        <v>23.857167647474196</v>
      </c>
      <c r="M443" s="20">
        <v>24.015484415224535</v>
      </c>
      <c r="N443" s="20">
        <v>24.160154012271303</v>
      </c>
      <c r="O443" s="20">
        <v>24.421006921800235</v>
      </c>
      <c r="P443" s="20">
        <v>24.744601227574478</v>
      </c>
      <c r="Q443" s="20">
        <v>24.72273146448978</v>
      </c>
      <c r="R443" s="20">
        <v>24.72273146448978</v>
      </c>
      <c r="S443" s="20">
        <v>24.72273146448978</v>
      </c>
      <c r="T443" s="20">
        <v>24.72273146448978</v>
      </c>
      <c r="U443" s="20">
        <v>24.72273146448978</v>
      </c>
      <c r="V443" s="20">
        <v>24.72273146448978</v>
      </c>
      <c r="W443" s="20">
        <v>24.72273146448978</v>
      </c>
      <c r="X443" s="20">
        <v>24.72273146448978</v>
      </c>
      <c r="Y443" s="20">
        <v>24.72273146448978</v>
      </c>
      <c r="Z443" s="20">
        <v>24.72273146448978</v>
      </c>
      <c r="AA443" s="20">
        <v>24.72273146448978</v>
      </c>
      <c r="AB443" s="20">
        <v>24.72273146448978</v>
      </c>
      <c r="AC443" s="20">
        <v>24.72273146448978</v>
      </c>
      <c r="AD443" s="20">
        <v>24.72273146448978</v>
      </c>
      <c r="AE443" s="20">
        <v>24.72273146448978</v>
      </c>
      <c r="AF443" s="20">
        <v>24.72273146448978</v>
      </c>
      <c r="AG443" s="20"/>
      <c r="AH443" s="22">
        <v>0.35000000000000098</v>
      </c>
      <c r="AI443" s="20">
        <f ca="1"/>
        <v>2779.1293266747716</v>
      </c>
      <c r="AJ443" s="20" cm="1">
        <f t="array" ref="AJ443:BM443">$AH443*Total_Maximum_Demand__MVA____Option_8_Summer_POE10</f>
        <v>17.904373300136317</v>
      </c>
      <c r="AK443" s="20">
        <v>23.194019917571303</v>
      </c>
      <c r="AL443" s="20">
        <v>24.579131368314872</v>
      </c>
      <c r="AM443" s="20">
        <v>24.496754866120682</v>
      </c>
      <c r="AN443" s="20">
        <v>24.50367046928465</v>
      </c>
      <c r="AO443" s="20">
        <v>24.646271902383713</v>
      </c>
      <c r="AP443" s="20">
        <v>25.021688530025081</v>
      </c>
      <c r="AQ443" s="20">
        <v>25.273400610514614</v>
      </c>
      <c r="AR443" s="20">
        <v>25.519605529749764</v>
      </c>
      <c r="AS443" s="20">
        <v>25.807468096650727</v>
      </c>
      <c r="AT443" s="20">
        <v>26.074477125410425</v>
      </c>
      <c r="AU443" s="20">
        <v>26.333492945734395</v>
      </c>
      <c r="AV443" s="20">
        <v>26.363499986525856</v>
      </c>
      <c r="AW443" s="20">
        <v>26.665727656820007</v>
      </c>
      <c r="AX443" s="20">
        <v>26.437479432562569</v>
      </c>
      <c r="AY443" s="20">
        <v>26.437479432562569</v>
      </c>
      <c r="AZ443" s="20">
        <v>26.437479432562569</v>
      </c>
      <c r="BA443" s="20">
        <v>26.437479432562569</v>
      </c>
      <c r="BB443" s="20">
        <v>26.437479432562569</v>
      </c>
      <c r="BC443" s="20">
        <v>26.437479432562569</v>
      </c>
      <c r="BD443" s="20">
        <v>26.437479432562569</v>
      </c>
      <c r="BE443" s="20">
        <v>26.437479432562569</v>
      </c>
      <c r="BF443" s="20">
        <v>26.437479432562569</v>
      </c>
      <c r="BG443" s="20">
        <v>26.437479432562569</v>
      </c>
      <c r="BH443" s="20">
        <v>26.437479432562569</v>
      </c>
      <c r="BI443" s="20">
        <v>26.437479432562569</v>
      </c>
      <c r="BJ443" s="20">
        <v>26.437479432562569</v>
      </c>
      <c r="BK443" s="20">
        <v>26.437479432562569</v>
      </c>
      <c r="BL443" s="20">
        <v>26.437479432562569</v>
      </c>
      <c r="BM443" s="20">
        <v>26.437479432562569</v>
      </c>
    </row>
    <row r="444" spans="1:65">
      <c r="A444" s="22">
        <v>0.30000000000000099</v>
      </c>
      <c r="B444" s="20">
        <f ca="1"/>
        <v>3758.9529877738692</v>
      </c>
      <c r="C444" s="20" cm="1">
        <f t="array" ref="C444:AF444">$A444*Total_Maximum_Demand__MVA____Option_8_Summer_POE50</f>
        <v>13.762766843626874</v>
      </c>
      <c r="D444" s="20">
        <v>18.2876699584878</v>
      </c>
      <c r="E444" s="20">
        <v>19.52022892736526</v>
      </c>
      <c r="F444" s="20">
        <v>19.484958600031444</v>
      </c>
      <c r="G444" s="20">
        <v>19.484536601524788</v>
      </c>
      <c r="H444" s="20">
        <v>19.625507650627235</v>
      </c>
      <c r="I444" s="20">
        <v>19.780143401812893</v>
      </c>
      <c r="J444" s="20">
        <v>20.097283330407382</v>
      </c>
      <c r="K444" s="20">
        <v>20.325128350037126</v>
      </c>
      <c r="L444" s="20">
        <v>20.449000840692175</v>
      </c>
      <c r="M444" s="20">
        <v>20.584700927335323</v>
      </c>
      <c r="N444" s="20">
        <v>20.7087034390897</v>
      </c>
      <c r="O444" s="20">
        <v>20.932291647257355</v>
      </c>
      <c r="P444" s="20">
        <v>21.209658195063849</v>
      </c>
      <c r="Q444" s="20">
        <v>21.190912683848396</v>
      </c>
      <c r="R444" s="20">
        <v>21.190912683848396</v>
      </c>
      <c r="S444" s="20">
        <v>21.190912683848396</v>
      </c>
      <c r="T444" s="20">
        <v>21.190912683848396</v>
      </c>
      <c r="U444" s="20">
        <v>21.190912683848396</v>
      </c>
      <c r="V444" s="20">
        <v>21.190912683848396</v>
      </c>
      <c r="W444" s="20">
        <v>21.190912683848396</v>
      </c>
      <c r="X444" s="20">
        <v>21.190912683848396</v>
      </c>
      <c r="Y444" s="20">
        <v>21.190912683848396</v>
      </c>
      <c r="Z444" s="20">
        <v>21.190912683848396</v>
      </c>
      <c r="AA444" s="20">
        <v>21.190912683848396</v>
      </c>
      <c r="AB444" s="20">
        <v>21.190912683848396</v>
      </c>
      <c r="AC444" s="20">
        <v>21.190912683848396</v>
      </c>
      <c r="AD444" s="20">
        <v>21.190912683848396</v>
      </c>
      <c r="AE444" s="20">
        <v>21.190912683848396</v>
      </c>
      <c r="AF444" s="20">
        <v>21.190912683848396</v>
      </c>
      <c r="AG444" s="20"/>
      <c r="AH444" s="22">
        <v>0.30000000000000099</v>
      </c>
      <c r="AI444" s="20">
        <f ca="1"/>
        <v>3814.1649733085928</v>
      </c>
      <c r="AJ444" s="20" cm="1">
        <f t="array" ref="AJ444:BM444">$AH444*Total_Maximum_Demand__MVA____Option_8_Summer_POE10</f>
        <v>15.346605685831136</v>
      </c>
      <c r="AK444" s="20">
        <v>19.880588500775414</v>
      </c>
      <c r="AL444" s="20">
        <v>21.067826887127044</v>
      </c>
      <c r="AM444" s="20">
        <v>20.997218456674879</v>
      </c>
      <c r="AN444" s="20">
        <v>21.00314611652971</v>
      </c>
      <c r="AO444" s="20">
        <v>21.125375916328906</v>
      </c>
      <c r="AP444" s="20">
        <v>21.447161597164364</v>
      </c>
      <c r="AQ444" s="20">
        <v>21.662914809012534</v>
      </c>
      <c r="AR444" s="20">
        <v>21.873947596928382</v>
      </c>
      <c r="AS444" s="20">
        <v>22.120686939986349</v>
      </c>
      <c r="AT444" s="20">
        <v>22.349551821780373</v>
      </c>
      <c r="AU444" s="20">
        <v>22.571565382058065</v>
      </c>
      <c r="AV444" s="20">
        <v>22.59728570273646</v>
      </c>
      <c r="AW444" s="20">
        <v>22.856337991560018</v>
      </c>
      <c r="AX444" s="20">
        <v>22.660696656482212</v>
      </c>
      <c r="AY444" s="20">
        <v>22.660696656482212</v>
      </c>
      <c r="AZ444" s="20">
        <v>22.660696656482212</v>
      </c>
      <c r="BA444" s="20">
        <v>22.660696656482212</v>
      </c>
      <c r="BB444" s="20">
        <v>22.660696656482212</v>
      </c>
      <c r="BC444" s="20">
        <v>22.660696656482212</v>
      </c>
      <c r="BD444" s="20">
        <v>22.660696656482212</v>
      </c>
      <c r="BE444" s="20">
        <v>22.660696656482212</v>
      </c>
      <c r="BF444" s="20">
        <v>22.660696656482212</v>
      </c>
      <c r="BG444" s="20">
        <v>22.660696656482212</v>
      </c>
      <c r="BH444" s="20">
        <v>22.660696656482212</v>
      </c>
      <c r="BI444" s="20">
        <v>22.660696656482212</v>
      </c>
      <c r="BJ444" s="20">
        <v>22.660696656482212</v>
      </c>
      <c r="BK444" s="20">
        <v>22.660696656482212</v>
      </c>
      <c r="BL444" s="20">
        <v>22.660696656482212</v>
      </c>
      <c r="BM444" s="20">
        <v>22.660696656482212</v>
      </c>
    </row>
    <row r="445" spans="1:65">
      <c r="A445" s="22">
        <v>0.250000000000001</v>
      </c>
      <c r="B445" s="20">
        <f ca="1"/>
        <v>3926.4797658004613</v>
      </c>
      <c r="C445" s="20" cm="1">
        <f t="array" ref="C445:AF445">$A445*Total_Maximum_Demand__MVA____Option_8_Summer_POE50</f>
        <v>11.46897236968907</v>
      </c>
      <c r="D445" s="20">
        <v>15.239724965406511</v>
      </c>
      <c r="E445" s="20">
        <v>16.26685743947106</v>
      </c>
      <c r="F445" s="20">
        <v>16.237465500026214</v>
      </c>
      <c r="G445" s="20">
        <v>16.237113834603999</v>
      </c>
      <c r="H445" s="20">
        <v>16.354589708856039</v>
      </c>
      <c r="I445" s="20">
        <v>16.483452834844091</v>
      </c>
      <c r="J445" s="20">
        <v>16.747736108672832</v>
      </c>
      <c r="K445" s="20">
        <v>16.937606958364285</v>
      </c>
      <c r="L445" s="20">
        <v>17.040834033910158</v>
      </c>
      <c r="M445" s="20">
        <v>17.153917439446115</v>
      </c>
      <c r="N445" s="20">
        <v>17.257252865908093</v>
      </c>
      <c r="O445" s="20">
        <v>17.443576372714475</v>
      </c>
      <c r="P445" s="20">
        <v>17.67471516255322</v>
      </c>
      <c r="Q445" s="20">
        <v>17.659093903207008</v>
      </c>
      <c r="R445" s="20">
        <v>17.659093903207008</v>
      </c>
      <c r="S445" s="20">
        <v>17.659093903207008</v>
      </c>
      <c r="T445" s="20">
        <v>17.659093903207008</v>
      </c>
      <c r="U445" s="20">
        <v>17.659093903207008</v>
      </c>
      <c r="V445" s="20">
        <v>17.659093903207008</v>
      </c>
      <c r="W445" s="20">
        <v>17.659093903207008</v>
      </c>
      <c r="X445" s="20">
        <v>17.659093903207008</v>
      </c>
      <c r="Y445" s="20">
        <v>17.659093903207008</v>
      </c>
      <c r="Z445" s="20">
        <v>17.659093903207008</v>
      </c>
      <c r="AA445" s="20">
        <v>17.659093903207008</v>
      </c>
      <c r="AB445" s="20">
        <v>17.659093903207008</v>
      </c>
      <c r="AC445" s="20">
        <v>17.659093903207008</v>
      </c>
      <c r="AD445" s="20">
        <v>17.659093903207008</v>
      </c>
      <c r="AE445" s="20">
        <v>17.659093903207008</v>
      </c>
      <c r="AF445" s="20">
        <v>17.659093903207008</v>
      </c>
      <c r="AG445" s="20"/>
      <c r="AH445" s="22">
        <v>0.250000000000001</v>
      </c>
      <c r="AI445" s="20">
        <f ca="1"/>
        <v>4166.9922507325437</v>
      </c>
      <c r="AJ445" s="20" cm="1">
        <f t="array" ref="AJ445:BM445">$AH445*Total_Maximum_Demand__MVA____Option_8_Summer_POE10</f>
        <v>12.788838071525957</v>
      </c>
      <c r="AK445" s="20">
        <v>16.567157083979524</v>
      </c>
      <c r="AL445" s="20">
        <v>17.556522405939216</v>
      </c>
      <c r="AM445" s="20">
        <v>17.49768204722908</v>
      </c>
      <c r="AN445" s="20">
        <v>17.502621763774773</v>
      </c>
      <c r="AO445" s="20">
        <v>17.604479930274103</v>
      </c>
      <c r="AP445" s="20">
        <v>17.87263466430365</v>
      </c>
      <c r="AQ445" s="20">
        <v>18.052429007510458</v>
      </c>
      <c r="AR445" s="20">
        <v>18.228289664106999</v>
      </c>
      <c r="AS445" s="20">
        <v>18.433905783321972</v>
      </c>
      <c r="AT445" s="20">
        <v>18.624626518150325</v>
      </c>
      <c r="AU445" s="20">
        <v>18.809637818381734</v>
      </c>
      <c r="AV445" s="20">
        <v>18.831071418947062</v>
      </c>
      <c r="AW445" s="20">
        <v>19.046948326300026</v>
      </c>
      <c r="AX445" s="20">
        <v>18.883913880401856</v>
      </c>
      <c r="AY445" s="20">
        <v>18.883913880401856</v>
      </c>
      <c r="AZ445" s="20">
        <v>18.883913880401856</v>
      </c>
      <c r="BA445" s="20">
        <v>18.883913880401856</v>
      </c>
      <c r="BB445" s="20">
        <v>18.883913880401856</v>
      </c>
      <c r="BC445" s="20">
        <v>18.883913880401856</v>
      </c>
      <c r="BD445" s="20">
        <v>18.883913880401856</v>
      </c>
      <c r="BE445" s="20">
        <v>18.883913880401856</v>
      </c>
      <c r="BF445" s="20">
        <v>18.883913880401856</v>
      </c>
      <c r="BG445" s="20">
        <v>18.883913880401856</v>
      </c>
      <c r="BH445" s="20">
        <v>18.883913880401856</v>
      </c>
      <c r="BI445" s="20">
        <v>18.883913880401856</v>
      </c>
      <c r="BJ445" s="20">
        <v>18.883913880401856</v>
      </c>
      <c r="BK445" s="20">
        <v>18.883913880401856</v>
      </c>
      <c r="BL445" s="20">
        <v>18.883913880401856</v>
      </c>
      <c r="BM445" s="20">
        <v>18.883913880401856</v>
      </c>
    </row>
    <row r="446" spans="1:65">
      <c r="A446" s="22">
        <v>0.20000000000000101</v>
      </c>
      <c r="B446" s="20">
        <f ca="1"/>
        <v>4050.5176511113468</v>
      </c>
      <c r="C446" s="20" cm="1">
        <f t="array" ref="C446:AF446">$A446*Total_Maximum_Demand__MVA____Option_8_Summer_POE50</f>
        <v>9.1751778957512649</v>
      </c>
      <c r="D446" s="20">
        <v>12.191779972325222</v>
      </c>
      <c r="E446" s="20">
        <v>13.013485951576863</v>
      </c>
      <c r="F446" s="20">
        <v>12.989972400020987</v>
      </c>
      <c r="G446" s="20">
        <v>12.989691067683214</v>
      </c>
      <c r="H446" s="20">
        <v>13.083671767084846</v>
      </c>
      <c r="I446" s="20">
        <v>13.186762267875284</v>
      </c>
      <c r="J446" s="20">
        <v>13.39818888693828</v>
      </c>
      <c r="K446" s="20">
        <v>13.550085566691441</v>
      </c>
      <c r="L446" s="20">
        <v>13.632667227128142</v>
      </c>
      <c r="M446" s="20">
        <v>13.723133951556907</v>
      </c>
      <c r="N446" s="20">
        <v>13.80580229272649</v>
      </c>
      <c r="O446" s="20">
        <v>13.954861098171593</v>
      </c>
      <c r="P446" s="20">
        <v>14.139772130042591</v>
      </c>
      <c r="Q446" s="20">
        <v>14.127275122565621</v>
      </c>
      <c r="R446" s="20">
        <v>14.127275122565621</v>
      </c>
      <c r="S446" s="20">
        <v>14.127275122565621</v>
      </c>
      <c r="T446" s="20">
        <v>14.127275122565621</v>
      </c>
      <c r="U446" s="20">
        <v>14.127275122565621</v>
      </c>
      <c r="V446" s="20">
        <v>14.127275122565621</v>
      </c>
      <c r="W446" s="20">
        <v>14.127275122565621</v>
      </c>
      <c r="X446" s="20">
        <v>14.127275122565621</v>
      </c>
      <c r="Y446" s="20">
        <v>14.127275122565621</v>
      </c>
      <c r="Z446" s="20">
        <v>14.127275122565621</v>
      </c>
      <c r="AA446" s="20">
        <v>14.127275122565621</v>
      </c>
      <c r="AB446" s="20">
        <v>14.127275122565621</v>
      </c>
      <c r="AC446" s="20">
        <v>14.127275122565621</v>
      </c>
      <c r="AD446" s="20">
        <v>14.127275122565621</v>
      </c>
      <c r="AE446" s="20">
        <v>14.127275122565621</v>
      </c>
      <c r="AF446" s="20">
        <v>14.127275122565621</v>
      </c>
      <c r="AG446" s="20"/>
      <c r="AH446" s="22">
        <v>0.20000000000000101</v>
      </c>
      <c r="AI446" s="20">
        <f ca="1"/>
        <v>4282.7105217847729</v>
      </c>
      <c r="AJ446" s="20" cm="1">
        <f t="array" ref="AJ446:BM446">$AH446*Total_Maximum_Demand__MVA____Option_8_Summer_POE10</f>
        <v>10.231070457220776</v>
      </c>
      <c r="AK446" s="20">
        <v>13.253725667183632</v>
      </c>
      <c r="AL446" s="20">
        <v>14.045217924751388</v>
      </c>
      <c r="AM446" s="20">
        <v>13.998145637783278</v>
      </c>
      <c r="AN446" s="20">
        <v>14.002097411019832</v>
      </c>
      <c r="AO446" s="20">
        <v>14.083583944219296</v>
      </c>
      <c r="AP446" s="20">
        <v>14.298107731442935</v>
      </c>
      <c r="AQ446" s="20">
        <v>14.441943206008382</v>
      </c>
      <c r="AR446" s="20">
        <v>14.582631731285613</v>
      </c>
      <c r="AS446" s="20">
        <v>14.747124626657593</v>
      </c>
      <c r="AT446" s="20">
        <v>14.899701214520276</v>
      </c>
      <c r="AU446" s="20">
        <v>15.047710254705404</v>
      </c>
      <c r="AV446" s="20">
        <v>15.064857135157666</v>
      </c>
      <c r="AW446" s="20">
        <v>15.237558661040039</v>
      </c>
      <c r="AX446" s="20">
        <v>15.107131104321502</v>
      </c>
      <c r="AY446" s="20">
        <v>15.107131104321502</v>
      </c>
      <c r="AZ446" s="20">
        <v>15.107131104321502</v>
      </c>
      <c r="BA446" s="20">
        <v>15.107131104321502</v>
      </c>
      <c r="BB446" s="20">
        <v>15.107131104321502</v>
      </c>
      <c r="BC446" s="20">
        <v>15.107131104321502</v>
      </c>
      <c r="BD446" s="20">
        <v>15.107131104321502</v>
      </c>
      <c r="BE446" s="20">
        <v>15.107131104321502</v>
      </c>
      <c r="BF446" s="20">
        <v>15.107131104321502</v>
      </c>
      <c r="BG446" s="20">
        <v>15.107131104321502</v>
      </c>
      <c r="BH446" s="20">
        <v>15.107131104321502</v>
      </c>
      <c r="BI446" s="20">
        <v>15.107131104321502</v>
      </c>
      <c r="BJ446" s="20">
        <v>15.107131104321502</v>
      </c>
      <c r="BK446" s="20">
        <v>15.107131104321502</v>
      </c>
      <c r="BL446" s="20">
        <v>15.107131104321502</v>
      </c>
      <c r="BM446" s="20">
        <v>15.107131104321502</v>
      </c>
    </row>
    <row r="447" spans="1:65">
      <c r="A447" s="22">
        <v>0.15000000000000099</v>
      </c>
      <c r="B447" s="20">
        <f ca="1"/>
        <v>4152.6220079221366</v>
      </c>
      <c r="C447" s="20" cm="1">
        <f t="array" ref="C447:AF447">$A447*Total_Maximum_Demand__MVA____Option_8_Summer_POE50</f>
        <v>6.8813834218134593</v>
      </c>
      <c r="D447" s="20">
        <v>9.1438349792439304</v>
      </c>
      <c r="E447" s="20">
        <v>9.7601144636826618</v>
      </c>
      <c r="F447" s="20">
        <v>9.7424793000157557</v>
      </c>
      <c r="G447" s="20">
        <v>9.7422683007624258</v>
      </c>
      <c r="H447" s="20">
        <v>9.812753825313651</v>
      </c>
      <c r="I447" s="20">
        <v>9.8900717009064785</v>
      </c>
      <c r="J447" s="20">
        <v>10.048641665203725</v>
      </c>
      <c r="K447" s="20">
        <v>10.162564175018597</v>
      </c>
      <c r="L447" s="20">
        <v>10.224500420346123</v>
      </c>
      <c r="M447" s="20">
        <v>10.292350463667697</v>
      </c>
      <c r="N447" s="20">
        <v>10.354351719544884</v>
      </c>
      <c r="O447" s="20">
        <v>10.466145823628711</v>
      </c>
      <c r="P447" s="20">
        <v>10.60482909753196</v>
      </c>
      <c r="Q447" s="20">
        <v>10.595456341924233</v>
      </c>
      <c r="R447" s="20">
        <v>10.595456341924233</v>
      </c>
      <c r="S447" s="20">
        <v>10.595456341924233</v>
      </c>
      <c r="T447" s="20">
        <v>10.595456341924233</v>
      </c>
      <c r="U447" s="20">
        <v>10.595456341924233</v>
      </c>
      <c r="V447" s="20">
        <v>10.595456341924233</v>
      </c>
      <c r="W447" s="20">
        <v>10.595456341924233</v>
      </c>
      <c r="X447" s="20">
        <v>10.595456341924233</v>
      </c>
      <c r="Y447" s="20">
        <v>10.595456341924233</v>
      </c>
      <c r="Z447" s="20">
        <v>10.595456341924233</v>
      </c>
      <c r="AA447" s="20">
        <v>10.595456341924233</v>
      </c>
      <c r="AB447" s="20">
        <v>10.595456341924233</v>
      </c>
      <c r="AC447" s="20">
        <v>10.595456341924233</v>
      </c>
      <c r="AD447" s="20">
        <v>10.595456341924233</v>
      </c>
      <c r="AE447" s="20">
        <v>10.595456341924233</v>
      </c>
      <c r="AF447" s="20">
        <v>10.595456341924233</v>
      </c>
      <c r="AG447" s="20"/>
      <c r="AH447" s="22">
        <v>0.15000000000000099</v>
      </c>
      <c r="AI447" s="20">
        <f ca="1"/>
        <v>4364.7721715178886</v>
      </c>
      <c r="AJ447" s="20" cm="1">
        <f t="array" ref="AJ447:BM447">$AH447*Total_Maximum_Demand__MVA____Option_8_Summer_POE10</f>
        <v>7.6733028429155938</v>
      </c>
      <c r="AK447" s="20">
        <v>9.9402942503877387</v>
      </c>
      <c r="AL447" s="20">
        <v>10.533913443563556</v>
      </c>
      <c r="AM447" s="20">
        <v>10.498609228337475</v>
      </c>
      <c r="AN447" s="20">
        <v>10.50157305826489</v>
      </c>
      <c r="AO447" s="20">
        <v>10.562687958164489</v>
      </c>
      <c r="AP447" s="20">
        <v>10.723580798582219</v>
      </c>
      <c r="AQ447" s="20">
        <v>10.831457404506304</v>
      </c>
      <c r="AR447" s="20">
        <v>10.936973798464226</v>
      </c>
      <c r="AS447" s="20">
        <v>11.060343469993212</v>
      </c>
      <c r="AT447" s="20">
        <v>11.174775910890224</v>
      </c>
      <c r="AU447" s="20">
        <v>11.28578269102907</v>
      </c>
      <c r="AV447" s="20">
        <v>11.298642851368268</v>
      </c>
      <c r="AW447" s="20">
        <v>11.428168995780046</v>
      </c>
      <c r="AX447" s="20">
        <v>11.330348328241143</v>
      </c>
      <c r="AY447" s="20">
        <v>11.330348328241143</v>
      </c>
      <c r="AZ447" s="20">
        <v>11.330348328241143</v>
      </c>
      <c r="BA447" s="20">
        <v>11.330348328241143</v>
      </c>
      <c r="BB447" s="20">
        <v>11.330348328241143</v>
      </c>
      <c r="BC447" s="20">
        <v>11.330348328241143</v>
      </c>
      <c r="BD447" s="20">
        <v>11.330348328241143</v>
      </c>
      <c r="BE447" s="20">
        <v>11.330348328241143</v>
      </c>
      <c r="BF447" s="20">
        <v>11.330348328241143</v>
      </c>
      <c r="BG447" s="20">
        <v>11.330348328241143</v>
      </c>
      <c r="BH447" s="20">
        <v>11.330348328241143</v>
      </c>
      <c r="BI447" s="20">
        <v>11.330348328241143</v>
      </c>
      <c r="BJ447" s="20">
        <v>11.330348328241143</v>
      </c>
      <c r="BK447" s="20">
        <v>11.330348328241143</v>
      </c>
      <c r="BL447" s="20">
        <v>11.330348328241143</v>
      </c>
      <c r="BM447" s="20">
        <v>11.330348328241143</v>
      </c>
    </row>
    <row r="448" spans="1:65">
      <c r="A448" s="22">
        <v>0.100000000000001</v>
      </c>
      <c r="B448" s="20">
        <f ca="1"/>
        <v>4248.2975718966918</v>
      </c>
      <c r="C448" s="20" cm="1">
        <f t="array" ref="C448:AF448">$A448*Total_Maximum_Demand__MVA____Option_8_Summer_POE50</f>
        <v>4.5875889478756555</v>
      </c>
      <c r="D448" s="20">
        <v>6.0958899861626419</v>
      </c>
      <c r="E448" s="20">
        <v>6.5067429757884643</v>
      </c>
      <c r="F448" s="20">
        <v>6.4949862000105254</v>
      </c>
      <c r="G448" s="20">
        <v>6.4948455338416391</v>
      </c>
      <c r="H448" s="20">
        <v>6.5418358835424559</v>
      </c>
      <c r="I448" s="20">
        <v>6.5933811339376751</v>
      </c>
      <c r="J448" s="20">
        <v>6.699094443469173</v>
      </c>
      <c r="K448" s="20">
        <v>6.7750427833457545</v>
      </c>
      <c r="L448" s="20">
        <v>6.8163336135641046</v>
      </c>
      <c r="M448" s="20">
        <v>6.8615669757784881</v>
      </c>
      <c r="N448" s="20">
        <v>6.9029011463632797</v>
      </c>
      <c r="O448" s="20">
        <v>6.9774305490858319</v>
      </c>
      <c r="P448" s="20">
        <v>7.0698860650213309</v>
      </c>
      <c r="Q448" s="20">
        <v>7.0636375612828459</v>
      </c>
      <c r="R448" s="20">
        <v>7.0636375612828459</v>
      </c>
      <c r="S448" s="20">
        <v>7.0636375612828459</v>
      </c>
      <c r="T448" s="20">
        <v>7.0636375612828459</v>
      </c>
      <c r="U448" s="20">
        <v>7.0636375612828459</v>
      </c>
      <c r="V448" s="20">
        <v>7.0636375612828459</v>
      </c>
      <c r="W448" s="20">
        <v>7.0636375612828459</v>
      </c>
      <c r="X448" s="20">
        <v>7.0636375612828459</v>
      </c>
      <c r="Y448" s="20">
        <v>7.0636375612828459</v>
      </c>
      <c r="Z448" s="20">
        <v>7.0636375612828459</v>
      </c>
      <c r="AA448" s="20">
        <v>7.0636375612828459</v>
      </c>
      <c r="AB448" s="20">
        <v>7.0636375612828459</v>
      </c>
      <c r="AC448" s="20">
        <v>7.0636375612828459</v>
      </c>
      <c r="AD448" s="20">
        <v>7.0636375612828459</v>
      </c>
      <c r="AE448" s="20">
        <v>7.0636375612828459</v>
      </c>
      <c r="AF448" s="20">
        <v>7.0636375612828459</v>
      </c>
      <c r="AG448" s="20"/>
      <c r="AH448" s="22">
        <v>0.100000000000001</v>
      </c>
      <c r="AI448" s="20">
        <f ca="1"/>
        <v>4391.6218357162816</v>
      </c>
      <c r="AJ448" s="20" cm="1">
        <f t="array" ref="AJ448:BM448">$AH448*Total_Maximum_Demand__MVA____Option_8_Summer_POE10</f>
        <v>5.1155352286104137</v>
      </c>
      <c r="AK448" s="20">
        <v>6.6268628335918489</v>
      </c>
      <c r="AL448" s="20">
        <v>7.0226089623757284</v>
      </c>
      <c r="AM448" s="20">
        <v>6.9990728188916744</v>
      </c>
      <c r="AN448" s="20">
        <v>7.0010487055099508</v>
      </c>
      <c r="AO448" s="20">
        <v>7.0417919721096833</v>
      </c>
      <c r="AP448" s="20">
        <v>7.1490538657215037</v>
      </c>
      <c r="AQ448" s="20">
        <v>7.2209716030042275</v>
      </c>
      <c r="AR448" s="20">
        <v>7.2913158656428427</v>
      </c>
      <c r="AS448" s="20">
        <v>7.3735623133288328</v>
      </c>
      <c r="AT448" s="20">
        <v>7.4498506072601751</v>
      </c>
      <c r="AU448" s="20">
        <v>7.5238551273527392</v>
      </c>
      <c r="AV448" s="20">
        <v>7.5324285675788705</v>
      </c>
      <c r="AW448" s="20">
        <v>7.6187793305200566</v>
      </c>
      <c r="AX448" s="20">
        <v>7.5535655521607881</v>
      </c>
      <c r="AY448" s="20">
        <v>7.5535655521607881</v>
      </c>
      <c r="AZ448" s="20">
        <v>7.5535655521607881</v>
      </c>
      <c r="BA448" s="20">
        <v>7.5535655521607881</v>
      </c>
      <c r="BB448" s="20">
        <v>7.5535655521607881</v>
      </c>
      <c r="BC448" s="20">
        <v>7.5535655521607881</v>
      </c>
      <c r="BD448" s="20">
        <v>7.5535655521607881</v>
      </c>
      <c r="BE448" s="20">
        <v>7.5535655521607881</v>
      </c>
      <c r="BF448" s="20">
        <v>7.5535655521607881</v>
      </c>
      <c r="BG448" s="20">
        <v>7.5535655521607881</v>
      </c>
      <c r="BH448" s="20">
        <v>7.5535655521607881</v>
      </c>
      <c r="BI448" s="20">
        <v>7.5535655521607881</v>
      </c>
      <c r="BJ448" s="20">
        <v>7.5535655521607881</v>
      </c>
      <c r="BK448" s="20">
        <v>7.5535655521607881</v>
      </c>
      <c r="BL448" s="20">
        <v>7.5535655521607881</v>
      </c>
      <c r="BM448" s="20">
        <v>7.5535655521607881</v>
      </c>
    </row>
    <row r="449" spans="1:65">
      <c r="A449" s="22">
        <v>5.0000000000001002E-2</v>
      </c>
      <c r="B449" s="20">
        <f ca="1"/>
        <v>4361.7468572420139</v>
      </c>
      <c r="C449" s="20" cm="1">
        <f t="array" ref="C449:AF449">$A449*Total_Maximum_Demand__MVA____Option_8_Summer_POE50</f>
        <v>2.2937944739378509</v>
      </c>
      <c r="D449" s="20">
        <v>3.0479449930813511</v>
      </c>
      <c r="E449" s="20">
        <v>3.2533714878942646</v>
      </c>
      <c r="F449" s="20">
        <v>3.2474931000052951</v>
      </c>
      <c r="G449" s="20">
        <v>3.247422766920852</v>
      </c>
      <c r="H449" s="20">
        <v>3.2709179417712608</v>
      </c>
      <c r="I449" s="20">
        <v>3.2966905669688709</v>
      </c>
      <c r="J449" s="20">
        <v>3.3495472217346203</v>
      </c>
      <c r="K449" s="20">
        <v>3.3875213916729114</v>
      </c>
      <c r="L449" s="20">
        <v>3.4081668067820865</v>
      </c>
      <c r="M449" s="20">
        <v>3.4307834878892782</v>
      </c>
      <c r="N449" s="20">
        <v>3.4514505731816745</v>
      </c>
      <c r="O449" s="20">
        <v>3.4887152745429506</v>
      </c>
      <c r="P449" s="20">
        <v>3.5349430325107005</v>
      </c>
      <c r="Q449" s="20">
        <v>3.531818780641458</v>
      </c>
      <c r="R449" s="20">
        <v>3.531818780641458</v>
      </c>
      <c r="S449" s="20">
        <v>3.531818780641458</v>
      </c>
      <c r="T449" s="20">
        <v>3.531818780641458</v>
      </c>
      <c r="U449" s="20">
        <v>3.531818780641458</v>
      </c>
      <c r="V449" s="20">
        <v>3.531818780641458</v>
      </c>
      <c r="W449" s="20">
        <v>3.531818780641458</v>
      </c>
      <c r="X449" s="20">
        <v>3.531818780641458</v>
      </c>
      <c r="Y449" s="20">
        <v>3.531818780641458</v>
      </c>
      <c r="Z449" s="20">
        <v>3.531818780641458</v>
      </c>
      <c r="AA449" s="20">
        <v>3.531818780641458</v>
      </c>
      <c r="AB449" s="20">
        <v>3.531818780641458</v>
      </c>
      <c r="AC449" s="20">
        <v>3.531818780641458</v>
      </c>
      <c r="AD449" s="20">
        <v>3.531818780641458</v>
      </c>
      <c r="AE449" s="20">
        <v>3.531818780641458</v>
      </c>
      <c r="AF449" s="20">
        <v>3.531818780641458</v>
      </c>
      <c r="AG449" s="20"/>
      <c r="AH449" s="22">
        <v>5.0000000000001002E-2</v>
      </c>
      <c r="AI449" s="20">
        <f ca="1"/>
        <v>4391.6218357162816</v>
      </c>
      <c r="AJ449" s="20" cm="1">
        <f t="array" ref="AJ449:BM449">$AH449*Total_Maximum_Demand__MVA____Option_8_Summer_POE10</f>
        <v>2.5577676143052321</v>
      </c>
      <c r="AK449" s="20">
        <v>3.3134314167959578</v>
      </c>
      <c r="AL449" s="20">
        <v>3.5113044811878993</v>
      </c>
      <c r="AM449" s="20">
        <v>3.4995364094458719</v>
      </c>
      <c r="AN449" s="20">
        <v>3.5005243527550105</v>
      </c>
      <c r="AO449" s="20">
        <v>3.5208959860548767</v>
      </c>
      <c r="AP449" s="20">
        <v>3.5745269328607874</v>
      </c>
      <c r="AQ449" s="20">
        <v>3.6104858015021497</v>
      </c>
      <c r="AR449" s="20">
        <v>3.6456579328214578</v>
      </c>
      <c r="AS449" s="20">
        <v>3.6867811566644533</v>
      </c>
      <c r="AT449" s="20">
        <v>3.7249253036301249</v>
      </c>
      <c r="AU449" s="20">
        <v>3.7619275636764073</v>
      </c>
      <c r="AV449" s="20">
        <v>3.766214283789473</v>
      </c>
      <c r="AW449" s="20">
        <v>3.8093896652600665</v>
      </c>
      <c r="AX449" s="20">
        <v>3.7767827760804318</v>
      </c>
      <c r="AY449" s="20">
        <v>3.7767827760804318</v>
      </c>
      <c r="AZ449" s="20">
        <v>3.7767827760804318</v>
      </c>
      <c r="BA449" s="20">
        <v>3.7767827760804318</v>
      </c>
      <c r="BB449" s="20">
        <v>3.7767827760804318</v>
      </c>
      <c r="BC449" s="20">
        <v>3.7767827760804318</v>
      </c>
      <c r="BD449" s="20">
        <v>3.7767827760804318</v>
      </c>
      <c r="BE449" s="20">
        <v>3.7767827760804318</v>
      </c>
      <c r="BF449" s="20">
        <v>3.7767827760804318</v>
      </c>
      <c r="BG449" s="20">
        <v>3.7767827760804318</v>
      </c>
      <c r="BH449" s="20">
        <v>3.7767827760804318</v>
      </c>
      <c r="BI449" s="20">
        <v>3.7767827760804318</v>
      </c>
      <c r="BJ449" s="20">
        <v>3.7767827760804318</v>
      </c>
      <c r="BK449" s="20">
        <v>3.7767827760804318</v>
      </c>
      <c r="BL449" s="20">
        <v>3.7767827760804318</v>
      </c>
      <c r="BM449" s="20">
        <v>3.7767827760804318</v>
      </c>
    </row>
    <row r="450" spans="1:65">
      <c r="A450" s="22">
        <v>9.9920072216264108E-16</v>
      </c>
      <c r="B450" s="20">
        <f ca="1"/>
        <v>4391.6218357162816</v>
      </c>
      <c r="C450" s="20" cm="1">
        <f t="array" ref="C450:AF450">$A450*Total_Maximum_Demand__MVA____Option_8_Summer_POE50</f>
        <v>4.5839221897026595E-14</v>
      </c>
      <c r="D450" s="20">
        <v>6.0910176763976618E-14</v>
      </c>
      <c r="E450" s="20">
        <v>6.5015422803344607E-14</v>
      </c>
      <c r="F450" s="20">
        <v>6.4897949014868403E-14</v>
      </c>
      <c r="G450" s="20">
        <v>6.4896543477493054E-14</v>
      </c>
      <c r="H450" s="20">
        <v>6.5366071391050351E-14</v>
      </c>
      <c r="I450" s="20">
        <v>6.5881111905239928E-14</v>
      </c>
      <c r="J450" s="20">
        <v>6.6937400057500669E-14</v>
      </c>
      <c r="K450" s="20">
        <v>6.7696276418018005E-14</v>
      </c>
      <c r="L450" s="20">
        <v>6.8108854691746704E-14</v>
      </c>
      <c r="M450" s="20">
        <v>6.8560826773651253E-14</v>
      </c>
      <c r="N450" s="20">
        <v>6.8973838104634421E-14</v>
      </c>
      <c r="O450" s="20">
        <v>6.971853643486166E-14</v>
      </c>
      <c r="P450" s="20">
        <v>7.0642352617768355E-14</v>
      </c>
      <c r="Q450" s="20">
        <v>7.0579917523289061E-14</v>
      </c>
      <c r="R450" s="20">
        <v>7.0579917523289061E-14</v>
      </c>
      <c r="S450" s="20">
        <v>7.0579917523289061E-14</v>
      </c>
      <c r="T450" s="20">
        <v>7.0579917523289061E-14</v>
      </c>
      <c r="U450" s="20">
        <v>7.0579917523289061E-14</v>
      </c>
      <c r="V450" s="20">
        <v>7.0579917523289061E-14</v>
      </c>
      <c r="W450" s="20">
        <v>7.0579917523289061E-14</v>
      </c>
      <c r="X450" s="20">
        <v>7.0579917523289061E-14</v>
      </c>
      <c r="Y450" s="20">
        <v>7.0579917523289061E-14</v>
      </c>
      <c r="Z450" s="20">
        <v>7.0579917523289061E-14</v>
      </c>
      <c r="AA450" s="20">
        <v>7.0579917523289061E-14</v>
      </c>
      <c r="AB450" s="20">
        <v>7.0579917523289061E-14</v>
      </c>
      <c r="AC450" s="20">
        <v>7.0579917523289061E-14</v>
      </c>
      <c r="AD450" s="20">
        <v>7.0579917523289061E-14</v>
      </c>
      <c r="AE450" s="20">
        <v>7.0579917523289061E-14</v>
      </c>
      <c r="AF450" s="20">
        <v>7.0579917523289061E-14</v>
      </c>
      <c r="AG450" s="20"/>
      <c r="AH450" s="22">
        <v>9.9920072216264108E-16</v>
      </c>
      <c r="AI450" s="20">
        <f ca="1"/>
        <v>4391.6218357162816</v>
      </c>
      <c r="AJ450" s="20" cm="1">
        <f t="array" ref="AJ450:BM450">$AH450*Total_Maximum_Demand__MVA____Option_8_Summer_POE10</f>
        <v>5.1114464946759052E-14</v>
      </c>
      <c r="AK450" s="20">
        <v>6.6215661289976749E-14</v>
      </c>
      <c r="AL450" s="20">
        <v>7.016995946671593E-14</v>
      </c>
      <c r="AM450" s="20">
        <v>6.9934786151054022E-14</v>
      </c>
      <c r="AN450" s="20">
        <v>6.995452922441296E-14</v>
      </c>
      <c r="AO450" s="20">
        <v>7.0361636238510137E-14</v>
      </c>
      <c r="AP450" s="20">
        <v>7.143339785408475E-14</v>
      </c>
      <c r="AQ450" s="20">
        <v>7.2152000404376758E-14</v>
      </c>
      <c r="AR450" s="20">
        <v>7.2854880784661785E-14</v>
      </c>
      <c r="AS450" s="20">
        <v>7.3676687883893304E-14</v>
      </c>
      <c r="AT450" s="20">
        <v>7.4438961067780823E-14</v>
      </c>
      <c r="AU450" s="20">
        <v>7.5178414766978721E-14</v>
      </c>
      <c r="AV450" s="20">
        <v>7.5264080643632405E-14</v>
      </c>
      <c r="AW450" s="20">
        <v>7.6126898090533681E-14</v>
      </c>
      <c r="AX450" s="20">
        <v>7.547528154621833E-14</v>
      </c>
      <c r="AY450" s="20">
        <v>7.547528154621833E-14</v>
      </c>
      <c r="AZ450" s="20">
        <v>7.547528154621833E-14</v>
      </c>
      <c r="BA450" s="20">
        <v>7.547528154621833E-14</v>
      </c>
      <c r="BB450" s="20">
        <v>7.547528154621833E-14</v>
      </c>
      <c r="BC450" s="20">
        <v>7.547528154621833E-14</v>
      </c>
      <c r="BD450" s="20">
        <v>7.547528154621833E-14</v>
      </c>
      <c r="BE450" s="20">
        <v>7.547528154621833E-14</v>
      </c>
      <c r="BF450" s="20">
        <v>7.547528154621833E-14</v>
      </c>
      <c r="BG450" s="20">
        <v>7.547528154621833E-14</v>
      </c>
      <c r="BH450" s="20">
        <v>7.547528154621833E-14</v>
      </c>
      <c r="BI450" s="20">
        <v>7.547528154621833E-14</v>
      </c>
      <c r="BJ450" s="20">
        <v>7.547528154621833E-14</v>
      </c>
      <c r="BK450" s="20">
        <v>7.547528154621833E-14</v>
      </c>
      <c r="BL450" s="20">
        <v>7.547528154621833E-14</v>
      </c>
      <c r="BM450" s="20">
        <v>7.547528154621833E-14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9.8725373761279993</v>
      </c>
      <c r="D7" s="23">
        <f ca="1"/>
        <v>15.894086627013861</v>
      </c>
      <c r="E7" s="151">
        <f ca="1"/>
        <v>16.920510087009099</v>
      </c>
      <c r="F7" s="23">
        <f ca="1"/>
        <v>17.721049039816261</v>
      </c>
      <c r="G7" s="23">
        <f ca="1"/>
        <v>19.099403878709108</v>
      </c>
      <c r="H7" s="23">
        <f ca="1"/>
        <v>22.235290992458712</v>
      </c>
      <c r="I7" s="23">
        <f ca="1"/>
        <v>24.334411183692449</v>
      </c>
      <c r="J7" s="23">
        <f ca="1"/>
        <v>26.993636112249877</v>
      </c>
      <c r="K7" s="23">
        <f ca="1"/>
        <v>28.373930662461891</v>
      </c>
      <c r="L7" s="23">
        <f ca="1"/>
        <v>29.588253264929598</v>
      </c>
      <c r="M7" s="23">
        <f ca="1"/>
        <v>27.35082992210258</v>
      </c>
      <c r="N7" s="23">
        <f ca="1"/>
        <v>29.973018619261119</v>
      </c>
      <c r="O7" s="23">
        <f ca="1"/>
        <v>34.095403380777427</v>
      </c>
      <c r="P7" s="23">
        <f ca="1"/>
        <v>30.967085423178517</v>
      </c>
      <c r="Q7" s="23">
        <f ca="1"/>
        <v>30.967085423178517</v>
      </c>
      <c r="R7" s="23">
        <f ca="1"/>
        <v>30.967085423178517</v>
      </c>
      <c r="S7" s="23">
        <f ca="1"/>
        <v>30.967085423178517</v>
      </c>
      <c r="T7" s="23">
        <f ca="1"/>
        <v>30.967085423178517</v>
      </c>
      <c r="U7" s="23">
        <f ca="1"/>
        <v>30.967085423178517</v>
      </c>
      <c r="V7" s="23">
        <f ca="1"/>
        <v>30.967085423178517</v>
      </c>
      <c r="W7" s="23">
        <f ca="1"/>
        <v>30.967085423178517</v>
      </c>
      <c r="X7" s="23">
        <f ca="1"/>
        <v>30.967085423178517</v>
      </c>
      <c r="Y7" s="23">
        <f ca="1"/>
        <v>30.967085423178517</v>
      </c>
      <c r="Z7" s="23">
        <f ca="1"/>
        <v>30.967085423178517</v>
      </c>
      <c r="AA7" s="23">
        <f ca="1"/>
        <v>30.967085423178517</v>
      </c>
      <c r="AB7" s="23">
        <f ca="1"/>
        <v>30.967085423178517</v>
      </c>
      <c r="AC7" s="23">
        <f ca="1"/>
        <v>30.967085423178517</v>
      </c>
      <c r="AD7" s="23">
        <f ca="1"/>
        <v>30.967085423178517</v>
      </c>
      <c r="AE7" s="23">
        <f ca="1"/>
        <v>30.967085423178517</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13.794309205511658</v>
      </c>
      <c r="AI7" s="23">
        <f ca="1"/>
        <v>20.05089865894724</v>
      </c>
      <c r="AJ7" s="23">
        <f ca="1"/>
        <v>21.018967347947839</v>
      </c>
      <c r="AK7" s="23">
        <f ca="1"/>
        <v>21.633644529899296</v>
      </c>
      <c r="AL7" s="23">
        <f ca="1"/>
        <v>22.982113016263739</v>
      </c>
      <c r="AM7" s="23">
        <f ca="1"/>
        <v>26.167009951083529</v>
      </c>
      <c r="AN7" s="23">
        <f ca="1"/>
        <v>27.905887523031538</v>
      </c>
      <c r="AO7" s="23">
        <f ca="1"/>
        <v>31.218422351073794</v>
      </c>
      <c r="AP7" s="23">
        <f ca="1"/>
        <v>41.287609212987952</v>
      </c>
      <c r="AQ7" s="23">
        <f ca="1"/>
        <v>32.986590238469148</v>
      </c>
      <c r="AR7" s="23">
        <f ca="1"/>
        <v>31.362902159045227</v>
      </c>
      <c r="AS7" s="23">
        <f ca="1"/>
        <v>33.554670674441219</v>
      </c>
      <c r="AT7" s="23">
        <f ca="1"/>
        <v>38.348010571145707</v>
      </c>
      <c r="AU7" s="23">
        <f ca="1"/>
        <v>35.103465451668498</v>
      </c>
      <c r="AV7" s="23">
        <f ca="1"/>
        <v>35.103465451668498</v>
      </c>
      <c r="AW7" s="23">
        <f ca="1"/>
        <v>35.103465451668498</v>
      </c>
      <c r="AX7" s="23">
        <f ca="1"/>
        <v>35.103465451668498</v>
      </c>
      <c r="AY7" s="23">
        <f ca="1"/>
        <v>35.103465451668498</v>
      </c>
      <c r="AZ7" s="23">
        <f ca="1"/>
        <v>35.103465451668498</v>
      </c>
      <c r="BA7" s="23">
        <f ca="1"/>
        <v>35.103465451668498</v>
      </c>
      <c r="BB7" s="23">
        <f ca="1"/>
        <v>35.103465451668498</v>
      </c>
      <c r="BC7" s="23">
        <f ca="1"/>
        <v>35.103465451668498</v>
      </c>
      <c r="BD7" s="23">
        <f ca="1"/>
        <v>35.103465451668498</v>
      </c>
      <c r="BE7" s="23">
        <f ca="1"/>
        <v>35.103465451668498</v>
      </c>
      <c r="BF7" s="23">
        <f ca="1"/>
        <v>35.103465451668498</v>
      </c>
      <c r="BG7" s="23">
        <f ca="1"/>
        <v>35.103465451668498</v>
      </c>
      <c r="BH7" s="23">
        <f ca="1"/>
        <v>35.103465451668498</v>
      </c>
      <c r="BI7" s="23">
        <f ca="1"/>
        <v>35.103465451668498</v>
      </c>
      <c r="BJ7" s="23">
        <f ca="1"/>
        <v>35.103465451668498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10.848032446785545</v>
      </c>
      <c r="D8" s="23">
        <f ca="1"/>
        <v>18.001269848340428</v>
      </c>
      <c r="E8" s="151">
        <f ca="1"/>
        <v>19.220599023932731</v>
      </c>
      <c r="F8" s="23">
        <f ca="1"/>
        <v>20.171591026161952</v>
      </c>
      <c r="G8" s="23">
        <f ca="1"/>
        <v>21.808993457891951</v>
      </c>
      <c r="H8" s="23">
        <f ca="1"/>
        <v>25.534238250306057</v>
      </c>
      <c r="I8" s="23">
        <f ca="1"/>
        <v>28.027866457379702</v>
      </c>
      <c r="J8" s="23">
        <f ca="1"/>
        <v>31.186865317233853</v>
      </c>
      <c r="K8" s="23">
        <f ca="1"/>
        <v>32.826572009043488</v>
      </c>
      <c r="L8" s="23">
        <f ca="1"/>
        <v>34.269114035291572</v>
      </c>
      <c r="M8" s="23">
        <f ca="1"/>
        <v>31.611190024013641</v>
      </c>
      <c r="N8" s="23">
        <f ca="1"/>
        <v>34.726192074306496</v>
      </c>
      <c r="O8" s="23">
        <f ca="1"/>
        <v>39.62333658497208</v>
      </c>
      <c r="P8" s="23">
        <f ca="1"/>
        <v>35.907083493633515</v>
      </c>
      <c r="Q8" s="23">
        <f ca="1"/>
        <v>35.907083493633515</v>
      </c>
      <c r="R8" s="23">
        <f ca="1"/>
        <v>35.907083493633515</v>
      </c>
      <c r="S8" s="23">
        <f ca="1"/>
        <v>35.907083493633515</v>
      </c>
      <c r="T8" s="23">
        <f ca="1"/>
        <v>35.907083493633515</v>
      </c>
      <c r="U8" s="23">
        <f ca="1"/>
        <v>35.907083493633515</v>
      </c>
      <c r="V8" s="23">
        <f ca="1"/>
        <v>35.907083493633515</v>
      </c>
      <c r="W8" s="23">
        <f ca="1"/>
        <v>35.907083493633515</v>
      </c>
      <c r="X8" s="23">
        <f ca="1"/>
        <v>35.907083493633515</v>
      </c>
      <c r="Y8" s="23">
        <f ca="1"/>
        <v>35.907083493633515</v>
      </c>
      <c r="Z8" s="23">
        <f ca="1"/>
        <v>35.907083493633515</v>
      </c>
      <c r="AA8" s="23">
        <f ca="1"/>
        <v>35.907083493633515</v>
      </c>
      <c r="AB8" s="23">
        <f ca="1"/>
        <v>35.907083493633515</v>
      </c>
      <c r="AC8" s="23">
        <f ca="1"/>
        <v>35.907083493633515</v>
      </c>
      <c r="AD8" s="23">
        <f ca="1"/>
        <v>35.907083493633515</v>
      </c>
      <c r="AE8" s="23">
        <f ca="1"/>
        <v>35.907083493633515</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15.506860891339812</v>
      </c>
      <c r="AI8" s="23">
        <f ca="1"/>
        <v>22.939311880245189</v>
      </c>
      <c r="AJ8" s="23">
        <f ca="1"/>
        <v>24.089319106776546</v>
      </c>
      <c r="AK8" s="30">
        <f ca="1"/>
        <v>24.819518532974165</v>
      </c>
      <c r="AL8" s="23">
        <f ca="1"/>
        <v>26.421417780092543</v>
      </c>
      <c r="AM8" s="23">
        <f ca="1"/>
        <v>30.204883284571899</v>
      </c>
      <c r="AN8" s="23">
        <f ca="1"/>
        <v>32.270564983107136</v>
      </c>
      <c r="AO8" s="23">
        <f ca="1"/>
        <v>36.205656607977438</v>
      </c>
      <c r="AP8" s="23">
        <f ca="1"/>
        <v>48.167243412783996</v>
      </c>
      <c r="AQ8" s="23">
        <f ca="1"/>
        <v>38.306133435013898</v>
      </c>
      <c r="AR8" s="23">
        <f ca="1"/>
        <v>36.377289907497278</v>
      </c>
      <c r="AS8" s="23">
        <f ca="1"/>
        <v>38.980978736842069</v>
      </c>
      <c r="AT8" s="23">
        <f ca="1"/>
        <v>44.675177488505049</v>
      </c>
      <c r="AU8" s="23">
        <f ca="1"/>
        <v>40.820853537528102</v>
      </c>
      <c r="AV8" s="23">
        <f ca="1"/>
        <v>40.820853537528102</v>
      </c>
      <c r="AW8" s="23">
        <f ca="1"/>
        <v>40.820853537528102</v>
      </c>
      <c r="AX8" s="23">
        <f ca="1"/>
        <v>40.820853537528102</v>
      </c>
      <c r="AY8" s="23">
        <f ca="1"/>
        <v>40.820853537528102</v>
      </c>
      <c r="AZ8" s="23">
        <f ca="1"/>
        <v>40.820853537528102</v>
      </c>
      <c r="BA8" s="23">
        <f ca="1"/>
        <v>40.820853537528102</v>
      </c>
      <c r="BB8" s="23">
        <f ca="1"/>
        <v>40.820853537528102</v>
      </c>
      <c r="BC8" s="23">
        <f ca="1"/>
        <v>40.820853537528102</v>
      </c>
      <c r="BD8" s="23">
        <f ca="1"/>
        <v>40.820853537528102</v>
      </c>
      <c r="BE8" s="23">
        <f ca="1"/>
        <v>40.820853537528102</v>
      </c>
      <c r="BF8" s="23">
        <f ca="1"/>
        <v>40.820853537528102</v>
      </c>
      <c r="BG8" s="23">
        <f ca="1"/>
        <v>40.820853537528102</v>
      </c>
      <c r="BH8" s="23">
        <f ca="1"/>
        <v>40.820853537528102</v>
      </c>
      <c r="BI8" s="23">
        <f ca="1"/>
        <v>40.820853537528102</v>
      </c>
      <c r="BJ8" s="23">
        <f ca="1"/>
        <v>40.820853537528102</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19.698040084435</v>
      </c>
      <c r="D9" s="23">
        <f ca="1"/>
        <v>33.859271488528407</v>
      </c>
      <c r="E9" s="151">
        <f ca="1"/>
        <v>36.273171886909118</v>
      </c>
      <c r="F9" s="23">
        <f ca="1"/>
        <v>38.155846409088802</v>
      </c>
      <c r="G9" s="23">
        <f ca="1"/>
        <v>41.397404522665965</v>
      </c>
      <c r="H9" s="23">
        <f ca="1"/>
        <v>48.772254619323348</v>
      </c>
      <c r="I9" s="23">
        <f ca="1"/>
        <v>53.708878988656963</v>
      </c>
      <c r="J9" s="23">
        <f ca="1"/>
        <v>59.962734599535743</v>
      </c>
      <c r="K9" s="23">
        <f ca="1"/>
        <v>63.208854446265455</v>
      </c>
      <c r="L9" s="23">
        <f ca="1"/>
        <v>66.064648305335297</v>
      </c>
      <c r="M9" s="23">
        <f ca="1"/>
        <v>60.802768283008412</v>
      </c>
      <c r="N9" s="23">
        <f ca="1"/>
        <v>66.969523610999332</v>
      </c>
      <c r="O9" s="23">
        <f ca="1"/>
        <v>76.664378226022592</v>
      </c>
      <c r="P9" s="23">
        <f ca="1"/>
        <v>69.3073289589056</v>
      </c>
      <c r="Q9" s="23">
        <f ca="1"/>
        <v>69.3073289589056</v>
      </c>
      <c r="R9" s="23">
        <f ca="1"/>
        <v>69.3073289589056</v>
      </c>
      <c r="S9" s="23">
        <f ca="1"/>
        <v>69.3073289589056</v>
      </c>
      <c r="T9" s="23">
        <f ca="1"/>
        <v>69.3073289589056</v>
      </c>
      <c r="U9" s="23">
        <f ca="1"/>
        <v>69.3073289589056</v>
      </c>
      <c r="V9" s="23">
        <f ca="1"/>
        <v>69.3073289589056</v>
      </c>
      <c r="W9" s="23">
        <f ca="1"/>
        <v>69.3073289589056</v>
      </c>
      <c r="X9" s="23">
        <f ca="1"/>
        <v>69.3073289589056</v>
      </c>
      <c r="Y9" s="23">
        <f ca="1"/>
        <v>69.3073289589056</v>
      </c>
      <c r="Z9" s="23">
        <f ca="1"/>
        <v>69.3073289589056</v>
      </c>
      <c r="AA9" s="23">
        <f ca="1"/>
        <v>69.3073289589056</v>
      </c>
      <c r="AB9" s="23">
        <f ca="1"/>
        <v>69.3073289589056</v>
      </c>
      <c r="AC9" s="23">
        <f ca="1"/>
        <v>69.3073289589056</v>
      </c>
      <c r="AD9" s="23">
        <f ca="1"/>
        <v>69.3073289589056</v>
      </c>
      <c r="AE9" s="23">
        <f ca="1"/>
        <v>69.3073289589056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28.921101472131266</v>
      </c>
      <c r="AI9" s="23">
        <f ca="1"/>
        <v>43.635090739507405</v>
      </c>
      <c r="AJ9" s="23">
        <f ca="1"/>
        <v>45.91175479203141</v>
      </c>
      <c r="AK9" s="30">
        <f ca="1"/>
        <v>47.357327260138369</v>
      </c>
      <c r="AL9" s="23">
        <f ca="1"/>
        <v>50.528599881337179</v>
      </c>
      <c r="AM9" s="23">
        <f ca="1"/>
        <v>58.018709255687156</v>
      </c>
      <c r="AN9" s="23">
        <f ca="1"/>
        <v>62.108129877152891</v>
      </c>
      <c r="AO9" s="23">
        <f ca="1"/>
        <v>69.898412789332625</v>
      </c>
      <c r="AP9" s="23">
        <f ca="1"/>
        <v>93.578711539964957</v>
      </c>
      <c r="AQ9" s="23">
        <f ca="1"/>
        <v>74.056717167729687</v>
      </c>
      <c r="AR9" s="23">
        <f ca="1"/>
        <v>70.238194448280566</v>
      </c>
      <c r="AS9" s="23">
        <f ca="1"/>
        <v>75.392705328709354</v>
      </c>
      <c r="AT9" s="23">
        <f ca="1"/>
        <v>86.665484583270612</v>
      </c>
      <c r="AU9" s="23">
        <f ca="1"/>
        <v>79.03509706610815</v>
      </c>
      <c r="AV9" s="23">
        <f ca="1"/>
        <v>79.03509706610815</v>
      </c>
      <c r="AW9" s="23">
        <f ca="1"/>
        <v>79.03509706610815</v>
      </c>
      <c r="AX9" s="23">
        <f ca="1"/>
        <v>79.03509706610815</v>
      </c>
      <c r="AY9" s="23">
        <f ca="1"/>
        <v>79.03509706610815</v>
      </c>
      <c r="AZ9" s="23">
        <f ca="1"/>
        <v>79.03509706610815</v>
      </c>
      <c r="BA9" s="23">
        <f ca="1"/>
        <v>79.03509706610815</v>
      </c>
      <c r="BB9" s="23">
        <f ca="1"/>
        <v>79.03509706610815</v>
      </c>
      <c r="BC9" s="23">
        <f ca="1"/>
        <v>79.03509706610815</v>
      </c>
      <c r="BD9" s="23">
        <f ca="1"/>
        <v>79.03509706610815</v>
      </c>
      <c r="BE9" s="23">
        <f ca="1"/>
        <v>79.03509706610815</v>
      </c>
      <c r="BF9" s="23">
        <f ca="1"/>
        <v>79.03509706610815</v>
      </c>
      <c r="BG9" s="23">
        <f ca="1"/>
        <v>79.03509706610815</v>
      </c>
      <c r="BH9" s="23">
        <f ca="1"/>
        <v>79.03509706610815</v>
      </c>
      <c r="BI9" s="23">
        <f ca="1"/>
        <v>79.03509706610815</v>
      </c>
      <c r="BJ9" s="23">
        <f ca="1"/>
        <v>79.03509706610815</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50.103008612192696</v>
      </c>
      <c r="D10" s="23">
        <f ca="1"/>
        <v>91.933107528899455</v>
      </c>
      <c r="E10" s="151">
        <f ca="1"/>
        <v>99.063397936424039</v>
      </c>
      <c r="F10" s="23">
        <f ca="1"/>
        <v>104.62452883270868</v>
      </c>
      <c r="G10" s="23">
        <f ca="1"/>
        <v>114.1995927989674</v>
      </c>
      <c r="H10" s="23">
        <f ca="1"/>
        <v>135.98376539217077</v>
      </c>
      <c r="I10" s="23">
        <f ca="1"/>
        <v>150.56579429850999</v>
      </c>
      <c r="J10" s="23">
        <f ca="1"/>
        <v>169.03872164141359</v>
      </c>
      <c r="K10" s="23">
        <f ca="1"/>
        <v>178.6272602655998</v>
      </c>
      <c r="L10" s="23">
        <f ca="1"/>
        <v>187.06283597239081</v>
      </c>
      <c r="M10" s="23">
        <f ca="1"/>
        <v>171.52005190644044</v>
      </c>
      <c r="N10" s="23">
        <f ca="1"/>
        <v>189.73569841373688</v>
      </c>
      <c r="O10" s="23">
        <f ca="1"/>
        <v>218.37280743042095</v>
      </c>
      <c r="P10" s="23">
        <f ca="1"/>
        <v>196.6412157490908</v>
      </c>
      <c r="Q10" s="23">
        <f ca="1"/>
        <v>196.6412157490908</v>
      </c>
      <c r="R10" s="23">
        <f ca="1"/>
        <v>196.6412157490908</v>
      </c>
      <c r="S10" s="23">
        <f ca="1"/>
        <v>196.6412157490908</v>
      </c>
      <c r="T10" s="23">
        <f ca="1"/>
        <v>196.6412157490908</v>
      </c>
      <c r="U10" s="23">
        <f ca="1"/>
        <v>196.6412157490908</v>
      </c>
      <c r="V10" s="23">
        <f ca="1"/>
        <v>196.6412157490908</v>
      </c>
      <c r="W10" s="23">
        <f ca="1"/>
        <v>196.6412157490908</v>
      </c>
      <c r="X10" s="23">
        <f ca="1"/>
        <v>196.6412157490908</v>
      </c>
      <c r="Y10" s="23">
        <f ca="1"/>
        <v>196.6412157490908</v>
      </c>
      <c r="Z10" s="23">
        <f ca="1"/>
        <v>196.6412157490908</v>
      </c>
      <c r="AA10" s="23">
        <f ca="1"/>
        <v>196.6412157490908</v>
      </c>
      <c r="AB10" s="23">
        <f ca="1"/>
        <v>196.6412157490908</v>
      </c>
      <c r="AC10" s="23">
        <f ca="1"/>
        <v>196.6412157490908</v>
      </c>
      <c r="AD10" s="23">
        <f ca="1"/>
        <v>196.6412157490908</v>
      </c>
      <c r="AE10" s="23">
        <f ca="1"/>
        <v>196.6412157490908</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77.346513018926302</v>
      </c>
      <c r="AI10" s="23">
        <f ca="1"/>
        <v>120.80937362409897</v>
      </c>
      <c r="AJ10" s="23">
        <f ca="1"/>
        <v>127.53428897924687</v>
      </c>
      <c r="AK10" s="30">
        <f ca="1"/>
        <v>131.80428765427047</v>
      </c>
      <c r="AL10" s="23">
        <f ca="1"/>
        <v>141.17173908919625</v>
      </c>
      <c r="AM10" s="23">
        <f ca="1"/>
        <v>163.29636985650703</v>
      </c>
      <c r="AN10" s="23">
        <f ca="1"/>
        <v>175.37588923068276</v>
      </c>
      <c r="AO10" s="23">
        <f ca="1"/>
        <v>198.38718644819838</v>
      </c>
      <c r="AP10" s="23">
        <f ca="1"/>
        <v>268.33514583468167</v>
      </c>
      <c r="AQ10" s="23">
        <f ca="1"/>
        <v>210.67017784284812</v>
      </c>
      <c r="AR10" s="23">
        <f ca="1"/>
        <v>199.39084919462908</v>
      </c>
      <c r="AS10" s="23">
        <f ca="1"/>
        <v>214.61648133374192</v>
      </c>
      <c r="AT10" s="23">
        <f ca="1"/>
        <v>247.91453697798434</v>
      </c>
      <c r="AU10" s="23">
        <f ca="1"/>
        <v>225.37554615805828</v>
      </c>
      <c r="AV10" s="23">
        <f ca="1"/>
        <v>225.37554615805828</v>
      </c>
      <c r="AW10" s="23">
        <f ca="1"/>
        <v>225.37554615805828</v>
      </c>
      <c r="AX10" s="23">
        <f ca="1"/>
        <v>225.37554615805828</v>
      </c>
      <c r="AY10" s="23">
        <f ca="1"/>
        <v>225.37554615805828</v>
      </c>
      <c r="AZ10" s="23">
        <f ca="1"/>
        <v>225.37554615805828</v>
      </c>
      <c r="BA10" s="23">
        <f ca="1"/>
        <v>225.37554615805828</v>
      </c>
      <c r="BB10" s="23">
        <f ca="1"/>
        <v>225.37554615805828</v>
      </c>
      <c r="BC10" s="23">
        <f ca="1"/>
        <v>225.37554615805828</v>
      </c>
      <c r="BD10" s="23">
        <f ca="1"/>
        <v>225.37554615805828</v>
      </c>
      <c r="BE10" s="23">
        <f ca="1"/>
        <v>225.37554615805828</v>
      </c>
      <c r="BF10" s="23">
        <f ca="1"/>
        <v>225.37554615805828</v>
      </c>
      <c r="BG10" s="23">
        <f ca="1"/>
        <v>225.37554615805828</v>
      </c>
      <c r="BH10" s="23">
        <f ca="1"/>
        <v>225.37554615805828</v>
      </c>
      <c r="BI10" s="23">
        <f ca="1"/>
        <v>225.37554615805828</v>
      </c>
      <c r="BJ10" s="23">
        <f ca="1"/>
        <v>225.37554615805828</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166.65255866528636</v>
      </c>
      <c r="D11" s="23">
        <f ca="1"/>
        <v>397.28697268665252</v>
      </c>
      <c r="E11" s="151">
        <f ca="1"/>
        <v>436.60053857651957</v>
      </c>
      <c r="F11" s="23">
        <f ca="1"/>
        <v>467.26238731167672</v>
      </c>
      <c r="G11" s="23">
        <f ca="1"/>
        <v>520.05545556314019</v>
      </c>
      <c r="H11" s="23">
        <f ca="1"/>
        <v>640.16465948776067</v>
      </c>
      <c r="I11" s="23">
        <f ca="1"/>
        <v>720.56412731481316</v>
      </c>
      <c r="J11" s="23">
        <f ca="1"/>
        <v>822.41645096036484</v>
      </c>
      <c r="K11" s="23">
        <f ca="1"/>
        <v>875.28381307953987</v>
      </c>
      <c r="L11" s="23">
        <f ca="1"/>
        <v>921.79419939114246</v>
      </c>
      <c r="M11" s="23">
        <f ca="1"/>
        <v>836.09751236085276</v>
      </c>
      <c r="N11" s="23">
        <f ca="1"/>
        <v>936.53129251031191</v>
      </c>
      <c r="O11" s="23">
        <f ca="1"/>
        <v>1094.4248435267796</v>
      </c>
      <c r="P11" s="23">
        <f ca="1"/>
        <v>974.60554969352074</v>
      </c>
      <c r="Q11" s="23">
        <f ca="1"/>
        <v>974.60554969352074</v>
      </c>
      <c r="R11" s="23">
        <f ca="1"/>
        <v>974.60554969352074</v>
      </c>
      <c r="S11" s="23">
        <f ca="1"/>
        <v>974.60554969352074</v>
      </c>
      <c r="T11" s="23">
        <f ca="1"/>
        <v>974.60554969352074</v>
      </c>
      <c r="U11" s="23">
        <f ca="1"/>
        <v>974.60554969352074</v>
      </c>
      <c r="V11" s="23">
        <f ca="1"/>
        <v>974.60554969352074</v>
      </c>
      <c r="W11" s="23">
        <f ca="1"/>
        <v>974.60554969352074</v>
      </c>
      <c r="X11" s="23">
        <f ca="1"/>
        <v>974.60554969352074</v>
      </c>
      <c r="Y11" s="23">
        <f ca="1"/>
        <v>974.60554969352074</v>
      </c>
      <c r="Z11" s="23">
        <f ca="1"/>
        <v>974.60554969352074</v>
      </c>
      <c r="AA11" s="23">
        <f ca="1"/>
        <v>974.60554969352074</v>
      </c>
      <c r="AB11" s="23">
        <f ca="1"/>
        <v>974.60554969352074</v>
      </c>
      <c r="AC11" s="23">
        <f ca="1"/>
        <v>974.60554969352074</v>
      </c>
      <c r="AD11" s="23">
        <f ca="1"/>
        <v>974.60554969352074</v>
      </c>
      <c r="AE11" s="23">
        <f ca="1"/>
        <v>974.60554969352074</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316.86233194951836</v>
      </c>
      <c r="AI11" s="23">
        <f ca="1"/>
        <v>556.4991400605021</v>
      </c>
      <c r="AJ11" s="23">
        <f ca="1"/>
        <v>593.57763024925816</v>
      </c>
      <c r="AK11" s="30">
        <f ca="1"/>
        <v>617.1206929670177</v>
      </c>
      <c r="AL11" s="23">
        <f ca="1"/>
        <v>668.76906886184076</v>
      </c>
      <c r="AM11" s="23">
        <f ca="1"/>
        <v>790.75542281759999</v>
      </c>
      <c r="AN11" s="23">
        <f ca="1"/>
        <v>857.35705524668435</v>
      </c>
      <c r="AO11" s="23">
        <f ca="1"/>
        <v>984.23213293180061</v>
      </c>
      <c r="AP11" s="23">
        <f ca="1"/>
        <v>1369.8971694217978</v>
      </c>
      <c r="AQ11" s="23">
        <f ca="1"/>
        <v>1051.9556285987708</v>
      </c>
      <c r="AR11" s="23">
        <f ca="1"/>
        <v>989.76592738586157</v>
      </c>
      <c r="AS11" s="23">
        <f ca="1"/>
        <v>1073.7139656991699</v>
      </c>
      <c r="AT11" s="23">
        <f ca="1"/>
        <v>1257.3061098834983</v>
      </c>
      <c r="AU11" s="23">
        <f ca="1"/>
        <v>1133.0351405334716</v>
      </c>
      <c r="AV11" s="23">
        <f ca="1"/>
        <v>1133.0351405334716</v>
      </c>
      <c r="AW11" s="23">
        <f ca="1"/>
        <v>1133.0351405334716</v>
      </c>
      <c r="AX11" s="23">
        <f ca="1"/>
        <v>1133.0351405334716</v>
      </c>
      <c r="AY11" s="23">
        <f ca="1"/>
        <v>1133.0351405334716</v>
      </c>
      <c r="AZ11" s="23">
        <f ca="1"/>
        <v>1133.0351405334716</v>
      </c>
      <c r="BA11" s="23">
        <f ca="1"/>
        <v>1133.0351405334716</v>
      </c>
      <c r="BB11" s="23">
        <f ca="1"/>
        <v>1133.0351405334716</v>
      </c>
      <c r="BC11" s="23">
        <f ca="1"/>
        <v>1133.0351405334716</v>
      </c>
      <c r="BD11" s="23">
        <f ca="1"/>
        <v>1133.0351405334716</v>
      </c>
      <c r="BE11" s="23">
        <f ca="1"/>
        <v>1133.0351405334716</v>
      </c>
      <c r="BF11" s="23">
        <f ca="1"/>
        <v>1133.0351405334716</v>
      </c>
      <c r="BG11" s="23">
        <f ca="1"/>
        <v>1133.0351405334716</v>
      </c>
      <c r="BH11" s="23">
        <f ca="1"/>
        <v>1133.0351405334716</v>
      </c>
      <c r="BI11" s="23">
        <f ca="1"/>
        <v>1133.0351405334716</v>
      </c>
      <c r="BJ11" s="23">
        <f ca="1"/>
        <v>1133.0351405334716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49.283039466610717</v>
      </c>
      <c r="D12" s="23">
        <f ca="1"/>
        <v>550.91213037719672</v>
      </c>
      <c r="E12" s="151">
        <f ca="1"/>
        <v>646.95235562901394</v>
      </c>
      <c r="F12" s="23">
        <f ca="1"/>
        <v>721.85705563539602</v>
      </c>
      <c r="G12" s="23">
        <f ca="1"/>
        <v>850.82673955592634</v>
      </c>
      <c r="H12" s="23">
        <f ca="1"/>
        <v>1144.2449207520042</v>
      </c>
      <c r="I12" s="23">
        <f ca="1"/>
        <v>1340.6550612584015</v>
      </c>
      <c r="J12" s="23">
        <f ca="1"/>
        <v>1589.4729917596117</v>
      </c>
      <c r="K12" s="23">
        <f ca="1"/>
        <v>1718.62417027694</v>
      </c>
      <c r="L12" s="23">
        <f ca="1"/>
        <v>1832.2457122766871</v>
      </c>
      <c r="M12" s="23">
        <f ca="1"/>
        <v>1622.8948447217099</v>
      </c>
      <c r="N12" s="23">
        <f ca="1"/>
        <v>1868.2473750789632</v>
      </c>
      <c r="O12" s="23">
        <f ca="1"/>
        <v>2253.9700095484891</v>
      </c>
      <c r="P12" s="23">
        <f ca="1"/>
        <v>1961.2600579379714</v>
      </c>
      <c r="Q12" s="23">
        <f ca="1"/>
        <v>1961.2600579379714</v>
      </c>
      <c r="R12" s="23">
        <f ca="1"/>
        <v>1961.2600579379714</v>
      </c>
      <c r="S12" s="23">
        <f ca="1"/>
        <v>1961.2600579379714</v>
      </c>
      <c r="T12" s="23">
        <f ca="1"/>
        <v>1961.2600579379714</v>
      </c>
      <c r="U12" s="23">
        <f ca="1"/>
        <v>1961.2600579379714</v>
      </c>
      <c r="V12" s="23">
        <f ca="1"/>
        <v>1961.2600579379714</v>
      </c>
      <c r="W12" s="23">
        <f ca="1"/>
        <v>1961.2600579379714</v>
      </c>
      <c r="X12" s="23">
        <f ca="1"/>
        <v>1961.2600579379714</v>
      </c>
      <c r="Y12" s="23">
        <f ca="1"/>
        <v>1961.2600579379714</v>
      </c>
      <c r="Z12" s="23">
        <f ca="1"/>
        <v>1961.2600579379714</v>
      </c>
      <c r="AA12" s="23">
        <f ca="1"/>
        <v>1961.2600579379714</v>
      </c>
      <c r="AB12" s="23">
        <f ca="1"/>
        <v>1961.2600579379714</v>
      </c>
      <c r="AC12" s="23">
        <f ca="1"/>
        <v>1961.2600579379714</v>
      </c>
      <c r="AD12" s="23">
        <f ca="1"/>
        <v>1961.2600579379714</v>
      </c>
      <c r="AE12" s="23">
        <f ca="1"/>
        <v>1961.2600579379714</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354.44049425472457</v>
      </c>
      <c r="AI12" s="23">
        <f ca="1"/>
        <v>939.85605014906378</v>
      </c>
      <c r="AJ12" s="23">
        <f ca="1"/>
        <v>1030.4361455721387</v>
      </c>
      <c r="AK12" s="30">
        <f ca="1"/>
        <v>1087.950161290413</v>
      </c>
      <c r="AL12" s="23">
        <f ca="1"/>
        <v>1214.1234437834114</v>
      </c>
      <c r="AM12" s="23">
        <f ca="1"/>
        <v>1512.1273680364041</v>
      </c>
      <c r="AN12" s="23">
        <f ca="1"/>
        <v>1674.8303850699381</v>
      </c>
      <c r="AO12" s="23">
        <f ca="1"/>
        <v>1984.7771111912878</v>
      </c>
      <c r="AP12" s="23">
        <f ca="1"/>
        <v>2926.9291683211732</v>
      </c>
      <c r="AQ12" s="23">
        <f ca="1"/>
        <v>2150.2207597505958</v>
      </c>
      <c r="AR12" s="23">
        <f ca="1"/>
        <v>1998.2957746306256</v>
      </c>
      <c r="AS12" s="23">
        <f ca="1"/>
        <v>2203.3748186340158</v>
      </c>
      <c r="AT12" s="23">
        <f ca="1"/>
        <v>2651.8772753005487</v>
      </c>
      <c r="AU12" s="23">
        <f ca="1"/>
        <v>2348.2921992971928</v>
      </c>
      <c r="AV12" s="23">
        <f ca="1"/>
        <v>2348.2921992971928</v>
      </c>
      <c r="AW12" s="23">
        <f ca="1"/>
        <v>2348.2921992971928</v>
      </c>
      <c r="AX12" s="23">
        <f ca="1"/>
        <v>2348.2921992971928</v>
      </c>
      <c r="AY12" s="23">
        <f ca="1"/>
        <v>2348.2921992971928</v>
      </c>
      <c r="AZ12" s="23">
        <f ca="1"/>
        <v>2348.2921992971928</v>
      </c>
      <c r="BA12" s="23">
        <f ca="1"/>
        <v>2348.2921992971928</v>
      </c>
      <c r="BB12" s="23">
        <f ca="1"/>
        <v>2348.2921992971928</v>
      </c>
      <c r="BC12" s="23">
        <f ca="1"/>
        <v>2348.2921992971928</v>
      </c>
      <c r="BD12" s="23">
        <f ca="1"/>
        <v>2348.2921992971928</v>
      </c>
      <c r="BE12" s="23">
        <f ca="1"/>
        <v>2348.2921992971928</v>
      </c>
      <c r="BF12" s="23">
        <f ca="1"/>
        <v>2348.2921992971928</v>
      </c>
      <c r="BG12" s="23">
        <f ca="1"/>
        <v>2348.2921992971928</v>
      </c>
      <c r="BH12" s="23">
        <f ca="1"/>
        <v>2348.2921992971928</v>
      </c>
      <c r="BI12" s="23">
        <f ca="1"/>
        <v>2348.2921992971928</v>
      </c>
      <c r="BJ12" s="23">
        <f ca="1"/>
        <v>2348.2921992971928</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170.36735566823955</v>
      </c>
      <c r="E13" s="151">
        <f ca="1"/>
        <v>283.63637551826503</v>
      </c>
      <c r="F13" s="23">
        <f ca="1"/>
        <v>390.73990415731794</v>
      </c>
      <c r="G13" s="23">
        <f ca="1"/>
        <v>591.14686540931882</v>
      </c>
      <c r="H13" s="23">
        <f ca="1"/>
        <v>1047.2057043994289</v>
      </c>
      <c r="I13" s="23">
        <f ca="1"/>
        <v>1352.4852895979132</v>
      </c>
      <c r="J13" s="23">
        <f ca="1"/>
        <v>1739.2221170219541</v>
      </c>
      <c r="K13" s="23">
        <f ca="1"/>
        <v>1939.9613360053086</v>
      </c>
      <c r="L13" s="23">
        <f ca="1"/>
        <v>2116.5628959953583</v>
      </c>
      <c r="M13" s="23">
        <f ca="1"/>
        <v>1791.1695846146547</v>
      </c>
      <c r="N13" s="23">
        <f ca="1"/>
        <v>2172.5201528783177</v>
      </c>
      <c r="O13" s="23">
        <f ca="1"/>
        <v>2772.0474764112282</v>
      </c>
      <c r="P13" s="23">
        <f ca="1"/>
        <v>2317.0894361555793</v>
      </c>
      <c r="Q13" s="23">
        <f ca="1"/>
        <v>2317.0894361555793</v>
      </c>
      <c r="R13" s="23">
        <f ca="1"/>
        <v>2317.0894361555793</v>
      </c>
      <c r="S13" s="23">
        <f ca="1"/>
        <v>2317.0894361555793</v>
      </c>
      <c r="T13" s="23">
        <f ca="1"/>
        <v>2317.0894361555793</v>
      </c>
      <c r="U13" s="23">
        <f ca="1"/>
        <v>2317.0894361555793</v>
      </c>
      <c r="V13" s="23">
        <f ca="1"/>
        <v>2317.0894361555793</v>
      </c>
      <c r="W13" s="23">
        <f ca="1"/>
        <v>2317.0894361555793</v>
      </c>
      <c r="X13" s="23">
        <f ca="1"/>
        <v>2317.0894361555793</v>
      </c>
      <c r="Y13" s="23">
        <f ca="1"/>
        <v>2317.0894361555793</v>
      </c>
      <c r="Z13" s="23">
        <f ca="1"/>
        <v>2317.0894361555793</v>
      </c>
      <c r="AA13" s="23">
        <f ca="1"/>
        <v>2317.0894361555793</v>
      </c>
      <c r="AB13" s="23">
        <f ca="1"/>
        <v>2317.0894361555793</v>
      </c>
      <c r="AC13" s="23">
        <f ca="1"/>
        <v>2317.0894361555793</v>
      </c>
      <c r="AD13" s="23">
        <f ca="1"/>
        <v>2317.0894361555793</v>
      </c>
      <c r="AE13" s="23">
        <f ca="1"/>
        <v>2317.0894361555793</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26.66852180754357</v>
      </c>
      <c r="AI13" s="23">
        <f ca="1"/>
        <v>729.52480729310196</v>
      </c>
      <c r="AJ13" s="23">
        <f ca="1"/>
        <v>870.3131285411805</v>
      </c>
      <c r="AK13" s="30">
        <f ca="1"/>
        <v>959.70695930931174</v>
      </c>
      <c r="AL13" s="23">
        <f ca="1"/>
        <v>1155.8176450574304</v>
      </c>
      <c r="AM13" s="23">
        <f ca="1"/>
        <v>1619.0040882263897</v>
      </c>
      <c r="AN13" s="23">
        <f ca="1"/>
        <v>1871.8928108884515</v>
      </c>
      <c r="AO13" s="23">
        <f ca="1"/>
        <v>2353.6419086692335</v>
      </c>
      <c r="AP13" s="23">
        <f ca="1"/>
        <v>3818.0255115369318</v>
      </c>
      <c r="AQ13" s="23">
        <f ca="1"/>
        <v>2610.7903851974293</v>
      </c>
      <c r="AR13" s="23">
        <f ca="1"/>
        <v>2374.65391933507</v>
      </c>
      <c r="AS13" s="23">
        <f ca="1"/>
        <v>2693.4075505113447</v>
      </c>
      <c r="AT13" s="23">
        <f ca="1"/>
        <v>3390.5133291572292</v>
      </c>
      <c r="AU13" s="23">
        <f ca="1"/>
        <v>2918.6521216054957</v>
      </c>
      <c r="AV13" s="23">
        <f ca="1"/>
        <v>2918.6521216054957</v>
      </c>
      <c r="AW13" s="23">
        <f ca="1"/>
        <v>2918.6521216054957</v>
      </c>
      <c r="AX13" s="23">
        <f ca="1"/>
        <v>2918.6521216054957</v>
      </c>
      <c r="AY13" s="23">
        <f ca="1"/>
        <v>2918.6521216054957</v>
      </c>
      <c r="AZ13" s="23">
        <f ca="1"/>
        <v>2918.6521216054957</v>
      </c>
      <c r="BA13" s="23">
        <f ca="1"/>
        <v>2918.6521216054957</v>
      </c>
      <c r="BB13" s="23">
        <f ca="1"/>
        <v>2918.6521216054957</v>
      </c>
      <c r="BC13" s="23">
        <f ca="1"/>
        <v>2918.6521216054957</v>
      </c>
      <c r="BD13" s="23">
        <f ca="1"/>
        <v>2918.6521216054957</v>
      </c>
      <c r="BE13" s="23">
        <f ca="1"/>
        <v>2918.6521216054957</v>
      </c>
      <c r="BF13" s="23">
        <f ca="1"/>
        <v>2918.6521216054957</v>
      </c>
      <c r="BG13" s="23">
        <f ca="1"/>
        <v>2918.6521216054957</v>
      </c>
      <c r="BH13" s="23">
        <f ca="1"/>
        <v>2918.6521216054957</v>
      </c>
      <c r="BI13" s="23">
        <f ca="1"/>
        <v>2918.6521216054957</v>
      </c>
      <c r="BJ13" s="23">
        <f ca="1"/>
        <v>2918.6521216054957</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f ca="1"/>
        <v>24.883004629605669</v>
      </c>
      <c r="H14" s="23">
        <f ca="1"/>
        <v>275.71715692706221</v>
      </c>
      <c r="I14" s="23">
        <f ca="1"/>
        <v>581.24620671707976</v>
      </c>
      <c r="J14" s="23">
        <f ca="1"/>
        <v>1007.9248598267704</v>
      </c>
      <c r="K14" s="23">
        <f ca="1"/>
        <v>1229.3962416773422</v>
      </c>
      <c r="L14" s="23">
        <f ca="1"/>
        <v>1424.2370491988984</v>
      </c>
      <c r="M14" s="23">
        <f ca="1"/>
        <v>1065.2374143423233</v>
      </c>
      <c r="N14" s="23">
        <f ca="1"/>
        <v>1485.9735203737905</v>
      </c>
      <c r="O14" s="23">
        <f ca="1"/>
        <v>2147.4194773345898</v>
      </c>
      <c r="P14" s="23">
        <f ca="1"/>
        <v>1645.4737869520766</v>
      </c>
      <c r="Q14" s="23">
        <f ca="1"/>
        <v>1645.4737869520766</v>
      </c>
      <c r="R14" s="23">
        <f ca="1"/>
        <v>1645.4737869520766</v>
      </c>
      <c r="S14" s="23">
        <f ca="1"/>
        <v>1645.4737869520766</v>
      </c>
      <c r="T14" s="23">
        <f ca="1"/>
        <v>1645.4737869520766</v>
      </c>
      <c r="U14" s="23">
        <f ca="1"/>
        <v>1645.4737869520766</v>
      </c>
      <c r="V14" s="23">
        <f ca="1"/>
        <v>1645.4737869520766</v>
      </c>
      <c r="W14" s="23">
        <f ca="1"/>
        <v>1645.4737869520766</v>
      </c>
      <c r="X14" s="23">
        <f ca="1"/>
        <v>1645.4737869520766</v>
      </c>
      <c r="Y14" s="23">
        <f ca="1"/>
        <v>1645.4737869520766</v>
      </c>
      <c r="Z14" s="23">
        <f ca="1"/>
        <v>1645.4737869520766</v>
      </c>
      <c r="AA14" s="23">
        <f ca="1"/>
        <v>1645.4737869520766</v>
      </c>
      <c r="AB14" s="23">
        <f ca="1"/>
        <v>1645.4737869520766</v>
      </c>
      <c r="AC14" s="23">
        <f ca="1"/>
        <v>1645.4737869520766</v>
      </c>
      <c r="AD14" s="23">
        <f ca="1"/>
        <v>1645.4737869520766</v>
      </c>
      <c r="AE14" s="23">
        <f ca="1"/>
        <v>1645.4737869520766</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73.170273591358821</v>
      </c>
      <c r="AJ14" s="23">
        <f ca="1"/>
        <v>147.49462745020213</v>
      </c>
      <c r="AK14" s="30">
        <f ca="1"/>
        <v>207.52473034019792</v>
      </c>
      <c r="AL14" s="23">
        <f ca="1"/>
        <v>373.08246500556055</v>
      </c>
      <c r="AM14" s="23">
        <f ca="1"/>
        <v>875.29082301250435</v>
      </c>
      <c r="AN14" s="23">
        <f ca="1"/>
        <v>1154.2976615667412</v>
      </c>
      <c r="AO14" s="23">
        <f ca="1"/>
        <v>1685.8013653827031</v>
      </c>
      <c r="AP14" s="23">
        <f ca="1"/>
        <v>3301.4251668946636</v>
      </c>
      <c r="AQ14" s="23">
        <f ca="1"/>
        <v>1969.5079012848466</v>
      </c>
      <c r="AR14" s="23">
        <f ca="1"/>
        <v>1708.9834772848501</v>
      </c>
      <c r="AS14" s="23">
        <f ca="1"/>
        <v>2060.657691840559</v>
      </c>
      <c r="AT14" s="23">
        <f ca="1"/>
        <v>2829.7599174775178</v>
      </c>
      <c r="AU14" s="23">
        <f ca="1"/>
        <v>2309.1653161463896</v>
      </c>
      <c r="AV14" s="23">
        <f ca="1"/>
        <v>2309.1653161463896</v>
      </c>
      <c r="AW14" s="23">
        <f ca="1"/>
        <v>2309.1653161463896</v>
      </c>
      <c r="AX14" s="23">
        <f ca="1"/>
        <v>2309.1653161463896</v>
      </c>
      <c r="AY14" s="23">
        <f ca="1"/>
        <v>2309.1653161463896</v>
      </c>
      <c r="AZ14" s="23">
        <f ca="1"/>
        <v>2309.1653161463896</v>
      </c>
      <c r="BA14" s="23">
        <f ca="1"/>
        <v>2309.1653161463896</v>
      </c>
      <c r="BB14" s="23">
        <f ca="1"/>
        <v>2309.1653161463896</v>
      </c>
      <c r="BC14" s="23">
        <f ca="1"/>
        <v>2309.1653161463896</v>
      </c>
      <c r="BD14" s="23">
        <f ca="1"/>
        <v>2309.1653161463896</v>
      </c>
      <c r="BE14" s="23">
        <f ca="1"/>
        <v>2309.1653161463896</v>
      </c>
      <c r="BF14" s="23">
        <f ca="1"/>
        <v>2309.1653161463896</v>
      </c>
      <c r="BG14" s="23">
        <f ca="1"/>
        <v>2309.1653161463896</v>
      </c>
      <c r="BH14" s="23">
        <f ca="1"/>
        <v>2309.1653161463896</v>
      </c>
      <c r="BI14" s="23">
        <f ca="1"/>
        <v>2309.1653161463896</v>
      </c>
      <c r="BJ14" s="23">
        <f ca="1"/>
        <v>2309.1653161463896</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f ca="1"/>
        <v>3.4379031829266506</v>
      </c>
      <c r="J15" s="23">
        <f ca="1"/>
        <v>133.56377490815439</v>
      </c>
      <c r="K15" s="23">
        <f ca="1"/>
        <v>272.00982376535137</v>
      </c>
      <c r="L15" s="23">
        <f ca="1"/>
        <v>431.82147843571573</v>
      </c>
      <c r="M15" s="23">
        <f ca="1"/>
        <v>164.8835622044881</v>
      </c>
      <c r="N15" s="23">
        <f ca="1"/>
        <v>489.66710675756809</v>
      </c>
      <c r="O15" s="23">
        <f ca="1"/>
        <v>1193.5488729084241</v>
      </c>
      <c r="P15" s="23">
        <f ca="1"/>
        <v>654.23628913290111</v>
      </c>
      <c r="Q15" s="23">
        <f ca="1"/>
        <v>654.23628913290111</v>
      </c>
      <c r="R15" s="23">
        <f ca="1"/>
        <v>654.23628913290111</v>
      </c>
      <c r="S15" s="23">
        <f ca="1"/>
        <v>654.23628913290111</v>
      </c>
      <c r="T15" s="23">
        <f ca="1"/>
        <v>654.23628913290111</v>
      </c>
      <c r="U15" s="23">
        <f ca="1"/>
        <v>654.23628913290111</v>
      </c>
      <c r="V15" s="23">
        <f ca="1"/>
        <v>654.23628913290111</v>
      </c>
      <c r="W15" s="23">
        <f ca="1"/>
        <v>654.23628913290111</v>
      </c>
      <c r="X15" s="23">
        <f ca="1"/>
        <v>654.23628913290111</v>
      </c>
      <c r="Y15" s="23">
        <f ca="1"/>
        <v>654.23628913290111</v>
      </c>
      <c r="Z15" s="23">
        <f ca="1"/>
        <v>654.23628913290111</v>
      </c>
      <c r="AA15" s="23">
        <f ca="1"/>
        <v>654.23628913290111</v>
      </c>
      <c r="AB15" s="23">
        <f ca="1"/>
        <v>654.23628913290111</v>
      </c>
      <c r="AC15" s="23">
        <f ca="1"/>
        <v>654.23628913290111</v>
      </c>
      <c r="AD15" s="23">
        <f ca="1"/>
        <v>654.23628913290111</v>
      </c>
      <c r="AE15" s="23">
        <f ca="1"/>
        <v>654.23628913290111</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f ca="1"/>
        <v>73.421269052517047</v>
      </c>
      <c r="AN15" s="23">
        <f ca="1"/>
        <v>219.8269432599844</v>
      </c>
      <c r="AO15" s="23">
        <f ca="1"/>
        <v>697.566017702257</v>
      </c>
      <c r="AP15" s="23">
        <f ca="1"/>
        <v>2433.4634733386106</v>
      </c>
      <c r="AQ15" s="23">
        <f ca="1"/>
        <v>1002.3928303297045</v>
      </c>
      <c r="AR15" s="23">
        <f ca="1"/>
        <v>722.47390097901837</v>
      </c>
      <c r="AS15" s="23">
        <f ca="1"/>
        <v>1100.3281846859463</v>
      </c>
      <c r="AT15" s="23">
        <f ca="1"/>
        <v>1926.6855305965728</v>
      </c>
      <c r="AU15" s="23">
        <f ca="1"/>
        <v>1367.3357345468855</v>
      </c>
      <c r="AV15" s="23">
        <f ca="1"/>
        <v>1367.3357345468855</v>
      </c>
      <c r="AW15" s="23">
        <f ca="1"/>
        <v>1367.3357345468855</v>
      </c>
      <c r="AX15" s="23">
        <f ca="1"/>
        <v>1367.3357345468855</v>
      </c>
      <c r="AY15" s="23">
        <f ca="1"/>
        <v>1367.3357345468855</v>
      </c>
      <c r="AZ15" s="23">
        <f ca="1"/>
        <v>1367.3357345468855</v>
      </c>
      <c r="BA15" s="23">
        <f ca="1"/>
        <v>1367.3357345468855</v>
      </c>
      <c r="BB15" s="23">
        <f ca="1"/>
        <v>1367.3357345468855</v>
      </c>
      <c r="BC15" s="23">
        <f ca="1"/>
        <v>1367.3357345468855</v>
      </c>
      <c r="BD15" s="23">
        <f ca="1"/>
        <v>1367.3357345468855</v>
      </c>
      <c r="BE15" s="23">
        <f ca="1"/>
        <v>1367.3357345468855</v>
      </c>
      <c r="BF15" s="23">
        <f ca="1"/>
        <v>1367.3357345468855</v>
      </c>
      <c r="BG15" s="23">
        <f ca="1"/>
        <v>1367.3357345468855</v>
      </c>
      <c r="BH15" s="23">
        <f ca="1"/>
        <v>1367.3357345468855</v>
      </c>
      <c r="BI15" s="23">
        <f ca="1"/>
        <v>1367.3357345468855</v>
      </c>
      <c r="BJ15" s="23">
        <f ca="1"/>
        <v>1367.3357345468855</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f ca="1"/>
        <v>138.00193637082904</v>
      </c>
      <c r="P16" s="23">
        <f ca="1"/>
        <v>0.60700477609055814</v>
      </c>
      <c r="Q16" s="23">
        <f ca="1"/>
        <v>0.60700477609055814</v>
      </c>
      <c r="R16" s="23">
        <f ca="1"/>
        <v>0.60700477609055814</v>
      </c>
      <c r="S16" s="23">
        <f ca="1"/>
        <v>0.60700477609055814</v>
      </c>
      <c r="T16" s="23">
        <f ca="1"/>
        <v>0.60700477609055814</v>
      </c>
      <c r="U16" s="23">
        <f ca="1"/>
        <v>0.60700477609055814</v>
      </c>
      <c r="V16" s="23">
        <f ca="1"/>
        <v>0.60700477609055814</v>
      </c>
      <c r="W16" s="23">
        <f ca="1"/>
        <v>0.60700477609055814</v>
      </c>
      <c r="X16" s="23">
        <f ca="1"/>
        <v>0.60700477609055814</v>
      </c>
      <c r="Y16" s="23">
        <f ca="1"/>
        <v>0.60700477609055814</v>
      </c>
      <c r="Z16" s="23">
        <f ca="1"/>
        <v>0.60700477609055814</v>
      </c>
      <c r="AA16" s="23">
        <f ca="1"/>
        <v>0.60700477609055814</v>
      </c>
      <c r="AB16" s="23">
        <f ca="1"/>
        <v>0.60700477609055814</v>
      </c>
      <c r="AC16" s="23">
        <f ca="1"/>
        <v>0.60700477609055814</v>
      </c>
      <c r="AD16" s="23">
        <f ca="1"/>
        <v>0.60700477609055814</v>
      </c>
      <c r="AE16" s="23">
        <f ca="1"/>
        <v>0.60700477609055814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f ca="1"/>
        <v>2.7969406384843065</v>
      </c>
      <c r="AP16" s="23">
        <f ca="1"/>
        <v>1216.8667941113081</v>
      </c>
      <c r="AQ16" s="23">
        <f ca="1"/>
        <v>62.357952770429975</v>
      </c>
      <c r="AR16" s="23">
        <f ca="1"/>
        <v>4.7739677474045177</v>
      </c>
      <c r="AS16" s="23">
        <f ca="1"/>
        <v>97.506250856579982</v>
      </c>
      <c r="AT16" s="23">
        <f ca="1"/>
        <v>684.28049671436008</v>
      </c>
      <c r="AU16" s="23">
        <f ca="1"/>
        <v>231.46771223579964</v>
      </c>
      <c r="AV16" s="23">
        <f ca="1"/>
        <v>231.46771223579964</v>
      </c>
      <c r="AW16" s="23">
        <f ca="1"/>
        <v>231.46771223579964</v>
      </c>
      <c r="AX16" s="23">
        <f ca="1"/>
        <v>231.46771223579964</v>
      </c>
      <c r="AY16" s="23">
        <f ca="1"/>
        <v>231.46771223579964</v>
      </c>
      <c r="AZ16" s="23">
        <f ca="1"/>
        <v>231.46771223579964</v>
      </c>
      <c r="BA16" s="23">
        <f ca="1"/>
        <v>231.46771223579964</v>
      </c>
      <c r="BB16" s="23">
        <f ca="1"/>
        <v>231.46771223579964</v>
      </c>
      <c r="BC16" s="23">
        <f ca="1"/>
        <v>231.46771223579964</v>
      </c>
      <c r="BD16" s="23">
        <f ca="1"/>
        <v>231.46771223579964</v>
      </c>
      <c r="BE16" s="23">
        <f ca="1"/>
        <v>231.46771223579964</v>
      </c>
      <c r="BF16" s="23">
        <f ca="1"/>
        <v>231.46771223579964</v>
      </c>
      <c r="BG16" s="23">
        <f ca="1"/>
        <v>231.46771223579964</v>
      </c>
      <c r="BH16" s="23">
        <f ca="1"/>
        <v>231.46771223579964</v>
      </c>
      <c r="BI16" s="23">
        <f ca="1"/>
        <v>231.46771223579964</v>
      </c>
      <c r="BJ16" s="23">
        <f ca="1"/>
        <v>231.46771223579964</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f ca="1"/>
        <v>77.644127935254389</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306.45721665143833</v>
      </c>
      <c r="D30" s="31">
        <f t="shared" ca="1" si="0"/>
        <v>1278.2541942248708</v>
      </c>
      <c r="E30" s="150">
        <f t="shared" ca="1" si="0"/>
        <v>1538.6669486580736</v>
      </c>
      <c r="F30" s="31">
        <f t="shared" ca="1" si="0"/>
        <v>1760.5323624121665</v>
      </c>
      <c r="G30" s="31">
        <f t="shared" ca="1" si="0"/>
        <v>2183.4174598162253</v>
      </c>
      <c r="H30" s="31">
        <f t="shared" ca="1" si="0"/>
        <v>3339.8579908205147</v>
      </c>
      <c r="I30" s="31">
        <f t="shared" ca="1" si="0"/>
        <v>4255.0255389993736</v>
      </c>
      <c r="J30" s="31">
        <f t="shared" ca="1" si="0"/>
        <v>5579.7821521472879</v>
      </c>
      <c r="K30" s="31">
        <f t="shared" ca="1" si="0"/>
        <v>6338.3120021878522</v>
      </c>
      <c r="L30" s="31">
        <f t="shared" ca="1" si="0"/>
        <v>7043.6461868757497</v>
      </c>
      <c r="M30" s="31">
        <f t="shared" ca="1" si="0"/>
        <v>5771.5677583795932</v>
      </c>
      <c r="N30" s="31">
        <f t="shared" ca="1" si="0"/>
        <v>7274.3438803172558</v>
      </c>
      <c r="O30" s="31">
        <f t="shared" ca="1" si="0"/>
        <v>9968.1685417225326</v>
      </c>
      <c r="P30" s="31">
        <f t="shared" ca="1" si="0"/>
        <v>7886.0948382729484</v>
      </c>
      <c r="Q30" s="31">
        <f t="shared" ca="1" si="0"/>
        <v>7886.0948382729484</v>
      </c>
      <c r="R30" s="31">
        <f t="shared" ca="1" si="0"/>
        <v>7886.0948382729484</v>
      </c>
      <c r="S30" s="31">
        <f t="shared" ca="1" si="0"/>
        <v>7886.0948382729484</v>
      </c>
      <c r="T30" s="31">
        <f t="shared" ca="1" si="0"/>
        <v>7886.0948382729484</v>
      </c>
      <c r="U30" s="31">
        <f t="shared" ca="1" si="0"/>
        <v>7886.0948382729484</v>
      </c>
      <c r="V30" s="31">
        <f t="shared" ca="1" si="0"/>
        <v>7886.0948382729484</v>
      </c>
      <c r="W30" s="31">
        <f t="shared" ca="1" si="0"/>
        <v>7886.0948382729484</v>
      </c>
      <c r="X30" s="31">
        <f t="shared" ca="1" si="0"/>
        <v>7886.0948382729484</v>
      </c>
      <c r="Y30" s="31">
        <f t="shared" ca="1" si="0"/>
        <v>7886.0948382729484</v>
      </c>
      <c r="Z30" s="31">
        <f t="shared" ca="1" si="0"/>
        <v>7886.0948382729484</v>
      </c>
      <c r="AA30" s="31">
        <f t="shared" ca="1" si="0"/>
        <v>7886.0948382729484</v>
      </c>
      <c r="AB30" s="31">
        <f t="shared" ca="1" si="0"/>
        <v>7886.0948382729484</v>
      </c>
      <c r="AC30" s="31">
        <f t="shared" ca="1" si="0"/>
        <v>7886.0948382729484</v>
      </c>
      <c r="AD30" s="31">
        <f t="shared" ca="1" si="0"/>
        <v>7886.0948382729484</v>
      </c>
      <c r="AE30" s="31">
        <f t="shared" ca="1" si="0"/>
        <v>7886.0948382729484</v>
      </c>
      <c r="AF30" s="4" t="s">
        <v>864</v>
      </c>
      <c r="AG30" s="31">
        <f t="shared" ref="AG30:BJ30" ca="1" si="1">PowerFactor*SUM(AG6:AG29)</f>
        <v>0</v>
      </c>
      <c r="AH30" s="31">
        <f t="shared" ca="1" si="1"/>
        <v>833.54013259969554</v>
      </c>
      <c r="AI30" s="31">
        <f t="shared" ca="1" si="1"/>
        <v>2506.4849459968254</v>
      </c>
      <c r="AJ30" s="31">
        <f t="shared" ca="1" si="1"/>
        <v>2860.3758620387821</v>
      </c>
      <c r="AK30" s="31">
        <f t="shared" ca="1" si="1"/>
        <v>3097.9173218842229</v>
      </c>
      <c r="AL30" s="31">
        <f t="shared" ca="1" si="1"/>
        <v>3652.8964924751331</v>
      </c>
      <c r="AM30" s="31">
        <f t="shared" ca="1" si="1"/>
        <v>5148.2859434932652</v>
      </c>
      <c r="AN30" s="31">
        <f t="shared" ca="1" si="1"/>
        <v>6075.8653276457735</v>
      </c>
      <c r="AO30" s="31">
        <f t="shared" ca="1" si="1"/>
        <v>8044.5251547123489</v>
      </c>
      <c r="AP30" s="31">
        <f t="shared" ca="1" si="1"/>
        <v>15595.620121560158</v>
      </c>
      <c r="AQ30" s="31">
        <f t="shared" ca="1" si="1"/>
        <v>9203.2450766158363</v>
      </c>
      <c r="AR30" s="31">
        <f t="shared" ca="1" si="1"/>
        <v>8136.3162030722815</v>
      </c>
      <c r="AS30" s="31">
        <f t="shared" ca="1" si="1"/>
        <v>9591.5332983013504</v>
      </c>
      <c r="AT30" s="31">
        <f t="shared" ca="1" si="1"/>
        <v>13158.025868750632</v>
      </c>
      <c r="AU30" s="31">
        <f t="shared" ca="1" si="1"/>
        <v>10688.283186578596</v>
      </c>
      <c r="AV30" s="31">
        <f t="shared" ca="1" si="1"/>
        <v>10688.283186578596</v>
      </c>
      <c r="AW30" s="31">
        <f t="shared" ca="1" si="1"/>
        <v>10688.283186578596</v>
      </c>
      <c r="AX30" s="31">
        <f t="shared" ca="1" si="1"/>
        <v>10688.283186578596</v>
      </c>
      <c r="AY30" s="31">
        <f t="shared" ca="1" si="1"/>
        <v>10688.283186578596</v>
      </c>
      <c r="AZ30" s="31">
        <f t="shared" ca="1" si="1"/>
        <v>10688.283186578596</v>
      </c>
      <c r="BA30" s="31">
        <f t="shared" ca="1" si="1"/>
        <v>10688.283186578596</v>
      </c>
      <c r="BB30" s="31">
        <f t="shared" ca="1" si="1"/>
        <v>10688.283186578596</v>
      </c>
      <c r="BC30" s="31">
        <f t="shared" ca="1" si="1"/>
        <v>10688.283186578596</v>
      </c>
      <c r="BD30" s="31">
        <f t="shared" ca="1" si="1"/>
        <v>10688.283186578596</v>
      </c>
      <c r="BE30" s="31">
        <f t="shared" ca="1" si="1"/>
        <v>10688.283186578596</v>
      </c>
      <c r="BF30" s="31">
        <f t="shared" ca="1" si="1"/>
        <v>10688.283186578596</v>
      </c>
      <c r="BG30" s="31">
        <f t="shared" ca="1" si="1"/>
        <v>10688.283186578596</v>
      </c>
      <c r="BH30" s="31">
        <f t="shared" ca="1" si="1"/>
        <v>10688.283186578596</v>
      </c>
      <c r="BI30" s="31">
        <f t="shared" ca="1" si="1"/>
        <v>10688.283186578596</v>
      </c>
      <c r="BJ30" s="31">
        <f t="shared" ca="1" si="1"/>
        <v>10688.283186578596</v>
      </c>
    </row>
    <row r="31" spans="1:62" s="21" customFormat="1">
      <c r="A31" s="4" t="s">
        <v>897</v>
      </c>
      <c r="B31" s="31">
        <f t="shared" ref="B31:AD31" ca="1" si="2">B30*Probability_Weighting_for_50__POE_MDs</f>
        <v>0</v>
      </c>
      <c r="C31" s="31">
        <f t="shared" ca="1" si="2"/>
        <v>214.52005165600681</v>
      </c>
      <c r="D31" s="31">
        <f t="shared" ca="1" si="2"/>
        <v>894.77793595740957</v>
      </c>
      <c r="E31" s="31">
        <f t="shared" ca="1" si="2"/>
        <v>1077.0668640606514</v>
      </c>
      <c r="F31" s="31">
        <f t="shared" ca="1" si="2"/>
        <v>1232.3726536885165</v>
      </c>
      <c r="G31" s="31">
        <f t="shared" ca="1" si="2"/>
        <v>1528.3922218713576</v>
      </c>
      <c r="H31" s="31">
        <f t="shared" ca="1" si="2"/>
        <v>2337.9005935743603</v>
      </c>
      <c r="I31" s="31">
        <f t="shared" ca="1" si="2"/>
        <v>2978.5178772995614</v>
      </c>
      <c r="J31" s="31">
        <f t="shared" ca="1" si="2"/>
        <v>3905.8475065031012</v>
      </c>
      <c r="K31" s="31">
        <f t="shared" ca="1" si="2"/>
        <v>4436.8184015314964</v>
      </c>
      <c r="L31" s="31">
        <f t="shared" ca="1" si="2"/>
        <v>4930.5523308130241</v>
      </c>
      <c r="M31" s="31">
        <f t="shared" ca="1" si="2"/>
        <v>4040.0974308657151</v>
      </c>
      <c r="N31" s="31">
        <f t="shared" ca="1" si="2"/>
        <v>5092.040716222079</v>
      </c>
      <c r="O31" s="31">
        <f t="shared" ca="1" si="2"/>
        <v>6977.7179792057723</v>
      </c>
      <c r="P31" s="31">
        <f t="shared" ca="1" si="2"/>
        <v>5520.2663867910633</v>
      </c>
      <c r="Q31" s="31">
        <f t="shared" ca="1" si="2"/>
        <v>5520.2663867910633</v>
      </c>
      <c r="R31" s="31">
        <f t="shared" ca="1" si="2"/>
        <v>5520.2663867910633</v>
      </c>
      <c r="S31" s="31">
        <f t="shared" ca="1" si="2"/>
        <v>5520.2663867910633</v>
      </c>
      <c r="T31" s="31">
        <f t="shared" ca="1" si="2"/>
        <v>5520.2663867910633</v>
      </c>
      <c r="U31" s="31">
        <f t="shared" ca="1" si="2"/>
        <v>5520.2663867910633</v>
      </c>
      <c r="V31" s="31">
        <f t="shared" ca="1" si="2"/>
        <v>5520.2663867910633</v>
      </c>
      <c r="W31" s="31">
        <f t="shared" ca="1" si="2"/>
        <v>5520.2663867910633</v>
      </c>
      <c r="X31" s="31">
        <f t="shared" ca="1" si="2"/>
        <v>5520.2663867910633</v>
      </c>
      <c r="Y31" s="31">
        <f t="shared" ca="1" si="2"/>
        <v>5520.2663867910633</v>
      </c>
      <c r="Z31" s="31">
        <f t="shared" ca="1" si="2"/>
        <v>5520.2663867910633</v>
      </c>
      <c r="AA31" s="31">
        <f t="shared" ca="1" si="2"/>
        <v>5520.2663867910633</v>
      </c>
      <c r="AB31" s="31">
        <f t="shared" ca="1" si="2"/>
        <v>5520.2663867910633</v>
      </c>
      <c r="AC31" s="31">
        <f t="shared" ca="1" si="2"/>
        <v>5520.2663867910633</v>
      </c>
      <c r="AD31" s="31">
        <f t="shared" ca="1" si="2"/>
        <v>5520.2663867910633</v>
      </c>
      <c r="AE31" s="31">
        <f ca="1">AE30*Probability_Weighting_for_50__POE_MDs</f>
        <v>5520.2663867910633</v>
      </c>
      <c r="AF31" s="4" t="s">
        <v>898</v>
      </c>
      <c r="AG31" s="31">
        <f t="shared" ref="AG31:BJ31" ca="1" si="3">AG30*Probability_Weighting_for_10__POE_MDs</f>
        <v>0</v>
      </c>
      <c r="AH31" s="31">
        <f t="shared" ca="1" si="3"/>
        <v>250.06203977990864</v>
      </c>
      <c r="AI31" s="31">
        <f t="shared" ca="1" si="3"/>
        <v>751.94548379904757</v>
      </c>
      <c r="AJ31" s="31">
        <f t="shared" ca="1" si="3"/>
        <v>858.1127586116346</v>
      </c>
      <c r="AK31" s="31">
        <f t="shared" ca="1" si="3"/>
        <v>929.37519656526683</v>
      </c>
      <c r="AL31" s="31">
        <f t="shared" ca="1" si="3"/>
        <v>1095.8689477425398</v>
      </c>
      <c r="AM31" s="31">
        <f t="shared" ca="1" si="3"/>
        <v>1544.4857830479796</v>
      </c>
      <c r="AN31" s="31">
        <f t="shared" ca="1" si="3"/>
        <v>1822.7595982937321</v>
      </c>
      <c r="AO31" s="31">
        <f t="shared" ca="1" si="3"/>
        <v>2413.3575464137048</v>
      </c>
      <c r="AP31" s="31">
        <f t="shared" ca="1" si="3"/>
        <v>4678.686036468047</v>
      </c>
      <c r="AQ31" s="31">
        <f t="shared" ca="1" si="3"/>
        <v>2760.9735229847506</v>
      </c>
      <c r="AR31" s="31">
        <f t="shared" ca="1" si="3"/>
        <v>2440.8948609216845</v>
      </c>
      <c r="AS31" s="31">
        <f t="shared" ca="1" si="3"/>
        <v>2877.459989490405</v>
      </c>
      <c r="AT31" s="31">
        <f t="shared" ca="1" si="3"/>
        <v>3947.4077606251894</v>
      </c>
      <c r="AU31" s="31">
        <f t="shared" ca="1" si="3"/>
        <v>3206.4849559735785</v>
      </c>
      <c r="AV31" s="31">
        <f t="shared" ca="1" si="3"/>
        <v>3206.4849559735785</v>
      </c>
      <c r="AW31" s="31">
        <f t="shared" ca="1" si="3"/>
        <v>3206.4849559735785</v>
      </c>
      <c r="AX31" s="31">
        <f t="shared" ca="1" si="3"/>
        <v>3206.4849559735785</v>
      </c>
      <c r="AY31" s="31">
        <f t="shared" ca="1" si="3"/>
        <v>3206.4849559735785</v>
      </c>
      <c r="AZ31" s="31">
        <f t="shared" ca="1" si="3"/>
        <v>3206.4849559735785</v>
      </c>
      <c r="BA31" s="31">
        <f t="shared" ca="1" si="3"/>
        <v>3206.4849559735785</v>
      </c>
      <c r="BB31" s="31">
        <f t="shared" ca="1" si="3"/>
        <v>3206.4849559735785</v>
      </c>
      <c r="BC31" s="31">
        <f t="shared" ca="1" si="3"/>
        <v>3206.4849559735785</v>
      </c>
      <c r="BD31" s="31">
        <f t="shared" ca="1" si="3"/>
        <v>3206.4849559735785</v>
      </c>
      <c r="BE31" s="31">
        <f t="shared" ca="1" si="3"/>
        <v>3206.4849559735785</v>
      </c>
      <c r="BF31" s="31">
        <f t="shared" ca="1" si="3"/>
        <v>3206.4849559735785</v>
      </c>
      <c r="BG31" s="31">
        <f t="shared" ca="1" si="3"/>
        <v>3206.4849559735785</v>
      </c>
      <c r="BH31" s="31">
        <f t="shared" ca="1" si="3"/>
        <v>3206.4849559735785</v>
      </c>
      <c r="BI31" s="31">
        <f t="shared" ca="1" si="3"/>
        <v>3206.4849559735785</v>
      </c>
      <c r="BJ31" s="31">
        <f t="shared" ca="1" si="3"/>
        <v>3206.4849559735785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8.9240350281950303</v>
      </c>
      <c r="AH37" s="4">
        <f ca="1"/>
        <v>31.670933898086545</v>
      </c>
      <c r="AI37" s="4">
        <f ca="1"/>
        <v>37.627284552919306</v>
      </c>
      <c r="AJ37" s="4">
        <f ca="1"/>
        <v>37.273043504284708</v>
      </c>
      <c r="AK37" s="4">
        <f ca="1"/>
        <v>37.302782452303774</v>
      </c>
      <c r="AL37" s="4">
        <f ca="1"/>
        <v>37.916006853101038</v>
      </c>
      <c r="AM37" s="4">
        <f ca="1"/>
        <v>39.530399019656556</v>
      </c>
      <c r="AN37" s="4">
        <f ca="1"/>
        <v>40.612828462174186</v>
      </c>
      <c r="AO37" s="4">
        <f ca="1"/>
        <v>41.671575634556667</v>
      </c>
      <c r="AP37" s="4">
        <f ca="1"/>
        <v>42.909461862370264</v>
      </c>
      <c r="AQ37" s="4">
        <f ca="1"/>
        <v>44.057672284315231</v>
      </c>
      <c r="AR37" s="4">
        <f ca="1"/>
        <v>45.171509766613518</v>
      </c>
      <c r="AS37" s="4">
        <f ca="1"/>
        <v>45.300548088383103</v>
      </c>
      <c r="AT37" s="4">
        <f ca="1"/>
        <v>46.600208112779512</v>
      </c>
      <c r="AU37" s="4">
        <f ca="1"/>
        <v>45.618679543875999</v>
      </c>
      <c r="AV37" s="4">
        <f ca="1"/>
        <v>45.618679543875999</v>
      </c>
      <c r="AW37" s="4">
        <f ca="1"/>
        <v>45.618679543875999</v>
      </c>
      <c r="AX37" s="4">
        <f ca="1"/>
        <v>45.618679543875999</v>
      </c>
      <c r="AY37" s="4">
        <f ca="1"/>
        <v>45.618679543875999</v>
      </c>
      <c r="AZ37" s="4">
        <f ca="1"/>
        <v>45.618679543875999</v>
      </c>
      <c r="BA37" s="4">
        <f ca="1"/>
        <v>45.618679543875999</v>
      </c>
      <c r="BB37" s="4">
        <f ca="1"/>
        <v>45.618679543875999</v>
      </c>
      <c r="BC37" s="4">
        <f ca="1"/>
        <v>45.618679543875999</v>
      </c>
      <c r="BD37" s="4">
        <f ca="1"/>
        <v>45.618679543875999</v>
      </c>
      <c r="BE37" s="4">
        <f ca="1"/>
        <v>45.618679543875999</v>
      </c>
      <c r="BF37" s="4">
        <f ca="1"/>
        <v>45.618679543875999</v>
      </c>
      <c r="BG37" s="4">
        <f ca="1"/>
        <v>45.618679543875999</v>
      </c>
      <c r="BH37" s="4">
        <f ca="1"/>
        <v>45.618679543875999</v>
      </c>
      <c r="BI37" s="4">
        <f ca="1"/>
        <v>45.618679543875999</v>
      </c>
      <c r="BJ37" s="4">
        <f ca="1"/>
        <v>45.618679543875999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4.0751149702012412</v>
      </c>
      <c r="AH38" s="23">
        <f ca="1"/>
        <v>15.334258380675196</v>
      </c>
      <c r="AI38" s="23">
        <f ca="1"/>
        <v>18.282502297765774</v>
      </c>
      <c r="AJ38" s="23">
        <f ca="1"/>
        <v>18.107161879220502</v>
      </c>
      <c r="AK38" s="23">
        <f ca="1"/>
        <v>18.121881911280187</v>
      </c>
      <c r="AL38" s="23">
        <f ca="1"/>
        <v>18.425412582026592</v>
      </c>
      <c r="AM38" s="23">
        <f ca="1"/>
        <v>19.224496141854324</v>
      </c>
      <c r="AN38" s="23">
        <f ca="1"/>
        <v>19.760271519180872</v>
      </c>
      <c r="AO38" s="23">
        <f ca="1"/>
        <v>20.284324767822454</v>
      </c>
      <c r="AP38" s="23">
        <f ca="1"/>
        <v>20.897047347921156</v>
      </c>
      <c r="AQ38" s="23">
        <f ca="1"/>
        <v>21.465382657275818</v>
      </c>
      <c r="AR38" s="23">
        <f ca="1"/>
        <v>22.016704225147077</v>
      </c>
      <c r="AS38" s="23">
        <f ca="1"/>
        <v>22.080574952254139</v>
      </c>
      <c r="AT38" s="23">
        <f ca="1"/>
        <v>22.723874009555882</v>
      </c>
      <c r="AU38" s="23">
        <f ca="1"/>
        <v>22.238042029470471</v>
      </c>
      <c r="AV38" s="23">
        <f ca="1"/>
        <v>22.238042029470471</v>
      </c>
      <c r="AW38" s="23">
        <f ca="1"/>
        <v>22.238042029470471</v>
      </c>
      <c r="AX38" s="23">
        <f ca="1"/>
        <v>22.238042029470471</v>
      </c>
      <c r="AY38" s="23">
        <f ca="1"/>
        <v>22.238042029470471</v>
      </c>
      <c r="AZ38" s="23">
        <f ca="1"/>
        <v>22.238042029470471</v>
      </c>
      <c r="BA38" s="23">
        <f ca="1"/>
        <v>22.238042029470471</v>
      </c>
      <c r="BB38" s="23">
        <f ca="1"/>
        <v>22.238042029470471</v>
      </c>
      <c r="BC38" s="23">
        <f ca="1"/>
        <v>22.238042029470471</v>
      </c>
      <c r="BD38" s="23">
        <f ca="1"/>
        <v>22.238042029470471</v>
      </c>
      <c r="BE38" s="23">
        <f ca="1"/>
        <v>22.238042029470471</v>
      </c>
      <c r="BF38" s="23">
        <f ca="1"/>
        <v>22.238042029470471</v>
      </c>
      <c r="BG38" s="23">
        <f ca="1"/>
        <v>22.238042029470471</v>
      </c>
      <c r="BH38" s="23">
        <f ca="1"/>
        <v>22.238042029470471</v>
      </c>
      <c r="BI38" s="23">
        <f ca="1"/>
        <v>22.238042029470471</v>
      </c>
      <c r="BJ38" s="23">
        <f ca="1"/>
        <v>22.238042029470471</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f ca="1"/>
        <v>5.4587739785994494</v>
      </c>
      <c r="D39" s="23">
        <f ca="1"/>
        <v>6.9736307653875294</v>
      </c>
      <c r="E39" s="23">
        <f ca="1"/>
        <v>6.9302823365634483</v>
      </c>
      <c r="F39" s="23">
        <f ca="1"/>
        <v>6.929763686082647</v>
      </c>
      <c r="G39" s="23">
        <f ca="1"/>
        <v>7.1030218878123161</v>
      </c>
      <c r="H39" s="23">
        <f ca="1"/>
        <v>7.2930744719714387</v>
      </c>
      <c r="I39" s="23">
        <f ca="1"/>
        <v>7.6828502030509762</v>
      </c>
      <c r="J39" s="23">
        <f ca="1"/>
        <v>7.9628794617211129</v>
      </c>
      <c r="K39" s="23">
        <f ca="1"/>
        <v>8.1151229550576165</v>
      </c>
      <c r="L39" s="23">
        <f ca="1"/>
        <v>8.2819029651096461</v>
      </c>
      <c r="M39" s="23">
        <f ca="1"/>
        <v>8.4343062587881334</v>
      </c>
      <c r="N39" s="23">
        <f ca="1"/>
        <v>8.7091037517608481</v>
      </c>
      <c r="O39" s="23">
        <f ca="1"/>
        <v>9.0499966485569452</v>
      </c>
      <c r="P39" s="23">
        <f ca="1"/>
        <v>9.0269577793396714</v>
      </c>
      <c r="Q39" s="23">
        <f ca="1"/>
        <v>9.0269577793396714</v>
      </c>
      <c r="R39" s="23">
        <f ca="1"/>
        <v>9.0269577793396714</v>
      </c>
      <c r="S39" s="23">
        <f ca="1"/>
        <v>9.0269577793396714</v>
      </c>
      <c r="T39" s="23">
        <f ca="1"/>
        <v>9.0269577793396714</v>
      </c>
      <c r="U39" s="23">
        <f ca="1"/>
        <v>9.0269577793396714</v>
      </c>
      <c r="V39" s="23">
        <f ca="1"/>
        <v>9.0269577793396714</v>
      </c>
      <c r="W39" s="23">
        <f ca="1"/>
        <v>9.0269577793396714</v>
      </c>
      <c r="X39" s="23">
        <f ca="1"/>
        <v>9.0269577793396714</v>
      </c>
      <c r="Y39" s="23">
        <f ca="1"/>
        <v>9.0269577793396714</v>
      </c>
      <c r="Z39" s="23">
        <f ca="1"/>
        <v>9.0269577793396714</v>
      </c>
      <c r="AA39" s="23">
        <f ca="1"/>
        <v>9.0269577793396714</v>
      </c>
      <c r="AB39" s="23">
        <f ca="1"/>
        <v>9.0269577793396714</v>
      </c>
      <c r="AC39" s="23">
        <f ca="1"/>
        <v>9.0269577793396714</v>
      </c>
      <c r="AD39" s="23">
        <f ca="1"/>
        <v>9.0269577793396714</v>
      </c>
      <c r="AE39" s="23">
        <f ca="1"/>
        <v>9.0269577793396714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7.3764248526099347</v>
      </c>
      <c r="AH39" s="23">
        <f ca="1"/>
        <v>29.666099624614194</v>
      </c>
      <c r="AI39" s="23">
        <f ca="1"/>
        <v>35.502724638143775</v>
      </c>
      <c r="AJ39" s="23">
        <f ca="1"/>
        <v>35.155604012597294</v>
      </c>
      <c r="AK39" s="23">
        <f ca="1"/>
        <v>35.184745192817012</v>
      </c>
      <c r="AL39" s="23">
        <f ca="1"/>
        <v>35.78564347500528</v>
      </c>
      <c r="AM39" s="23">
        <f ca="1"/>
        <v>37.367585547760697</v>
      </c>
      <c r="AN39" s="23">
        <f ca="1"/>
        <v>38.428257614549324</v>
      </c>
      <c r="AO39" s="23">
        <f ca="1"/>
        <v>39.465723436733157</v>
      </c>
      <c r="AP39" s="23">
        <f ca="1"/>
        <v>40.678727529314337</v>
      </c>
      <c r="AQ39" s="23">
        <f ca="1"/>
        <v>41.803858344788047</v>
      </c>
      <c r="AR39" s="23">
        <f ca="1"/>
        <v>42.895307133974782</v>
      </c>
      <c r="AS39" s="23">
        <f ca="1"/>
        <v>43.021751720633446</v>
      </c>
      <c r="AT39" s="23">
        <f ca="1"/>
        <v>44.295287925443994</v>
      </c>
      <c r="AU39" s="23">
        <f ca="1"/>
        <v>43.333488574005891</v>
      </c>
      <c r="AV39" s="23">
        <f ca="1"/>
        <v>43.333488574005891</v>
      </c>
      <c r="AW39" s="23">
        <f ca="1"/>
        <v>43.333488574005891</v>
      </c>
      <c r="AX39" s="23">
        <f ca="1"/>
        <v>43.333488574005891</v>
      </c>
      <c r="AY39" s="23">
        <f ca="1"/>
        <v>43.333488574005891</v>
      </c>
      <c r="AZ39" s="23">
        <f ca="1"/>
        <v>43.333488574005891</v>
      </c>
      <c r="BA39" s="23">
        <f ca="1"/>
        <v>43.333488574005891</v>
      </c>
      <c r="BB39" s="23">
        <f ca="1"/>
        <v>43.333488574005891</v>
      </c>
      <c r="BC39" s="23">
        <f ca="1"/>
        <v>43.333488574005891</v>
      </c>
      <c r="BD39" s="23">
        <f ca="1"/>
        <v>43.333488574005891</v>
      </c>
      <c r="BE39" s="23">
        <f ca="1"/>
        <v>43.333488574005891</v>
      </c>
      <c r="BF39" s="23">
        <f ca="1"/>
        <v>43.333488574005891</v>
      </c>
      <c r="BG39" s="23">
        <f ca="1"/>
        <v>43.333488574005891</v>
      </c>
      <c r="BH39" s="23">
        <f ca="1"/>
        <v>43.333488574005891</v>
      </c>
      <c r="BI39" s="23">
        <f ca="1"/>
        <v>43.333488574005891</v>
      </c>
      <c r="BJ39" s="23">
        <f ca="1"/>
        <v>43.333488574005891</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f ca="1"/>
        <v>25.564933986813369</v>
      </c>
      <c r="D40" s="23">
        <f ca="1"/>
        <v>33.022690475616237</v>
      </c>
      <c r="E40" s="23">
        <f ca="1"/>
        <v>32.809282826020755</v>
      </c>
      <c r="F40" s="23">
        <f ca="1"/>
        <v>32.806729469807571</v>
      </c>
      <c r="G40" s="23">
        <f ca="1"/>
        <v>33.659692924476701</v>
      </c>
      <c r="H40" s="23">
        <f ca="1"/>
        <v>34.595336415721619</v>
      </c>
      <c r="I40" s="23">
        <f ca="1"/>
        <v>36.514232322574742</v>
      </c>
      <c r="J40" s="23">
        <f ca="1"/>
        <v>37.892837903720007</v>
      </c>
      <c r="K40" s="23">
        <f ca="1"/>
        <v>38.642344332453575</v>
      </c>
      <c r="L40" s="23">
        <f ca="1"/>
        <v>39.463415151171262</v>
      </c>
      <c r="M40" s="23">
        <f ca="1"/>
        <v>40.213708289280724</v>
      </c>
      <c r="N40" s="23">
        <f ca="1"/>
        <v>41.566557485454076</v>
      </c>
      <c r="O40" s="23">
        <f ca="1"/>
        <v>43.244799438911791</v>
      </c>
      <c r="P40" s="23">
        <f ca="1"/>
        <v>43.131377313534486</v>
      </c>
      <c r="Q40" s="23">
        <f ca="1"/>
        <v>43.131377313534486</v>
      </c>
      <c r="R40" s="23">
        <f ca="1"/>
        <v>43.131377313534486</v>
      </c>
      <c r="S40" s="23">
        <f ca="1"/>
        <v>43.131377313534486</v>
      </c>
      <c r="T40" s="23">
        <f ca="1"/>
        <v>43.131377313534486</v>
      </c>
      <c r="U40" s="23">
        <f ca="1"/>
        <v>43.131377313534486</v>
      </c>
      <c r="V40" s="23">
        <f ca="1"/>
        <v>43.131377313534486</v>
      </c>
      <c r="W40" s="23">
        <f ca="1"/>
        <v>43.131377313534486</v>
      </c>
      <c r="X40" s="23">
        <f ca="1"/>
        <v>43.131377313534486</v>
      </c>
      <c r="Y40" s="23">
        <f ca="1"/>
        <v>43.131377313534486</v>
      </c>
      <c r="Z40" s="23">
        <f ca="1"/>
        <v>43.131377313534486</v>
      </c>
      <c r="AA40" s="23">
        <f ca="1"/>
        <v>43.131377313534486</v>
      </c>
      <c r="AB40" s="23">
        <f ca="1"/>
        <v>43.131377313534486</v>
      </c>
      <c r="AC40" s="23">
        <f ca="1"/>
        <v>43.131377313534486</v>
      </c>
      <c r="AD40" s="23">
        <f ca="1"/>
        <v>43.131377313534486</v>
      </c>
      <c r="AE40" s="23">
        <f ca="1"/>
        <v>43.131377313534486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9.323575831381655</v>
      </c>
      <c r="AH40" s="23">
        <f ca="1"/>
        <v>42.243710879264846</v>
      </c>
      <c r="AI40" s="23">
        <f ca="1"/>
        <v>50.863957053093145</v>
      </c>
      <c r="AJ40" s="23">
        <f ca="1"/>
        <v>50.351286590747549</v>
      </c>
      <c r="AK40" s="23">
        <f ca="1"/>
        <v>50.394325872302815</v>
      </c>
      <c r="AL40" s="23">
        <f ca="1"/>
        <v>51.281806412150132</v>
      </c>
      <c r="AM40" s="23">
        <f ca="1"/>
        <v>53.618213165758107</v>
      </c>
      <c r="AN40" s="23">
        <f ca="1"/>
        <v>55.18474421824591</v>
      </c>
      <c r="AO40" s="23">
        <f ca="1"/>
        <v>56.717001432548201</v>
      </c>
      <c r="AP40" s="23">
        <f ca="1"/>
        <v>58.508515169283491</v>
      </c>
      <c r="AQ40" s="23">
        <f ca="1"/>
        <v>60.170246835213888</v>
      </c>
      <c r="AR40" s="23">
        <f ca="1"/>
        <v>61.782232739243554</v>
      </c>
      <c r="AS40" s="23">
        <f ca="1"/>
        <v>61.968981667231709</v>
      </c>
      <c r="AT40" s="23">
        <f ca="1"/>
        <v>63.849896677413412</v>
      </c>
      <c r="AU40" s="23">
        <f ca="1"/>
        <v>62.42939301990485</v>
      </c>
      <c r="AV40" s="23">
        <f ca="1"/>
        <v>62.42939301990485</v>
      </c>
      <c r="AW40" s="23">
        <f ca="1"/>
        <v>62.42939301990485</v>
      </c>
      <c r="AX40" s="23">
        <f ca="1"/>
        <v>62.42939301990485</v>
      </c>
      <c r="AY40" s="23">
        <f ca="1"/>
        <v>62.42939301990485</v>
      </c>
      <c r="AZ40" s="23">
        <f ca="1"/>
        <v>62.42939301990485</v>
      </c>
      <c r="BA40" s="23">
        <f ca="1"/>
        <v>62.42939301990485</v>
      </c>
      <c r="BB40" s="23">
        <f ca="1"/>
        <v>62.42939301990485</v>
      </c>
      <c r="BC40" s="23">
        <f ca="1"/>
        <v>62.42939301990485</v>
      </c>
      <c r="BD40" s="23">
        <f ca="1"/>
        <v>62.42939301990485</v>
      </c>
      <c r="BE40" s="23">
        <f ca="1"/>
        <v>62.42939301990485</v>
      </c>
      <c r="BF40" s="23">
        <f ca="1"/>
        <v>62.42939301990485</v>
      </c>
      <c r="BG40" s="23">
        <f ca="1"/>
        <v>62.42939301990485</v>
      </c>
      <c r="BH40" s="23">
        <f ca="1"/>
        <v>62.42939301990485</v>
      </c>
      <c r="BI40" s="23">
        <f ca="1"/>
        <v>62.42939301990485</v>
      </c>
      <c r="BJ40" s="23">
        <f ca="1"/>
        <v>62.42939301990485</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f ca="1"/>
        <v>38.755350370291779</v>
      </c>
      <c r="D41" s="23">
        <f ca="1"/>
        <v>51.689896780559266</v>
      </c>
      <c r="E41" s="23">
        <f ca="1"/>
        <v>51.319767888292098</v>
      </c>
      <c r="F41" s="23">
        <f ca="1"/>
        <v>51.315339411109875</v>
      </c>
      <c r="G41" s="23">
        <f ca="1"/>
        <v>52.794697902801637</v>
      </c>
      <c r="H41" s="23">
        <f ca="1"/>
        <v>54.417454582929544</v>
      </c>
      <c r="I41" s="23">
        <f ca="1"/>
        <v>57.745539671377912</v>
      </c>
      <c r="J41" s="23">
        <f ca="1"/>
        <v>60.136558726176759</v>
      </c>
      <c r="K41" s="23">
        <f ca="1"/>
        <v>61.436483938511522</v>
      </c>
      <c r="L41" s="23">
        <f ca="1"/>
        <v>62.860528639725025</v>
      </c>
      <c r="M41" s="23">
        <f ca="1"/>
        <v>64.16181830113365</v>
      </c>
      <c r="N41" s="23">
        <f ca="1"/>
        <v>66.508166125746811</v>
      </c>
      <c r="O41" s="23">
        <f ca="1"/>
        <v>69.418867013774999</v>
      </c>
      <c r="P41" s="23">
        <f ca="1"/>
        <v>69.222150515073736</v>
      </c>
      <c r="Q41" s="23">
        <f ca="1"/>
        <v>69.222150515073736</v>
      </c>
      <c r="R41" s="23">
        <f ca="1"/>
        <v>69.222150515073736</v>
      </c>
      <c r="S41" s="23">
        <f ca="1"/>
        <v>69.222150515073736</v>
      </c>
      <c r="T41" s="23">
        <f ca="1"/>
        <v>69.222150515073736</v>
      </c>
      <c r="U41" s="23">
        <f ca="1"/>
        <v>69.222150515073736</v>
      </c>
      <c r="V41" s="23">
        <f ca="1"/>
        <v>69.222150515073736</v>
      </c>
      <c r="W41" s="23">
        <f ca="1"/>
        <v>69.222150515073736</v>
      </c>
      <c r="X41" s="23">
        <f ca="1"/>
        <v>69.222150515073736</v>
      </c>
      <c r="Y41" s="23">
        <f ca="1"/>
        <v>69.222150515073736</v>
      </c>
      <c r="Z41" s="23">
        <f ca="1"/>
        <v>69.222150515073736</v>
      </c>
      <c r="AA41" s="23">
        <f ca="1"/>
        <v>69.222150515073736</v>
      </c>
      <c r="AB41" s="23">
        <f ca="1"/>
        <v>69.222150515073736</v>
      </c>
      <c r="AC41" s="23">
        <f ca="1"/>
        <v>69.222150515073736</v>
      </c>
      <c r="AD41" s="23">
        <f ca="1"/>
        <v>69.222150515073736</v>
      </c>
      <c r="AE41" s="23">
        <f ca="1"/>
        <v>69.222150515073736</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23.674946042118396</v>
      </c>
      <c r="AH41" s="23">
        <f ca="1"/>
        <v>166.41459410129951</v>
      </c>
      <c r="AI41" s="23">
        <f ca="1"/>
        <v>203.79144274563311</v>
      </c>
      <c r="AJ41" s="23">
        <f ca="1"/>
        <v>201.5685356628066</v>
      </c>
      <c r="AK41" s="23">
        <f ca="1"/>
        <v>201.75515129767501</v>
      </c>
      <c r="AL41" s="23">
        <f ca="1"/>
        <v>205.6032114509193</v>
      </c>
      <c r="AM41" s="23">
        <f ca="1"/>
        <v>215.73372510914132</v>
      </c>
      <c r="AN41" s="23">
        <f ca="1"/>
        <v>222.52610584453774</v>
      </c>
      <c r="AO41" s="23">
        <f ca="1"/>
        <v>229.16987735967643</v>
      </c>
      <c r="AP41" s="23">
        <f ca="1"/>
        <v>236.93776895255212</v>
      </c>
      <c r="AQ41" s="23">
        <f ca="1"/>
        <v>244.14293359779717</v>
      </c>
      <c r="AR41" s="23">
        <f ca="1"/>
        <v>251.13240372855086</v>
      </c>
      <c r="AS41" s="23">
        <f ca="1"/>
        <v>251.94213540849955</v>
      </c>
      <c r="AT41" s="23">
        <f ca="1"/>
        <v>260.09766533545928</v>
      </c>
      <c r="AU41" s="23">
        <f ca="1"/>
        <v>253.93845025798078</v>
      </c>
      <c r="AV41" s="23">
        <f ca="1"/>
        <v>253.93845025798078</v>
      </c>
      <c r="AW41" s="23">
        <f ca="1"/>
        <v>253.93845025798078</v>
      </c>
      <c r="AX41" s="23">
        <f ca="1"/>
        <v>253.93845025798078</v>
      </c>
      <c r="AY41" s="23">
        <f ca="1"/>
        <v>253.93845025798078</v>
      </c>
      <c r="AZ41" s="23">
        <f ca="1"/>
        <v>253.93845025798078</v>
      </c>
      <c r="BA41" s="23">
        <f ca="1"/>
        <v>253.93845025798078</v>
      </c>
      <c r="BB41" s="23">
        <f ca="1"/>
        <v>253.93845025798078</v>
      </c>
      <c r="BC41" s="23">
        <f ca="1"/>
        <v>253.93845025798078</v>
      </c>
      <c r="BD41" s="23">
        <f ca="1"/>
        <v>253.93845025798078</v>
      </c>
      <c r="BE41" s="23">
        <f ca="1"/>
        <v>253.93845025798078</v>
      </c>
      <c r="BF41" s="23">
        <f ca="1"/>
        <v>253.93845025798078</v>
      </c>
      <c r="BG41" s="23">
        <f ca="1"/>
        <v>253.93845025798078</v>
      </c>
      <c r="BH41" s="23">
        <f ca="1"/>
        <v>253.93845025798078</v>
      </c>
      <c r="BI41" s="23">
        <f ca="1"/>
        <v>253.93845025798078</v>
      </c>
      <c r="BJ41" s="23">
        <f ca="1"/>
        <v>253.93845025798078</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f ca="1"/>
        <v>85.145204799565519</v>
      </c>
      <c r="D42" s="23">
        <f ca="1"/>
        <v>121.85135001789212</v>
      </c>
      <c r="E42" s="23">
        <f ca="1"/>
        <v>120.80098424253934</v>
      </c>
      <c r="F42" s="23">
        <f ca="1"/>
        <v>120.78841694242766</v>
      </c>
      <c r="G42" s="23">
        <f ca="1"/>
        <v>124.98659644587728</v>
      </c>
      <c r="H42" s="23">
        <f ca="1"/>
        <v>129.59171675434828</v>
      </c>
      <c r="I42" s="23">
        <f ca="1"/>
        <v>139.03628254589094</v>
      </c>
      <c r="J42" s="23">
        <f ca="1"/>
        <v>145.8216068905904</v>
      </c>
      <c r="K42" s="23">
        <f ca="1"/>
        <v>149.51058384451341</v>
      </c>
      <c r="L42" s="23">
        <f ca="1"/>
        <v>153.55179178038952</v>
      </c>
      <c r="M42" s="23">
        <f ca="1"/>
        <v>157.24464081952212</v>
      </c>
      <c r="N42" s="23">
        <f ca="1"/>
        <v>163.90319545693779</v>
      </c>
      <c r="O42" s="23">
        <f ca="1"/>
        <v>172.16329257161246</v>
      </c>
      <c r="P42" s="23">
        <f ca="1"/>
        <v>171.60504304827091</v>
      </c>
      <c r="Q42" s="23">
        <f ca="1"/>
        <v>171.60504304827091</v>
      </c>
      <c r="R42" s="23">
        <f ca="1"/>
        <v>171.60504304827091</v>
      </c>
      <c r="S42" s="23">
        <f ca="1"/>
        <v>171.60504304827091</v>
      </c>
      <c r="T42" s="23">
        <f ca="1"/>
        <v>171.60504304827091</v>
      </c>
      <c r="U42" s="23">
        <f ca="1"/>
        <v>171.60504304827091</v>
      </c>
      <c r="V42" s="23">
        <f ca="1"/>
        <v>171.60504304827091</v>
      </c>
      <c r="W42" s="23">
        <f ca="1"/>
        <v>171.60504304827091</v>
      </c>
      <c r="X42" s="23">
        <f ca="1"/>
        <v>171.60504304827091</v>
      </c>
      <c r="Y42" s="23">
        <f ca="1"/>
        <v>171.60504304827091</v>
      </c>
      <c r="Z42" s="23">
        <f ca="1"/>
        <v>171.60504304827091</v>
      </c>
      <c r="AA42" s="23">
        <f ca="1"/>
        <v>171.60504304827091</v>
      </c>
      <c r="AB42" s="23">
        <f ca="1"/>
        <v>171.60504304827091</v>
      </c>
      <c r="AC42" s="23">
        <f ca="1"/>
        <v>171.60504304827091</v>
      </c>
      <c r="AD42" s="23">
        <f ca="1"/>
        <v>171.60504304827091</v>
      </c>
      <c r="AE42" s="23">
        <f ca="1"/>
        <v>171.60504304827091</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2.1580776598735176</v>
      </c>
      <c r="AH42" s="23">
        <f ca="1"/>
        <v>132.58301573645329</v>
      </c>
      <c r="AI42" s="23">
        <f ca="1"/>
        <v>167.93949418379583</v>
      </c>
      <c r="AJ42" s="23">
        <f ca="1"/>
        <v>165.83674424058168</v>
      </c>
      <c r="AK42" s="23">
        <f ca="1"/>
        <v>166.01327254383554</v>
      </c>
      <c r="AL42" s="23">
        <f ca="1"/>
        <v>169.65332944555306</v>
      </c>
      <c r="AM42" s="23">
        <f ca="1"/>
        <v>179.23624777089833</v>
      </c>
      <c r="AN42" s="23">
        <f ca="1"/>
        <v>185.6614727908678</v>
      </c>
      <c r="AO42" s="23">
        <f ca="1"/>
        <v>191.94612152140448</v>
      </c>
      <c r="AP42" s="23">
        <f ca="1"/>
        <v>199.29412708223276</v>
      </c>
      <c r="AQ42" s="23">
        <f ca="1"/>
        <v>206.10982336827541</v>
      </c>
      <c r="AR42" s="23">
        <f ca="1"/>
        <v>212.72148430277221</v>
      </c>
      <c r="AS42" s="23">
        <f ca="1"/>
        <v>213.48744670272345</v>
      </c>
      <c r="AT42" s="23">
        <f ca="1"/>
        <v>221.20213717417215</v>
      </c>
      <c r="AU42" s="23">
        <f ca="1"/>
        <v>215.37585264142209</v>
      </c>
      <c r="AV42" s="23">
        <f ca="1"/>
        <v>215.37585264142209</v>
      </c>
      <c r="AW42" s="23">
        <f ca="1"/>
        <v>215.37585264142209</v>
      </c>
      <c r="AX42" s="23">
        <f ca="1"/>
        <v>215.37585264142209</v>
      </c>
      <c r="AY42" s="23">
        <f ca="1"/>
        <v>215.37585264142209</v>
      </c>
      <c r="AZ42" s="23">
        <f ca="1"/>
        <v>215.37585264142209</v>
      </c>
      <c r="BA42" s="23">
        <f ca="1"/>
        <v>215.37585264142209</v>
      </c>
      <c r="BB42" s="23">
        <f ca="1"/>
        <v>215.37585264142209</v>
      </c>
      <c r="BC42" s="23">
        <f ca="1"/>
        <v>215.37585264142209</v>
      </c>
      <c r="BD42" s="23">
        <f ca="1"/>
        <v>215.37585264142209</v>
      </c>
      <c r="BE42" s="23">
        <f ca="1"/>
        <v>215.37585264142209</v>
      </c>
      <c r="BF42" s="23">
        <f ca="1"/>
        <v>215.37585264142209</v>
      </c>
      <c r="BG42" s="23">
        <f ca="1"/>
        <v>215.37585264142209</v>
      </c>
      <c r="BH42" s="23">
        <f ca="1"/>
        <v>215.37585264142209</v>
      </c>
      <c r="BI42" s="23">
        <f ca="1"/>
        <v>215.37585264142209</v>
      </c>
      <c r="BJ42" s="23">
        <f ca="1"/>
        <v>215.37585264142209</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80.036086649267858</v>
      </c>
      <c r="D43" s="23">
        <f ca="1"/>
        <v>131.30816250978754</v>
      </c>
      <c r="E43" s="23">
        <f ca="1"/>
        <v>129.84098491881858</v>
      </c>
      <c r="F43" s="23">
        <f ca="1"/>
        <v>129.82343059485308</v>
      </c>
      <c r="G43" s="23">
        <f ca="1"/>
        <v>135.68755434570321</v>
      </c>
      <c r="H43" s="23">
        <f ca="1"/>
        <v>142.12010334801201</v>
      </c>
      <c r="I43" s="23">
        <f ca="1"/>
        <v>155.31251270762715</v>
      </c>
      <c r="J43" s="23">
        <f ca="1"/>
        <v>164.79042607800105</v>
      </c>
      <c r="K43" s="23">
        <f ca="1"/>
        <v>169.9432827755443</v>
      </c>
      <c r="L43" s="23">
        <f ca="1"/>
        <v>175.58814465422836</v>
      </c>
      <c r="M43" s="23">
        <f ca="1"/>
        <v>180.74640997873092</v>
      </c>
      <c r="N43" s="23">
        <f ca="1"/>
        <v>190.04724820242271</v>
      </c>
      <c r="O43" s="23">
        <f ca="1"/>
        <v>201.58516163244457</v>
      </c>
      <c r="P43" s="23">
        <f ca="1"/>
        <v>200.80538452047537</v>
      </c>
      <c r="Q43" s="23">
        <f ca="1"/>
        <v>200.80538452047537</v>
      </c>
      <c r="R43" s="23">
        <f ca="1"/>
        <v>200.80538452047537</v>
      </c>
      <c r="S43" s="23">
        <f ca="1"/>
        <v>200.80538452047537</v>
      </c>
      <c r="T43" s="23">
        <f ca="1"/>
        <v>200.80538452047537</v>
      </c>
      <c r="U43" s="23">
        <f ca="1"/>
        <v>200.80538452047537</v>
      </c>
      <c r="V43" s="23">
        <f ca="1"/>
        <v>200.80538452047537</v>
      </c>
      <c r="W43" s="23">
        <f ca="1"/>
        <v>200.80538452047537</v>
      </c>
      <c r="X43" s="23">
        <f ca="1"/>
        <v>200.80538452047537</v>
      </c>
      <c r="Y43" s="23">
        <f ca="1"/>
        <v>200.80538452047537</v>
      </c>
      <c r="Z43" s="23">
        <f ca="1"/>
        <v>200.80538452047537</v>
      </c>
      <c r="AA43" s="23">
        <f ca="1"/>
        <v>200.80538452047537</v>
      </c>
      <c r="AB43" s="23">
        <f ca="1"/>
        <v>200.80538452047537</v>
      </c>
      <c r="AC43" s="23">
        <f ca="1"/>
        <v>200.80538452047537</v>
      </c>
      <c r="AD43" s="23">
        <f ca="1"/>
        <v>200.80538452047537</v>
      </c>
      <c r="AE43" s="23">
        <f ca="1"/>
        <v>200.80538452047537</v>
      </c>
      <c r="AG43" s="112" t="str"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
      </c>
      <c r="AH43" s="23">
        <f ca="1"/>
        <v>73.149212867857059</v>
      </c>
      <c r="AI43" s="23">
        <f ca="1"/>
        <v>97.842626386635985</v>
      </c>
      <c r="AJ43" s="23">
        <f ca="1"/>
        <v>96.374039124708631</v>
      </c>
      <c r="AK43" s="23">
        <f ca="1"/>
        <v>96.497328733330363</v>
      </c>
      <c r="AL43" s="23">
        <f ca="1"/>
        <v>99.039590696434757</v>
      </c>
      <c r="AM43" s="23">
        <f ca="1"/>
        <v>105.73242254270752</v>
      </c>
      <c r="AN43" s="23">
        <f ca="1"/>
        <v>110.21988128681332</v>
      </c>
      <c r="AO43" s="23">
        <f ca="1"/>
        <v>114.60915976528332</v>
      </c>
      <c r="AP43" s="23">
        <f ca="1"/>
        <v>119.74110015697286</v>
      </c>
      <c r="AQ43" s="23">
        <f ca="1"/>
        <v>124.50126899166933</v>
      </c>
      <c r="AR43" s="23">
        <f ca="1"/>
        <v>129.11893694592101</v>
      </c>
      <c r="AS43" s="23">
        <f ca="1"/>
        <v>129.65389481255369</v>
      </c>
      <c r="AT43" s="23">
        <f ca="1"/>
        <v>135.04193260213688</v>
      </c>
      <c r="AU43" s="23">
        <f ca="1"/>
        <v>130.97278149989867</v>
      </c>
      <c r="AV43" s="23">
        <f ca="1"/>
        <v>130.97278149989867</v>
      </c>
      <c r="AW43" s="23">
        <f ca="1"/>
        <v>130.97278149989867</v>
      </c>
      <c r="AX43" s="23">
        <f ca="1"/>
        <v>130.97278149989867</v>
      </c>
      <c r="AY43" s="23">
        <f ca="1"/>
        <v>130.97278149989867</v>
      </c>
      <c r="AZ43" s="23">
        <f ca="1"/>
        <v>130.97278149989867</v>
      </c>
      <c r="BA43" s="23">
        <f ca="1"/>
        <v>130.97278149989867</v>
      </c>
      <c r="BB43" s="23">
        <f ca="1"/>
        <v>130.97278149989867</v>
      </c>
      <c r="BC43" s="23">
        <f ca="1"/>
        <v>130.97278149989867</v>
      </c>
      <c r="BD43" s="23">
        <f ca="1"/>
        <v>130.97278149989867</v>
      </c>
      <c r="BE43" s="23">
        <f ca="1"/>
        <v>130.97278149989867</v>
      </c>
      <c r="BF43" s="23">
        <f ca="1"/>
        <v>130.97278149989867</v>
      </c>
      <c r="BG43" s="23">
        <f ca="1"/>
        <v>130.97278149989867</v>
      </c>
      <c r="BH43" s="23">
        <f ca="1"/>
        <v>130.97278149989867</v>
      </c>
      <c r="BI43" s="23">
        <f ca="1"/>
        <v>130.97278149989867</v>
      </c>
      <c r="BJ43" s="23">
        <f ca="1"/>
        <v>130.97278149989867</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94.158883394112038</v>
      </c>
      <c r="D44" s="23">
        <f ca="1"/>
        <v>227.81586296687692</v>
      </c>
      <c r="E44" s="23">
        <f ca="1"/>
        <v>223.99119774678314</v>
      </c>
      <c r="F44" s="23">
        <f ca="1"/>
        <v>223.94543681589982</v>
      </c>
      <c r="G44" s="23">
        <f ca="1"/>
        <v>239.2321412300484</v>
      </c>
      <c r="H44" s="23">
        <f ca="1"/>
        <v>256.0006269247034</v>
      </c>
      <c r="I44" s="23">
        <f ca="1"/>
        <v>290.39083950533654</v>
      </c>
      <c r="J44" s="23">
        <f ca="1"/>
        <v>315.09803640492487</v>
      </c>
      <c r="K44" s="23">
        <f ca="1"/>
        <v>328.53059693238447</v>
      </c>
      <c r="L44" s="23">
        <f ca="1"/>
        <v>343.24572551159065</v>
      </c>
      <c r="M44" s="23">
        <f ca="1"/>
        <v>356.69238534614601</v>
      </c>
      <c r="N44" s="23">
        <f ca="1"/>
        <v>380.93797953381579</v>
      </c>
      <c r="O44" s="23">
        <f ca="1"/>
        <v>411.01522204344121</v>
      </c>
      <c r="P44" s="23">
        <f ca="1"/>
        <v>408.98248489019403</v>
      </c>
      <c r="Q44" s="23">
        <f ca="1"/>
        <v>408.98248489019403</v>
      </c>
      <c r="R44" s="23">
        <f ca="1"/>
        <v>408.98248489019403</v>
      </c>
      <c r="S44" s="23">
        <f ca="1"/>
        <v>408.98248489019403</v>
      </c>
      <c r="T44" s="23">
        <f ca="1"/>
        <v>408.98248489019403</v>
      </c>
      <c r="U44" s="23">
        <f ca="1"/>
        <v>408.98248489019403</v>
      </c>
      <c r="V44" s="23">
        <f ca="1"/>
        <v>408.98248489019403</v>
      </c>
      <c r="W44" s="23">
        <f ca="1"/>
        <v>408.98248489019403</v>
      </c>
      <c r="X44" s="23">
        <f ca="1"/>
        <v>408.98248489019403</v>
      </c>
      <c r="Y44" s="23">
        <f ca="1"/>
        <v>408.98248489019403</v>
      </c>
      <c r="Z44" s="23">
        <f ca="1"/>
        <v>408.98248489019403</v>
      </c>
      <c r="AA44" s="23">
        <f ca="1"/>
        <v>408.98248489019403</v>
      </c>
      <c r="AB44" s="23">
        <f ca="1"/>
        <v>408.98248489019403</v>
      </c>
      <c r="AC44" s="23">
        <f ca="1"/>
        <v>408.98248489019403</v>
      </c>
      <c r="AD44" s="23">
        <f ca="1"/>
        <v>408.98248489019403</v>
      </c>
      <c r="AE44" s="23">
        <f ca="1"/>
        <v>408.98248489019403</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f ca="1"/>
        <v>91.368690453960781</v>
      </c>
      <c r="AI44" s="23">
        <f ca="1"/>
        <v>135.44269215869085</v>
      </c>
      <c r="AJ44" s="23">
        <f ca="1"/>
        <v>132.821486409372</v>
      </c>
      <c r="AK44" s="23">
        <f ca="1"/>
        <v>133.0415396805181</v>
      </c>
      <c r="AL44" s="23">
        <f ca="1"/>
        <v>137.57909209345286</v>
      </c>
      <c r="AM44" s="23">
        <f ca="1"/>
        <v>149.52478287361885</v>
      </c>
      <c r="AN44" s="23">
        <f ca="1"/>
        <v>157.53421681385609</v>
      </c>
      <c r="AO44" s="23">
        <f ca="1"/>
        <v>165.36841385573152</v>
      </c>
      <c r="AP44" s="23">
        <f ca="1"/>
        <v>174.52814988817144</v>
      </c>
      <c r="AQ44" s="23">
        <f ca="1"/>
        <v>183.02433002040237</v>
      </c>
      <c r="AR44" s="23">
        <f ca="1"/>
        <v>191.26616767208205</v>
      </c>
      <c r="AS44" s="23">
        <f ca="1"/>
        <v>192.22098640979917</v>
      </c>
      <c r="AT44" s="23">
        <f ca="1"/>
        <v>201.83781749484316</v>
      </c>
      <c r="AU44" s="23">
        <f ca="1"/>
        <v>194.57499931539374</v>
      </c>
      <c r="AV44" s="23">
        <f ca="1"/>
        <v>194.57499931539374</v>
      </c>
      <c r="AW44" s="23">
        <f ca="1"/>
        <v>194.57499931539374</v>
      </c>
      <c r="AX44" s="23">
        <f ca="1"/>
        <v>194.57499931539374</v>
      </c>
      <c r="AY44" s="23">
        <f ca="1"/>
        <v>194.57499931539374</v>
      </c>
      <c r="AZ44" s="23">
        <f ca="1"/>
        <v>194.57499931539374</v>
      </c>
      <c r="BA44" s="23">
        <f ca="1"/>
        <v>194.57499931539374</v>
      </c>
      <c r="BB44" s="23">
        <f ca="1"/>
        <v>194.57499931539374</v>
      </c>
      <c r="BC44" s="23">
        <f ca="1"/>
        <v>194.57499931539374</v>
      </c>
      <c r="BD44" s="23">
        <f ca="1"/>
        <v>194.57499931539374</v>
      </c>
      <c r="BE44" s="23">
        <f ca="1"/>
        <v>194.57499931539374</v>
      </c>
      <c r="BF44" s="23">
        <f ca="1"/>
        <v>194.57499931539374</v>
      </c>
      <c r="BG44" s="23">
        <f ca="1"/>
        <v>194.57499931539374</v>
      </c>
      <c r="BH44" s="23">
        <f ca="1"/>
        <v>194.57499931539374</v>
      </c>
      <c r="BI44" s="23">
        <f ca="1"/>
        <v>194.57499931539374</v>
      </c>
      <c r="BJ44" s="23">
        <f ca="1"/>
        <v>194.57499931539374</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6.5775822717032479</v>
      </c>
      <c r="D45" s="23">
        <f ca="1"/>
        <v>168.52768350147244</v>
      </c>
      <c r="E45" s="23">
        <f ca="1"/>
        <v>161.9198268512373</v>
      </c>
      <c r="F45" s="23">
        <f ca="1"/>
        <v>161.84076589974092</v>
      </c>
      <c r="G45" s="23">
        <f ca="1"/>
        <v>188.25153536853196</v>
      </c>
      <c r="H45" s="23">
        <f ca="1"/>
        <v>217.22237159483959</v>
      </c>
      <c r="I45" s="23">
        <f ca="1"/>
        <v>276.63818496068149</v>
      </c>
      <c r="J45" s="23">
        <f ca="1"/>
        <v>319.32469631437277</v>
      </c>
      <c r="K45" s="23">
        <f ca="1"/>
        <v>342.53206984989896</v>
      </c>
      <c r="L45" s="23">
        <f ca="1"/>
        <v>367.95533035654785</v>
      </c>
      <c r="M45" s="23">
        <f ca="1"/>
        <v>391.18706320061432</v>
      </c>
      <c r="N45" s="23">
        <f ca="1"/>
        <v>433.07606565504449</v>
      </c>
      <c r="O45" s="23">
        <f ca="1"/>
        <v>485.04038030768015</v>
      </c>
      <c r="P45" s="23">
        <f ca="1"/>
        <v>481.52842960263757</v>
      </c>
      <c r="Q45" s="23">
        <f ca="1"/>
        <v>481.52842960263757</v>
      </c>
      <c r="R45" s="23">
        <f ca="1"/>
        <v>481.52842960263757</v>
      </c>
      <c r="S45" s="23">
        <f ca="1"/>
        <v>481.52842960263757</v>
      </c>
      <c r="T45" s="23">
        <f ca="1"/>
        <v>481.52842960263757</v>
      </c>
      <c r="U45" s="23">
        <f ca="1"/>
        <v>481.52842960263757</v>
      </c>
      <c r="V45" s="23">
        <f ca="1"/>
        <v>481.52842960263757</v>
      </c>
      <c r="W45" s="23">
        <f ca="1"/>
        <v>481.52842960263757</v>
      </c>
      <c r="X45" s="23">
        <f ca="1"/>
        <v>481.52842960263757</v>
      </c>
      <c r="Y45" s="23">
        <f ca="1"/>
        <v>481.52842960263757</v>
      </c>
      <c r="Z45" s="23">
        <f ca="1"/>
        <v>481.52842960263757</v>
      </c>
      <c r="AA45" s="23">
        <f ca="1"/>
        <v>481.52842960263757</v>
      </c>
      <c r="AB45" s="23">
        <f ca="1"/>
        <v>481.52842960263757</v>
      </c>
      <c r="AC45" s="23">
        <f ca="1"/>
        <v>481.52842960263757</v>
      </c>
      <c r="AD45" s="23">
        <f ca="1"/>
        <v>481.52842960263757</v>
      </c>
      <c r="AE45" s="23">
        <f ca="1"/>
        <v>481.52842960263757</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85.204917314877548</v>
      </c>
      <c r="AI45" s="23">
        <f ca="1"/>
        <v>165.49592551381664</v>
      </c>
      <c r="AJ45" s="23">
        <f ca="1"/>
        <v>160.72079178033783</v>
      </c>
      <c r="AK45" s="23">
        <f ca="1"/>
        <v>161.12166981079579</v>
      </c>
      <c r="AL45" s="23">
        <f ca="1"/>
        <v>169.38787310295021</v>
      </c>
      <c r="AM45" s="23">
        <f ca="1"/>
        <v>191.14971725764968</v>
      </c>
      <c r="AN45" s="23">
        <f ca="1"/>
        <v>205.7407573559087</v>
      </c>
      <c r="AO45" s="23">
        <f ca="1"/>
        <v>220.01256283287339</v>
      </c>
      <c r="AP45" s="23">
        <f ca="1"/>
        <v>236.69914477312477</v>
      </c>
      <c r="AQ45" s="23">
        <f ca="1"/>
        <v>252.17690586291064</v>
      </c>
      <c r="AR45" s="23">
        <f ca="1"/>
        <v>267.1913231808258</v>
      </c>
      <c r="AS45" s="23">
        <f ca="1"/>
        <v>268.93074678960437</v>
      </c>
      <c r="AT45" s="23">
        <f ca="1"/>
        <v>286.45003329937003</v>
      </c>
      <c r="AU45" s="23">
        <f ca="1"/>
        <v>273.21912683663834</v>
      </c>
      <c r="AV45" s="23">
        <f ca="1"/>
        <v>273.21912683663834</v>
      </c>
      <c r="AW45" s="23">
        <f ca="1"/>
        <v>273.21912683663834</v>
      </c>
      <c r="AX45" s="23">
        <f ca="1"/>
        <v>273.21912683663834</v>
      </c>
      <c r="AY45" s="23">
        <f ca="1"/>
        <v>273.21912683663834</v>
      </c>
      <c r="AZ45" s="23">
        <f ca="1"/>
        <v>273.21912683663834</v>
      </c>
      <c r="BA45" s="23">
        <f ca="1"/>
        <v>273.21912683663834</v>
      </c>
      <c r="BB45" s="23">
        <f ca="1"/>
        <v>273.21912683663834</v>
      </c>
      <c r="BC45" s="23">
        <f ca="1"/>
        <v>273.21912683663834</v>
      </c>
      <c r="BD45" s="23">
        <f ca="1"/>
        <v>273.21912683663834</v>
      </c>
      <c r="BE45" s="23">
        <f ca="1"/>
        <v>273.21912683663834</v>
      </c>
      <c r="BF45" s="23">
        <f ca="1"/>
        <v>273.21912683663834</v>
      </c>
      <c r="BG45" s="23">
        <f ca="1"/>
        <v>273.21912683663834</v>
      </c>
      <c r="BH45" s="23">
        <f ca="1"/>
        <v>273.21912683663834</v>
      </c>
      <c r="BI45" s="23">
        <f ca="1"/>
        <v>273.21912683663834</v>
      </c>
      <c r="BJ45" s="23">
        <f ca="1"/>
        <v>273.21912683663834</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9.6235539398134211</v>
      </c>
      <c r="E46" s="23">
        <f ca="1"/>
        <v>6.9590964106410125</v>
      </c>
      <c r="F46" s="23">
        <f ca="1"/>
        <v>6.9297990457144225</v>
      </c>
      <c r="G46" s="23">
        <f ca="1"/>
        <v>20.095062227737557</v>
      </c>
      <c r="H46" s="23">
        <f ca="1"/>
        <v>42.214252738565364</v>
      </c>
      <c r="I46" s="23">
        <f ca="1"/>
        <v>111.94225682585511</v>
      </c>
      <c r="J46" s="23">
        <f ca="1"/>
        <v>181.56174474984479</v>
      </c>
      <c r="K46" s="23">
        <f ca="1"/>
        <v>226.03817429250986</v>
      </c>
      <c r="L46" s="23">
        <f ca="1"/>
        <v>279.99177559796834</v>
      </c>
      <c r="M46" s="23">
        <f ca="1"/>
        <v>333.98790299783985</v>
      </c>
      <c r="N46" s="23">
        <f ca="1"/>
        <v>438.6720380732429</v>
      </c>
      <c r="O46" s="23">
        <f ca="1"/>
        <v>569.18157248510215</v>
      </c>
      <c r="P46" s="23">
        <f ca="1"/>
        <v>560.36123001630551</v>
      </c>
      <c r="Q46" s="23">
        <f ca="1"/>
        <v>560.36123001630551</v>
      </c>
      <c r="R46" s="23">
        <f ca="1"/>
        <v>560.36123001630551</v>
      </c>
      <c r="S46" s="23">
        <f ca="1"/>
        <v>560.36123001630551</v>
      </c>
      <c r="T46" s="23">
        <f ca="1"/>
        <v>560.36123001630551</v>
      </c>
      <c r="U46" s="23">
        <f ca="1"/>
        <v>560.36123001630551</v>
      </c>
      <c r="V46" s="23">
        <f ca="1"/>
        <v>560.36123001630551</v>
      </c>
      <c r="W46" s="23">
        <f ca="1"/>
        <v>560.36123001630551</v>
      </c>
      <c r="X46" s="23">
        <f ca="1"/>
        <v>560.36123001630551</v>
      </c>
      <c r="Y46" s="23">
        <f ca="1"/>
        <v>560.36123001630551</v>
      </c>
      <c r="Z46" s="23">
        <f ca="1"/>
        <v>560.36123001630551</v>
      </c>
      <c r="AA46" s="23">
        <f ca="1"/>
        <v>560.36123001630551</v>
      </c>
      <c r="AB46" s="23">
        <f ca="1"/>
        <v>560.36123001630551</v>
      </c>
      <c r="AC46" s="23">
        <f ca="1"/>
        <v>560.36123001630551</v>
      </c>
      <c r="AD46" s="23">
        <f ca="1"/>
        <v>560.36123001630551</v>
      </c>
      <c r="AE46" s="23">
        <f ca="1"/>
        <v>560.36123001630551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10.994522905945466</v>
      </c>
      <c r="AI46" s="23">
        <f ca="1"/>
        <v>90.858147912766</v>
      </c>
      <c r="AJ46" s="23">
        <f ca="1"/>
        <v>84.850290932154067</v>
      </c>
      <c r="AK46" s="23">
        <f ca="1"/>
        <v>85.354657512879484</v>
      </c>
      <c r="AL46" s="23">
        <f ca="1"/>
        <v>95.754820089214974</v>
      </c>
      <c r="AM46" s="23">
        <f ca="1"/>
        <v>123.13458673305828</v>
      </c>
      <c r="AN46" s="23">
        <f ca="1"/>
        <v>141.49237250439984</v>
      </c>
      <c r="AO46" s="23">
        <f ca="1"/>
        <v>159.44851173450454</v>
      </c>
      <c r="AP46" s="23">
        <f ca="1"/>
        <v>180.44281333687087</v>
      </c>
      <c r="AQ46" s="23">
        <f ca="1"/>
        <v>199.91623129699232</v>
      </c>
      <c r="AR46" s="23">
        <f ca="1"/>
        <v>218.80669110983979</v>
      </c>
      <c r="AS46" s="23">
        <f ca="1"/>
        <v>220.99515510970099</v>
      </c>
      <c r="AT46" s="23">
        <f ca="1"/>
        <v>243.03712788526795</v>
      </c>
      <c r="AU46" s="23">
        <f ca="1"/>
        <v>226.39060064883941</v>
      </c>
      <c r="AV46" s="23">
        <f ca="1"/>
        <v>226.39060064883941</v>
      </c>
      <c r="AW46" s="23">
        <f ca="1"/>
        <v>226.39060064883941</v>
      </c>
      <c r="AX46" s="23">
        <f ca="1"/>
        <v>226.39060064883941</v>
      </c>
      <c r="AY46" s="23">
        <f ca="1"/>
        <v>226.39060064883941</v>
      </c>
      <c r="AZ46" s="23">
        <f ca="1"/>
        <v>226.39060064883941</v>
      </c>
      <c r="BA46" s="23">
        <f ca="1"/>
        <v>226.39060064883941</v>
      </c>
      <c r="BB46" s="23">
        <f ca="1"/>
        <v>226.39060064883941</v>
      </c>
      <c r="BC46" s="23">
        <f ca="1"/>
        <v>226.39060064883941</v>
      </c>
      <c r="BD46" s="23">
        <f ca="1"/>
        <v>226.39060064883941</v>
      </c>
      <c r="BE46" s="23">
        <f ca="1"/>
        <v>226.39060064883941</v>
      </c>
      <c r="BF46" s="23">
        <f ca="1"/>
        <v>226.39060064883941</v>
      </c>
      <c r="BG46" s="23">
        <f ca="1"/>
        <v>226.39060064883941</v>
      </c>
      <c r="BH46" s="23">
        <f ca="1"/>
        <v>226.39060064883941</v>
      </c>
      <c r="BI46" s="23">
        <f ca="1"/>
        <v>226.39060064883941</v>
      </c>
      <c r="BJ46" s="23">
        <f ca="1"/>
        <v>226.39060064883941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5.9058578281071217</v>
      </c>
      <c r="O47" s="23">
        <f ca="1"/>
        <v>42.522153653826628</v>
      </c>
      <c r="P47" s="23">
        <f ca="1"/>
        <v>39.01400184836168</v>
      </c>
      <c r="Q47" s="23">
        <f ca="1"/>
        <v>39.01400184836168</v>
      </c>
      <c r="R47" s="23">
        <f ca="1"/>
        <v>39.01400184836168</v>
      </c>
      <c r="S47" s="23">
        <f ca="1"/>
        <v>39.01400184836168</v>
      </c>
      <c r="T47" s="23">
        <f ca="1"/>
        <v>39.01400184836168</v>
      </c>
      <c r="U47" s="23">
        <f ca="1"/>
        <v>39.01400184836168</v>
      </c>
      <c r="V47" s="23">
        <f ca="1"/>
        <v>39.01400184836168</v>
      </c>
      <c r="W47" s="23">
        <f ca="1"/>
        <v>39.01400184836168</v>
      </c>
      <c r="X47" s="23">
        <f ca="1"/>
        <v>39.01400184836168</v>
      </c>
      <c r="Y47" s="23">
        <f ca="1"/>
        <v>39.01400184836168</v>
      </c>
      <c r="Z47" s="23">
        <f ca="1"/>
        <v>39.01400184836168</v>
      </c>
      <c r="AA47" s="23">
        <f ca="1"/>
        <v>39.01400184836168</v>
      </c>
      <c r="AB47" s="23">
        <f ca="1"/>
        <v>39.01400184836168</v>
      </c>
      <c r="AC47" s="23">
        <f ca="1"/>
        <v>39.01400184836168</v>
      </c>
      <c r="AD47" s="23">
        <f ca="1"/>
        <v>39.01400184836168</v>
      </c>
      <c r="AE47" s="23">
        <f ca="1"/>
        <v>39.01400184836168</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3.8090901034822759</v>
      </c>
      <c r="AJ47" s="23">
        <f ca="1"/>
        <v>2.2280949435538826</v>
      </c>
      <c r="AK47" s="23">
        <f ca="1"/>
        <v>2.3447997181842015</v>
      </c>
      <c r="AL47" s="23">
        <f ca="1"/>
        <v>5.404086464498457</v>
      </c>
      <c r="AM47" s="23">
        <f ca="1"/>
        <v>19.287396804318778</v>
      </c>
      <c r="AN47" s="23">
        <f ca="1"/>
        <v>33.183621804629077</v>
      </c>
      <c r="AO47" s="23">
        <f ca="1"/>
        <v>50.216616167715024</v>
      </c>
      <c r="AP47" s="23">
        <f ca="1"/>
        <v>74.315258814285585</v>
      </c>
      <c r="AQ47" s="23">
        <f ca="1"/>
        <v>100.57603389260215</v>
      </c>
      <c r="AR47" s="23">
        <f ca="1"/>
        <v>129.35940490316841</v>
      </c>
      <c r="AS47" s="23">
        <f ca="1"/>
        <v>132.78394579184021</v>
      </c>
      <c r="AT47" s="23">
        <f ca="1"/>
        <v>167.27555133879332</v>
      </c>
      <c r="AU47" s="23">
        <f ca="1"/>
        <v>141.2268189040104</v>
      </c>
      <c r="AV47" s="23">
        <f ca="1"/>
        <v>141.2268189040104</v>
      </c>
      <c r="AW47" s="23">
        <f ca="1"/>
        <v>141.2268189040104</v>
      </c>
      <c r="AX47" s="23">
        <f ca="1"/>
        <v>141.2268189040104</v>
      </c>
      <c r="AY47" s="23">
        <f ca="1"/>
        <v>141.2268189040104</v>
      </c>
      <c r="AZ47" s="23">
        <f ca="1"/>
        <v>141.2268189040104</v>
      </c>
      <c r="BA47" s="23">
        <f ca="1"/>
        <v>141.2268189040104</v>
      </c>
      <c r="BB47" s="23">
        <f ca="1"/>
        <v>141.2268189040104</v>
      </c>
      <c r="BC47" s="23">
        <f ca="1"/>
        <v>141.2268189040104</v>
      </c>
      <c r="BD47" s="23">
        <f ca="1"/>
        <v>141.2268189040104</v>
      </c>
      <c r="BE47" s="23">
        <f ca="1"/>
        <v>141.2268189040104</v>
      </c>
      <c r="BF47" s="23">
        <f ca="1"/>
        <v>141.2268189040104</v>
      </c>
      <c r="BG47" s="23">
        <f ca="1"/>
        <v>141.2268189040104</v>
      </c>
      <c r="BH47" s="23">
        <f ca="1"/>
        <v>141.2268189040104</v>
      </c>
      <c r="BI47" s="23">
        <f ca="1"/>
        <v>141.2268189040104</v>
      </c>
      <c r="BJ47" s="23">
        <f ca="1"/>
        <v>141.2268189040104</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f ca="1"/>
        <v>0.36348020989514412</v>
      </c>
      <c r="AS48" s="23">
        <f ca="1"/>
        <v>0.67093156643212459</v>
      </c>
      <c r="AT48" s="23">
        <f ca="1"/>
        <v>8.899263523983274</v>
      </c>
      <c r="AU48" s="23">
        <f ca="1"/>
        <v>1.8254791858030541</v>
      </c>
      <c r="AV48" s="23">
        <f ca="1"/>
        <v>1.8254791858030541</v>
      </c>
      <c r="AW48" s="23">
        <f ca="1"/>
        <v>1.8254791858030541</v>
      </c>
      <c r="AX48" s="23">
        <f ca="1"/>
        <v>1.8254791858030541</v>
      </c>
      <c r="AY48" s="23">
        <f ca="1"/>
        <v>1.8254791858030541</v>
      </c>
      <c r="AZ48" s="23">
        <f ca="1"/>
        <v>1.8254791858030541</v>
      </c>
      <c r="BA48" s="23">
        <f ca="1"/>
        <v>1.8254791858030541</v>
      </c>
      <c r="BB48" s="23">
        <f ca="1"/>
        <v>1.8254791858030541</v>
      </c>
      <c r="BC48" s="23">
        <f ca="1"/>
        <v>1.8254791858030541</v>
      </c>
      <c r="BD48" s="23">
        <f ca="1"/>
        <v>1.8254791858030541</v>
      </c>
      <c r="BE48" s="23">
        <f ca="1"/>
        <v>1.8254791858030541</v>
      </c>
      <c r="BF48" s="23">
        <f ca="1"/>
        <v>1.8254791858030541</v>
      </c>
      <c r="BG48" s="23">
        <f ca="1"/>
        <v>1.8254791858030541</v>
      </c>
      <c r="BH48" s="23">
        <f ca="1"/>
        <v>1.8254791858030541</v>
      </c>
      <c r="BI48" s="23">
        <f ca="1"/>
        <v>1.8254791858030541</v>
      </c>
      <c r="BJ48" s="23">
        <f ca="1"/>
        <v>1.8254791858030541</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335.69681545035326</v>
      </c>
      <c r="D60" s="31">
        <f t="shared" ca="1" si="4"/>
        <v>750.81283095740548</v>
      </c>
      <c r="E60" s="31">
        <f t="shared" ca="1" si="4"/>
        <v>734.57142322089567</v>
      </c>
      <c r="F60" s="31">
        <f t="shared" ca="1" si="4"/>
        <v>734.37968186563603</v>
      </c>
      <c r="G60" s="31">
        <f t="shared" ca="1" si="4"/>
        <v>801.81030233298907</v>
      </c>
      <c r="H60" s="31">
        <f t="shared" ca="1" si="4"/>
        <v>883.45493683109135</v>
      </c>
      <c r="I60" s="31">
        <f t="shared" ca="1" si="4"/>
        <v>1075.2626987423948</v>
      </c>
      <c r="J60" s="31">
        <f t="shared" ca="1" si="4"/>
        <v>1232.5887865293516</v>
      </c>
      <c r="K60" s="31">
        <f t="shared" ca="1" si="4"/>
        <v>1324.7486589208738</v>
      </c>
      <c r="L60" s="31">
        <f t="shared" ca="1" si="4"/>
        <v>1430.9386146567306</v>
      </c>
      <c r="M60" s="31">
        <f t="shared" ca="1" si="4"/>
        <v>1532.6682351920558</v>
      </c>
      <c r="N60" s="31">
        <f t="shared" ca="1" si="4"/>
        <v>1729.3262121125326</v>
      </c>
      <c r="O60" s="31">
        <f t="shared" ca="1" si="4"/>
        <v>2003.2214457953507</v>
      </c>
      <c r="P60" s="31">
        <f t="shared" ca="1" si="4"/>
        <v>1983.6770595341927</v>
      </c>
      <c r="Q60" s="31">
        <f t="shared" ca="1" si="4"/>
        <v>1983.6770595341927</v>
      </c>
      <c r="R60" s="31">
        <f t="shared" ca="1" si="4"/>
        <v>1983.6770595341927</v>
      </c>
      <c r="S60" s="31">
        <f t="shared" ca="1" si="4"/>
        <v>1983.6770595341927</v>
      </c>
      <c r="T60" s="31">
        <f t="shared" ca="1" si="4"/>
        <v>1983.6770595341927</v>
      </c>
      <c r="U60" s="31">
        <f t="shared" ca="1" si="4"/>
        <v>1983.6770595341927</v>
      </c>
      <c r="V60" s="31">
        <f t="shared" ca="1" si="4"/>
        <v>1983.6770595341927</v>
      </c>
      <c r="W60" s="31">
        <f t="shared" ca="1" si="4"/>
        <v>1983.6770595341927</v>
      </c>
      <c r="X60" s="31">
        <f t="shared" ca="1" si="4"/>
        <v>1983.6770595341927</v>
      </c>
      <c r="Y60" s="31">
        <f t="shared" ca="1" si="4"/>
        <v>1983.6770595341927</v>
      </c>
      <c r="Z60" s="31">
        <f t="shared" ca="1" si="4"/>
        <v>1983.6770595341927</v>
      </c>
      <c r="AA60" s="31">
        <f t="shared" ca="1" si="4"/>
        <v>1983.6770595341927</v>
      </c>
      <c r="AB60" s="31">
        <f t="shared" ca="1" si="4"/>
        <v>1983.6770595341927</v>
      </c>
      <c r="AC60" s="31">
        <f t="shared" ca="1" si="4"/>
        <v>1983.6770595341927</v>
      </c>
      <c r="AD60" s="31">
        <f t="shared" ca="1" si="4"/>
        <v>1983.6770595341927</v>
      </c>
      <c r="AE60" s="31">
        <f t="shared" ca="1" si="4"/>
        <v>1983.6770595341927</v>
      </c>
      <c r="AF60" s="4" t="s">
        <v>864</v>
      </c>
      <c r="AG60" s="31">
        <f ca="1">SUM(AG36:AG59)</f>
        <v>55.532174384379779</v>
      </c>
      <c r="AH60" s="31">
        <f t="shared" ref="AH60:BJ60" ca="1" si="5">PowerFactor*SUM(AH36:AH59)</f>
        <v>678.62995616303442</v>
      </c>
      <c r="AI60" s="31">
        <f t="shared" ca="1" si="5"/>
        <v>1007.4558875467427</v>
      </c>
      <c r="AJ60" s="31">
        <f t="shared" ca="1" si="5"/>
        <v>985.28707908036472</v>
      </c>
      <c r="AK60" s="31">
        <f t="shared" ca="1" si="5"/>
        <v>987.13215472592231</v>
      </c>
      <c r="AL60" s="31">
        <f t="shared" ca="1" si="5"/>
        <v>1025.8308726653065</v>
      </c>
      <c r="AM60" s="31">
        <f t="shared" ca="1" si="5"/>
        <v>1133.5395729664226</v>
      </c>
      <c r="AN60" s="31">
        <f t="shared" ca="1" si="5"/>
        <v>1210.3445302151629</v>
      </c>
      <c r="AO60" s="31">
        <f t="shared" ca="1" si="5"/>
        <v>1288.9098885088492</v>
      </c>
      <c r="AP60" s="31">
        <f t="shared" ca="1" si="5"/>
        <v>1384.9521149130996</v>
      </c>
      <c r="AQ60" s="31">
        <f t="shared" ca="1" si="5"/>
        <v>1477.9446871522425</v>
      </c>
      <c r="AR60" s="31">
        <f t="shared" ca="1" si="5"/>
        <v>1571.8256459180341</v>
      </c>
      <c r="AS60" s="31">
        <f t="shared" ca="1" si="5"/>
        <v>1583.0570990196557</v>
      </c>
      <c r="AT60" s="31">
        <f t="shared" ca="1" si="5"/>
        <v>1701.3107953792189</v>
      </c>
      <c r="AU60" s="31">
        <f t="shared" ca="1" si="5"/>
        <v>1611.1437124572435</v>
      </c>
      <c r="AV60" s="31">
        <f t="shared" ca="1" si="5"/>
        <v>1611.1437124572435</v>
      </c>
      <c r="AW60" s="31">
        <f t="shared" ca="1" si="5"/>
        <v>1611.1437124572435</v>
      </c>
      <c r="AX60" s="31">
        <f t="shared" ca="1" si="5"/>
        <v>1611.1437124572435</v>
      </c>
      <c r="AY60" s="31">
        <f t="shared" ca="1" si="5"/>
        <v>1611.1437124572435</v>
      </c>
      <c r="AZ60" s="31">
        <f t="shared" ca="1" si="5"/>
        <v>1611.1437124572435</v>
      </c>
      <c r="BA60" s="31">
        <f t="shared" ca="1" si="5"/>
        <v>1611.1437124572435</v>
      </c>
      <c r="BB60" s="31">
        <f t="shared" ca="1" si="5"/>
        <v>1611.1437124572435</v>
      </c>
      <c r="BC60" s="31">
        <f t="shared" ca="1" si="5"/>
        <v>1611.1437124572435</v>
      </c>
      <c r="BD60" s="31">
        <f t="shared" ca="1" si="5"/>
        <v>1611.1437124572435</v>
      </c>
      <c r="BE60" s="31">
        <f t="shared" ca="1" si="5"/>
        <v>1611.1437124572435</v>
      </c>
      <c r="BF60" s="31">
        <f t="shared" ca="1" si="5"/>
        <v>1611.1437124572435</v>
      </c>
      <c r="BG60" s="31">
        <f t="shared" ca="1" si="5"/>
        <v>1611.1437124572435</v>
      </c>
      <c r="BH60" s="31">
        <f t="shared" ca="1" si="5"/>
        <v>1611.1437124572435</v>
      </c>
      <c r="BI60" s="31">
        <f t="shared" ca="1" si="5"/>
        <v>1611.1437124572435</v>
      </c>
      <c r="BJ60" s="31">
        <f t="shared" ca="1" si="5"/>
        <v>1611.1437124572435</v>
      </c>
    </row>
    <row r="61" spans="1:62">
      <c r="A61" s="4" t="s">
        <v>899</v>
      </c>
      <c r="B61" s="31">
        <f t="shared" ref="B61:AE61" ca="1" si="6">B60*Probability_Weighting_for_50__POE_MDs</f>
        <v>0</v>
      </c>
      <c r="C61" s="31">
        <f t="shared" ca="1" si="6"/>
        <v>234.98777081524727</v>
      </c>
      <c r="D61" s="31">
        <f t="shared" ca="1" si="6"/>
        <v>525.5689816701838</v>
      </c>
      <c r="E61" s="31">
        <f t="shared" ca="1" si="6"/>
        <v>514.19999625462697</v>
      </c>
      <c r="F61" s="31">
        <f t="shared" ca="1" si="6"/>
        <v>514.06577730594518</v>
      </c>
      <c r="G61" s="31">
        <f t="shared" ca="1" si="6"/>
        <v>561.2672116330923</v>
      </c>
      <c r="H61" s="31">
        <f t="shared" ca="1" si="6"/>
        <v>618.4184557817639</v>
      </c>
      <c r="I61" s="31">
        <f t="shared" ca="1" si="6"/>
        <v>752.68388911967634</v>
      </c>
      <c r="J61" s="31">
        <f t="shared" ca="1" si="6"/>
        <v>862.81215057054612</v>
      </c>
      <c r="K61" s="31">
        <f t="shared" ca="1" si="6"/>
        <v>927.32406124461158</v>
      </c>
      <c r="L61" s="31">
        <f t="shared" ca="1" si="6"/>
        <v>1001.6570302597113</v>
      </c>
      <c r="M61" s="31">
        <f t="shared" ca="1" si="6"/>
        <v>1072.867764634439</v>
      </c>
      <c r="N61" s="31">
        <f t="shared" ca="1" si="6"/>
        <v>1210.5283484787728</v>
      </c>
      <c r="O61" s="31">
        <f t="shared" ca="1" si="6"/>
        <v>1402.2550120567455</v>
      </c>
      <c r="P61" s="31">
        <f t="shared" ca="1" si="6"/>
        <v>1388.5739416739348</v>
      </c>
      <c r="Q61" s="31">
        <f t="shared" ca="1" si="6"/>
        <v>1388.5739416739348</v>
      </c>
      <c r="R61" s="31">
        <f t="shared" ca="1" si="6"/>
        <v>1388.5739416739348</v>
      </c>
      <c r="S61" s="31">
        <f t="shared" ca="1" si="6"/>
        <v>1388.5739416739348</v>
      </c>
      <c r="T61" s="31">
        <f t="shared" ca="1" si="6"/>
        <v>1388.5739416739348</v>
      </c>
      <c r="U61" s="31">
        <f t="shared" ca="1" si="6"/>
        <v>1388.5739416739348</v>
      </c>
      <c r="V61" s="31">
        <f t="shared" ca="1" si="6"/>
        <v>1388.5739416739348</v>
      </c>
      <c r="W61" s="31">
        <f t="shared" ca="1" si="6"/>
        <v>1388.5739416739348</v>
      </c>
      <c r="X61" s="31">
        <f t="shared" ca="1" si="6"/>
        <v>1388.5739416739348</v>
      </c>
      <c r="Y61" s="31">
        <f t="shared" ca="1" si="6"/>
        <v>1388.5739416739348</v>
      </c>
      <c r="Z61" s="31">
        <f t="shared" ca="1" si="6"/>
        <v>1388.5739416739348</v>
      </c>
      <c r="AA61" s="31">
        <f t="shared" ca="1" si="6"/>
        <v>1388.5739416739348</v>
      </c>
      <c r="AB61" s="31">
        <f t="shared" ca="1" si="6"/>
        <v>1388.5739416739348</v>
      </c>
      <c r="AC61" s="31">
        <f t="shared" ca="1" si="6"/>
        <v>1388.5739416739348</v>
      </c>
      <c r="AD61" s="31">
        <f t="shared" ca="1" si="6"/>
        <v>1388.5739416739348</v>
      </c>
      <c r="AE61" s="31">
        <f t="shared" ca="1" si="6"/>
        <v>1388.5739416739348</v>
      </c>
      <c r="AF61" s="31" t="s">
        <v>900</v>
      </c>
      <c r="AG61" s="31">
        <f t="shared" ref="AG61:BJ61" ca="1" si="7">AG60*Probability_Weighting_for_10__POE_MDs</f>
        <v>16.659652315313934</v>
      </c>
      <c r="AH61" s="31">
        <f t="shared" ca="1" si="7"/>
        <v>203.58898684891031</v>
      </c>
      <c r="AI61" s="31">
        <f t="shared" ca="1" si="7"/>
        <v>302.23676626402278</v>
      </c>
      <c r="AJ61" s="31">
        <f t="shared" ca="1" si="7"/>
        <v>295.58612372410943</v>
      </c>
      <c r="AK61" s="31">
        <f t="shared" ca="1" si="7"/>
        <v>296.1396464177767</v>
      </c>
      <c r="AL61" s="31">
        <f t="shared" ca="1" si="7"/>
        <v>307.74926179959192</v>
      </c>
      <c r="AM61" s="31">
        <f t="shared" ca="1" si="7"/>
        <v>340.06187188992675</v>
      </c>
      <c r="AN61" s="31">
        <f t="shared" ca="1" si="7"/>
        <v>363.10335906454884</v>
      </c>
      <c r="AO61" s="31">
        <f t="shared" ca="1" si="7"/>
        <v>386.67296655265477</v>
      </c>
      <c r="AP61" s="31">
        <f t="shared" ca="1" si="7"/>
        <v>415.48563447392991</v>
      </c>
      <c r="AQ61" s="31">
        <f t="shared" ca="1" si="7"/>
        <v>443.38340614567272</v>
      </c>
      <c r="AR61" s="31">
        <f t="shared" ca="1" si="7"/>
        <v>471.54769377541021</v>
      </c>
      <c r="AS61" s="31">
        <f t="shared" ca="1" si="7"/>
        <v>474.91712970589668</v>
      </c>
      <c r="AT61" s="31">
        <f t="shared" ca="1" si="7"/>
        <v>510.39323861376567</v>
      </c>
      <c r="AU61" s="31">
        <f t="shared" ca="1" si="7"/>
        <v>483.34311373717304</v>
      </c>
      <c r="AV61" s="31">
        <f t="shared" ca="1" si="7"/>
        <v>483.34311373717304</v>
      </c>
      <c r="AW61" s="31">
        <f t="shared" ca="1" si="7"/>
        <v>483.34311373717304</v>
      </c>
      <c r="AX61" s="31">
        <f t="shared" ca="1" si="7"/>
        <v>483.34311373717304</v>
      </c>
      <c r="AY61" s="31">
        <f t="shared" ca="1" si="7"/>
        <v>483.34311373717304</v>
      </c>
      <c r="AZ61" s="31">
        <f t="shared" ca="1" si="7"/>
        <v>483.34311373717304</v>
      </c>
      <c r="BA61" s="31">
        <f t="shared" ca="1" si="7"/>
        <v>483.34311373717304</v>
      </c>
      <c r="BB61" s="31">
        <f t="shared" ca="1" si="7"/>
        <v>483.34311373717304</v>
      </c>
      <c r="BC61" s="31">
        <f t="shared" ca="1" si="7"/>
        <v>483.34311373717304</v>
      </c>
      <c r="BD61" s="31">
        <f t="shared" ca="1" si="7"/>
        <v>483.34311373717304</v>
      </c>
      <c r="BE61" s="31">
        <f t="shared" ca="1" si="7"/>
        <v>483.34311373717304</v>
      </c>
      <c r="BF61" s="31">
        <f t="shared" ca="1" si="7"/>
        <v>483.34311373717304</v>
      </c>
      <c r="BG61" s="31">
        <f t="shared" ca="1" si="7"/>
        <v>483.34311373717304</v>
      </c>
      <c r="BH61" s="31">
        <f t="shared" ca="1" si="7"/>
        <v>483.34311373717304</v>
      </c>
      <c r="BI61" s="31">
        <f t="shared" ca="1" si="7"/>
        <v>483.34311373717304</v>
      </c>
      <c r="BJ61" s="31">
        <f t="shared" ca="1" si="7"/>
        <v>483.34311373717304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9.8725373761279993</v>
      </c>
      <c r="D69" s="23">
        <f ca="1"/>
        <v>15.894086627013861</v>
      </c>
      <c r="E69" s="23" t="str">
        <f ca="1"/>
        <v/>
      </c>
      <c r="F69" s="23" t="str">
        <f ca="1"/>
        <v/>
      </c>
      <c r="G69" s="23" t="str">
        <f ca="1"/>
        <v/>
      </c>
      <c r="H69" s="23" t="str">
        <f ca="1"/>
        <v/>
      </c>
      <c r="I69" s="23" t="str">
        <f ca="1"/>
        <v/>
      </c>
      <c r="J69" s="23" t="str">
        <f ca="1"/>
        <v/>
      </c>
      <c r="K69" s="23">
        <f ca="1"/>
        <v>1.6210778002370467E-2</v>
      </c>
      <c r="L69" s="23">
        <f ca="1"/>
        <v>1.0027071878443501</v>
      </c>
      <c r="M69" s="23" t="str">
        <f ca="1"/>
        <v/>
      </c>
      <c r="N69" s="23">
        <f ca="1"/>
        <v>1.3874725421758469</v>
      </c>
      <c r="O69" s="23">
        <f ca="1"/>
        <v>5.509857303692157</v>
      </c>
      <c r="P69" s="23">
        <f ca="1"/>
        <v>2.3815393460932679</v>
      </c>
      <c r="Q69" s="23">
        <f ca="1"/>
        <v>2.3815393460932679</v>
      </c>
      <c r="R69" s="23">
        <f ca="1"/>
        <v>2.3815393460932679</v>
      </c>
      <c r="S69" s="23">
        <f ca="1"/>
        <v>2.3815393460932679</v>
      </c>
      <c r="T69" s="23">
        <f ca="1"/>
        <v>2.3815393460932679</v>
      </c>
      <c r="U69" s="23">
        <f ca="1"/>
        <v>2.3815393460932679</v>
      </c>
      <c r="V69" s="23">
        <f ca="1"/>
        <v>2.3815393460932679</v>
      </c>
      <c r="W69" s="23">
        <f ca="1"/>
        <v>2.3815393460932679</v>
      </c>
      <c r="X69" s="23">
        <f ca="1"/>
        <v>2.3815393460932679</v>
      </c>
      <c r="Y69" s="23">
        <f ca="1"/>
        <v>2.3815393460932679</v>
      </c>
      <c r="Z69" s="23">
        <f ca="1"/>
        <v>2.3815393460932679</v>
      </c>
      <c r="AA69" s="23">
        <f ca="1"/>
        <v>2.3815393460932679</v>
      </c>
      <c r="AB69" s="23">
        <f ca="1"/>
        <v>2.3815393460932679</v>
      </c>
      <c r="AC69" s="23">
        <f ca="1"/>
        <v>2.3815393460932679</v>
      </c>
      <c r="AD69" s="23">
        <f ca="1"/>
        <v>2.3815393460932679</v>
      </c>
      <c r="AE69" s="23">
        <f ca="1"/>
        <v>2.3815393460932679</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13.794309205511658</v>
      </c>
      <c r="AI69" s="23">
        <f ca="1"/>
        <v>20.05089865894724</v>
      </c>
      <c r="AJ69" s="23" t="str">
        <f ca="1"/>
        <v/>
      </c>
      <c r="AK69" s="23" t="str">
        <f ca="1"/>
        <v/>
      </c>
      <c r="AL69" s="23" t="str">
        <f ca="1"/>
        <v/>
      </c>
      <c r="AM69" s="23" t="str">
        <f ca="1"/>
        <v/>
      </c>
      <c r="AN69" s="23" t="str">
        <f ca="1"/>
        <v/>
      </c>
      <c r="AO69" s="23">
        <f ca="1"/>
        <v>2.6328762739885234</v>
      </c>
      <c r="AP69" s="23">
        <f ca="1"/>
        <v>12.702063135902682</v>
      </c>
      <c r="AQ69" s="23">
        <f ca="1"/>
        <v>4.401044161383874</v>
      </c>
      <c r="AR69" s="23">
        <f ca="1"/>
        <v>2.7773560819599652</v>
      </c>
      <c r="AS69" s="23">
        <f ca="1"/>
        <v>4.9691245973559717</v>
      </c>
      <c r="AT69" s="23">
        <f ca="1"/>
        <v>9.7624644940604384</v>
      </c>
      <c r="AU69" s="23">
        <f ca="1"/>
        <v>6.5179193745832276</v>
      </c>
      <c r="AV69" s="23">
        <f ca="1"/>
        <v>6.5179193745832276</v>
      </c>
      <c r="AW69" s="23">
        <f ca="1"/>
        <v>6.5179193745832276</v>
      </c>
      <c r="AX69" s="23">
        <f ca="1"/>
        <v>6.5179193745832276</v>
      </c>
      <c r="AY69" s="23">
        <f ca="1"/>
        <v>6.5179193745832276</v>
      </c>
      <c r="AZ69" s="23">
        <f ca="1"/>
        <v>6.5179193745832276</v>
      </c>
      <c r="BA69" s="23">
        <f ca="1"/>
        <v>6.5179193745832276</v>
      </c>
      <c r="BB69" s="23">
        <f ca="1"/>
        <v>6.5179193745832276</v>
      </c>
      <c r="BC69" s="23">
        <f ca="1"/>
        <v>6.5179193745832276</v>
      </c>
      <c r="BD69" s="23">
        <f ca="1"/>
        <v>6.5179193745832276</v>
      </c>
      <c r="BE69" s="23">
        <f ca="1"/>
        <v>6.5179193745832276</v>
      </c>
      <c r="BF69" s="23">
        <f ca="1"/>
        <v>6.5179193745832276</v>
      </c>
      <c r="BG69" s="23">
        <f ca="1"/>
        <v>6.5179193745832276</v>
      </c>
      <c r="BH69" s="23">
        <f ca="1"/>
        <v>6.5179193745832276</v>
      </c>
      <c r="BI69" s="23">
        <f ca="1"/>
        <v>6.5179193745832276</v>
      </c>
      <c r="BJ69" s="23">
        <f ca="1"/>
        <v>6.5179193745832276</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10.848032446785545</v>
      </c>
      <c r="D70" s="23">
        <f ca="1"/>
        <v>18.001269848340428</v>
      </c>
      <c r="E70" s="23" t="str">
        <f ca="1"/>
        <v/>
      </c>
      <c r="F70" s="23" t="str">
        <f ca="1"/>
        <v/>
      </c>
      <c r="G70" s="23" t="str">
        <f ca="1"/>
        <v/>
      </c>
      <c r="H70" s="23" t="str">
        <f ca="1"/>
        <v/>
      </c>
      <c r="I70" s="23" t="str">
        <f ca="1"/>
        <v/>
      </c>
      <c r="J70" s="23" t="str">
        <f ca="1"/>
        <v/>
      </c>
      <c r="K70" s="23" t="str">
        <f ca="1"/>
        <v/>
      </c>
      <c r="L70" s="23">
        <f ca="1"/>
        <v>0.32139577917267259</v>
      </c>
      <c r="M70" s="23" t="str">
        <f ca="1"/>
        <v/>
      </c>
      <c r="N70" s="23">
        <f ca="1"/>
        <v>0.76828708625144571</v>
      </c>
      <c r="O70" s="23">
        <f ca="1"/>
        <v>5.6654315969170579</v>
      </c>
      <c r="P70" s="23">
        <f ca="1"/>
        <v>1.9491785055784649</v>
      </c>
      <c r="Q70" s="23">
        <f ca="1"/>
        <v>1.9491785055784649</v>
      </c>
      <c r="R70" s="23">
        <f ca="1"/>
        <v>1.9491785055784649</v>
      </c>
      <c r="S70" s="23">
        <f ca="1"/>
        <v>1.9491785055784649</v>
      </c>
      <c r="T70" s="23">
        <f ca="1"/>
        <v>1.9491785055784649</v>
      </c>
      <c r="U70" s="23">
        <f ca="1"/>
        <v>1.9491785055784649</v>
      </c>
      <c r="V70" s="23">
        <f ca="1"/>
        <v>1.9491785055784649</v>
      </c>
      <c r="W70" s="23">
        <f ca="1"/>
        <v>1.9491785055784649</v>
      </c>
      <c r="X70" s="23">
        <f ca="1"/>
        <v>1.9491785055784649</v>
      </c>
      <c r="Y70" s="23">
        <f ca="1"/>
        <v>1.9491785055784649</v>
      </c>
      <c r="Z70" s="23">
        <f ca="1"/>
        <v>1.9491785055784649</v>
      </c>
      <c r="AA70" s="23">
        <f ca="1"/>
        <v>1.9491785055784649</v>
      </c>
      <c r="AB70" s="23">
        <f ca="1"/>
        <v>1.9491785055784649</v>
      </c>
      <c r="AC70" s="23">
        <f ca="1"/>
        <v>1.9491785055784649</v>
      </c>
      <c r="AD70" s="23">
        <f ca="1"/>
        <v>1.9491785055784649</v>
      </c>
      <c r="AE70" s="23">
        <f ca="1"/>
        <v>1.9491785055784649</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15.506860891339812</v>
      </c>
      <c r="AI70" s="23">
        <f ca="1"/>
        <v>22.939311880245189</v>
      </c>
      <c r="AJ70" s="23" t="str">
        <f ca="1"/>
        <v/>
      </c>
      <c r="AK70" s="30" t="str">
        <f ca="1"/>
        <v/>
      </c>
      <c r="AL70" s="23" t="str">
        <f ca="1"/>
        <v/>
      </c>
      <c r="AM70" s="23" t="str">
        <f ca="1"/>
        <v/>
      </c>
      <c r="AN70" s="23" t="str">
        <f ca="1"/>
        <v/>
      </c>
      <c r="AO70" s="23">
        <f ca="1"/>
        <v>2.2477516199223881</v>
      </c>
      <c r="AP70" s="23">
        <f ca="1"/>
        <v>14.20933842472895</v>
      </c>
      <c r="AQ70" s="23">
        <f ca="1"/>
        <v>4.348228446958851</v>
      </c>
      <c r="AR70" s="23">
        <f ca="1"/>
        <v>2.4193849194422188</v>
      </c>
      <c r="AS70" s="23">
        <f ca="1"/>
        <v>5.0230737487870236</v>
      </c>
      <c r="AT70" s="23">
        <f ca="1"/>
        <v>10.717272500450028</v>
      </c>
      <c r="AU70" s="23">
        <f ca="1"/>
        <v>6.8629485494730629</v>
      </c>
      <c r="AV70" s="23">
        <f ca="1"/>
        <v>6.8629485494730629</v>
      </c>
      <c r="AW70" s="23">
        <f ca="1"/>
        <v>6.8629485494730629</v>
      </c>
      <c r="AX70" s="23">
        <f ca="1"/>
        <v>6.8629485494730629</v>
      </c>
      <c r="AY70" s="23">
        <f ca="1"/>
        <v>6.8629485494730629</v>
      </c>
      <c r="AZ70" s="23">
        <f ca="1"/>
        <v>6.8629485494730629</v>
      </c>
      <c r="BA70" s="23">
        <f ca="1"/>
        <v>6.8629485494730629</v>
      </c>
      <c r="BB70" s="23">
        <f ca="1"/>
        <v>6.8629485494730629</v>
      </c>
      <c r="BC70" s="23">
        <f ca="1"/>
        <v>6.8629485494730629</v>
      </c>
      <c r="BD70" s="23">
        <f ca="1"/>
        <v>6.8629485494730629</v>
      </c>
      <c r="BE70" s="23">
        <f ca="1"/>
        <v>6.8629485494730629</v>
      </c>
      <c r="BF70" s="23">
        <f ca="1"/>
        <v>6.8629485494730629</v>
      </c>
      <c r="BG70" s="23">
        <f ca="1"/>
        <v>6.8629485494730629</v>
      </c>
      <c r="BH70" s="23">
        <f ca="1"/>
        <v>6.8629485494730629</v>
      </c>
      <c r="BI70" s="23">
        <f ca="1"/>
        <v>6.8629485494730629</v>
      </c>
      <c r="BJ70" s="23">
        <f ca="1"/>
        <v>6.8629485494730629</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19.698040084435</v>
      </c>
      <c r="D71" s="23">
        <f ca="1"/>
        <v>33.859271488528407</v>
      </c>
      <c r="E71" s="23" t="str">
        <f ca="1"/>
        <v/>
      </c>
      <c r="F71" s="23" t="str">
        <f ca="1"/>
        <v/>
      </c>
      <c r="G71" s="23" t="str">
        <f ca="1"/>
        <v/>
      </c>
      <c r="H71" s="23" t="str">
        <f ca="1"/>
        <v/>
      </c>
      <c r="I71" s="23" t="str">
        <f ca="1"/>
        <v/>
      </c>
      <c r="J71" s="23" t="str">
        <f ca="1"/>
        <v/>
      </c>
      <c r="K71" s="23" t="str">
        <f ca="1"/>
        <v/>
      </c>
      <c r="L71" s="23" t="str">
        <f ca="1"/>
        <v/>
      </c>
      <c r="M71" s="23" t="str">
        <f ca="1"/>
        <v/>
      </c>
      <c r="N71" s="23">
        <f ca="1"/>
        <v>0.11416129887205972</v>
      </c>
      <c r="O71" s="23">
        <f ca="1"/>
        <v>9.4380688588070107</v>
      </c>
      <c r="P71" s="23">
        <f ca="1"/>
        <v>2.0810195916900187</v>
      </c>
      <c r="Q71" s="23">
        <f ca="1"/>
        <v>2.0810195916900187</v>
      </c>
      <c r="R71" s="23">
        <f ca="1"/>
        <v>2.0810195916900187</v>
      </c>
      <c r="S71" s="23">
        <f ca="1"/>
        <v>2.0810195916900187</v>
      </c>
      <c r="T71" s="23">
        <f ca="1"/>
        <v>2.0810195916900187</v>
      </c>
      <c r="U71" s="23">
        <f ca="1"/>
        <v>2.0810195916900187</v>
      </c>
      <c r="V71" s="23">
        <f ca="1"/>
        <v>2.0810195916900187</v>
      </c>
      <c r="W71" s="23">
        <f ca="1"/>
        <v>2.0810195916900187</v>
      </c>
      <c r="X71" s="23">
        <f ca="1"/>
        <v>2.0810195916900187</v>
      </c>
      <c r="Y71" s="23">
        <f ca="1"/>
        <v>2.0810195916900187</v>
      </c>
      <c r="Z71" s="23">
        <f ca="1"/>
        <v>2.0810195916900187</v>
      </c>
      <c r="AA71" s="23">
        <f ca="1"/>
        <v>2.0810195916900187</v>
      </c>
      <c r="AB71" s="23">
        <f ca="1"/>
        <v>2.0810195916900187</v>
      </c>
      <c r="AC71" s="23">
        <f ca="1"/>
        <v>2.0810195916900187</v>
      </c>
      <c r="AD71" s="23">
        <f ca="1"/>
        <v>2.0810195916900187</v>
      </c>
      <c r="AE71" s="23">
        <f ca="1"/>
        <v>2.0810195916900187</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28.921101472131266</v>
      </c>
      <c r="AI71" s="23">
        <f ca="1"/>
        <v>43.635090739507405</v>
      </c>
      <c r="AJ71" s="23" t="str">
        <f ca="1"/>
        <v/>
      </c>
      <c r="AK71" s="30" t="str">
        <f ca="1"/>
        <v/>
      </c>
      <c r="AL71" s="23" t="str">
        <f ca="1"/>
        <v/>
      </c>
      <c r="AM71" s="23" t="str">
        <f ca="1"/>
        <v/>
      </c>
      <c r="AN71" s="23" t="str">
        <f ca="1"/>
        <v/>
      </c>
      <c r="AO71" s="23">
        <f ca="1"/>
        <v>2.6721034221170497</v>
      </c>
      <c r="AP71" s="23">
        <f ca="1"/>
        <v>26.352402172749375</v>
      </c>
      <c r="AQ71" s="23">
        <f ca="1"/>
        <v>6.8304078005141626</v>
      </c>
      <c r="AR71" s="23">
        <f ca="1"/>
        <v>3.0118850810649618</v>
      </c>
      <c r="AS71" s="23">
        <f ca="1"/>
        <v>8.1663959614937696</v>
      </c>
      <c r="AT71" s="23">
        <f ca="1"/>
        <v>19.439175216055023</v>
      </c>
      <c r="AU71" s="23">
        <f ca="1"/>
        <v>11.808787698892516</v>
      </c>
      <c r="AV71" s="23">
        <f ca="1"/>
        <v>11.808787698892516</v>
      </c>
      <c r="AW71" s="23">
        <f ca="1"/>
        <v>11.808787698892516</v>
      </c>
      <c r="AX71" s="23">
        <f ca="1"/>
        <v>11.808787698892516</v>
      </c>
      <c r="AY71" s="23">
        <f ca="1"/>
        <v>11.808787698892516</v>
      </c>
      <c r="AZ71" s="23">
        <f ca="1"/>
        <v>11.808787698892516</v>
      </c>
      <c r="BA71" s="23">
        <f ca="1"/>
        <v>11.808787698892516</v>
      </c>
      <c r="BB71" s="23">
        <f ca="1"/>
        <v>11.808787698892516</v>
      </c>
      <c r="BC71" s="23">
        <f ca="1"/>
        <v>11.808787698892516</v>
      </c>
      <c r="BD71" s="23">
        <f ca="1"/>
        <v>11.808787698892516</v>
      </c>
      <c r="BE71" s="23">
        <f ca="1"/>
        <v>11.808787698892516</v>
      </c>
      <c r="BF71" s="23">
        <f ca="1"/>
        <v>11.808787698892516</v>
      </c>
      <c r="BG71" s="23">
        <f ca="1"/>
        <v>11.808787698892516</v>
      </c>
      <c r="BH71" s="23">
        <f ca="1"/>
        <v>11.808787698892516</v>
      </c>
      <c r="BI71" s="23">
        <f ca="1"/>
        <v>11.808787698892516</v>
      </c>
      <c r="BJ71" s="23">
        <f ca="1"/>
        <v>11.808787698892516</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50.103008612192696</v>
      </c>
      <c r="D72" s="23">
        <f ca="1"/>
        <v>91.933107528899455</v>
      </c>
      <c r="E72" s="23" t="str">
        <f ca="1"/>
        <v/>
      </c>
      <c r="F72" s="23" t="str">
        <f ca="1"/>
        <v/>
      </c>
      <c r="G72" s="23" t="str">
        <f ca="1"/>
        <v/>
      </c>
      <c r="H72" s="23" t="str">
        <f ca="1"/>
        <v/>
      </c>
      <c r="I72" s="23" t="str">
        <f ca="1"/>
        <v/>
      </c>
      <c r="J72" s="23" t="str">
        <f ca="1"/>
        <v/>
      </c>
      <c r="K72" s="23" t="str">
        <f ca="1"/>
        <v/>
      </c>
      <c r="L72" s="23" t="str">
        <f ca="1"/>
        <v/>
      </c>
      <c r="M72" s="23" t="str">
        <f ca="1"/>
        <v/>
      </c>
      <c r="N72" s="23" t="str">
        <f ca="1"/>
        <v/>
      </c>
      <c r="O72" s="23">
        <f ca="1"/>
        <v>19.796632068799244</v>
      </c>
      <c r="P72" s="23">
        <f ca="1"/>
        <v>0.56720614002468539</v>
      </c>
      <c r="Q72" s="23">
        <f ca="1"/>
        <v>0.56720614002468539</v>
      </c>
      <c r="R72" s="23">
        <f ca="1"/>
        <v>0.56720614002468539</v>
      </c>
      <c r="S72" s="23">
        <f ca="1"/>
        <v>0.56720614002468539</v>
      </c>
      <c r="T72" s="23">
        <f ca="1"/>
        <v>0.56720614002468539</v>
      </c>
      <c r="U72" s="23">
        <f ca="1"/>
        <v>0.56720614002468539</v>
      </c>
      <c r="V72" s="23">
        <f ca="1"/>
        <v>0.56720614002468539</v>
      </c>
      <c r="W72" s="23">
        <f ca="1"/>
        <v>0.56720614002468539</v>
      </c>
      <c r="X72" s="23">
        <f ca="1"/>
        <v>0.56720614002468539</v>
      </c>
      <c r="Y72" s="23">
        <f ca="1"/>
        <v>0.56720614002468539</v>
      </c>
      <c r="Z72" s="23">
        <f ca="1"/>
        <v>0.56720614002468539</v>
      </c>
      <c r="AA72" s="23">
        <f ca="1"/>
        <v>0.56720614002468539</v>
      </c>
      <c r="AB72" s="23">
        <f ca="1"/>
        <v>0.56720614002468539</v>
      </c>
      <c r="AC72" s="23">
        <f ca="1"/>
        <v>0.56720614002468539</v>
      </c>
      <c r="AD72" s="23">
        <f ca="1"/>
        <v>0.56720614002468539</v>
      </c>
      <c r="AE72" s="23">
        <f ca="1"/>
        <v>0.56720614002468539</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77.346513018926302</v>
      </c>
      <c r="AI72" s="23">
        <f ca="1"/>
        <v>120.80937362409897</v>
      </c>
      <c r="AJ72" s="23" t="str">
        <f ca="1"/>
        <v/>
      </c>
      <c r="AK72" s="30" t="str">
        <f ca="1"/>
        <v/>
      </c>
      <c r="AL72" s="23" t="str">
        <f ca="1"/>
        <v/>
      </c>
      <c r="AM72" s="23" t="str">
        <f ca="1"/>
        <v/>
      </c>
      <c r="AN72" s="23" t="str">
        <f ca="1"/>
        <v/>
      </c>
      <c r="AO72" s="23">
        <f ca="1"/>
        <v>1.2746877423746592</v>
      </c>
      <c r="AP72" s="23">
        <f ca="1"/>
        <v>69.758970473059804</v>
      </c>
      <c r="AQ72" s="23">
        <f ca="1"/>
        <v>12.094002481226422</v>
      </c>
      <c r="AR72" s="23">
        <f ca="1"/>
        <v>1.8077748563698604</v>
      </c>
      <c r="AS72" s="23">
        <f ca="1"/>
        <v>16.04030597212008</v>
      </c>
      <c r="AT72" s="23">
        <f ca="1"/>
        <v>49.338361616362661</v>
      </c>
      <c r="AU72" s="23">
        <f ca="1"/>
        <v>26.799370796436449</v>
      </c>
      <c r="AV72" s="23">
        <f ca="1"/>
        <v>26.799370796436449</v>
      </c>
      <c r="AW72" s="23">
        <f ca="1"/>
        <v>26.799370796436449</v>
      </c>
      <c r="AX72" s="23">
        <f ca="1"/>
        <v>26.799370796436449</v>
      </c>
      <c r="AY72" s="23">
        <f ca="1"/>
        <v>26.799370796436449</v>
      </c>
      <c r="AZ72" s="23">
        <f ca="1"/>
        <v>26.799370796436449</v>
      </c>
      <c r="BA72" s="23">
        <f ca="1"/>
        <v>26.799370796436449</v>
      </c>
      <c r="BB72" s="23">
        <f ca="1"/>
        <v>26.799370796436449</v>
      </c>
      <c r="BC72" s="23">
        <f ca="1"/>
        <v>26.799370796436449</v>
      </c>
      <c r="BD72" s="23">
        <f ca="1"/>
        <v>26.799370796436449</v>
      </c>
      <c r="BE72" s="23">
        <f ca="1"/>
        <v>26.799370796436449</v>
      </c>
      <c r="BF72" s="23">
        <f ca="1"/>
        <v>26.799370796436449</v>
      </c>
      <c r="BG72" s="23">
        <f ca="1"/>
        <v>26.799370796436449</v>
      </c>
      <c r="BH72" s="23">
        <f ca="1"/>
        <v>26.799370796436449</v>
      </c>
      <c r="BI72" s="23">
        <f ca="1"/>
        <v>26.799370796436449</v>
      </c>
      <c r="BJ72" s="23">
        <f ca="1"/>
        <v>26.799370796436449</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166.65255866528636</v>
      </c>
      <c r="D73" s="23">
        <f ca="1"/>
        <v>397.28697268665252</v>
      </c>
      <c r="E73" s="23" t="str">
        <f ca="1"/>
        <v/>
      </c>
      <c r="F73" s="23" t="str">
        <f ca="1"/>
        <v/>
      </c>
      <c r="G73" s="23" t="str">
        <f ca="1"/>
        <v/>
      </c>
      <c r="H73" s="23" t="str">
        <f ca="1"/>
        <v/>
      </c>
      <c r="I73" s="23" t="str">
        <f ca="1"/>
        <v/>
      </c>
      <c r="J73" s="23" t="str">
        <f ca="1"/>
        <v/>
      </c>
      <c r="K73" s="23" t="str">
        <f ca="1"/>
        <v/>
      </c>
      <c r="L73" s="23" t="str">
        <f ca="1"/>
        <v/>
      </c>
      <c r="M73" s="23" t="str">
        <f ca="1"/>
        <v/>
      </c>
      <c r="N73" s="23" t="str">
        <f ca="1"/>
        <v/>
      </c>
      <c r="O73" s="23">
        <f ca="1"/>
        <v>20.086381901738417</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316.86233194951836</v>
      </c>
      <c r="AI73" s="23">
        <f ca="1"/>
        <v>556.4991400605021</v>
      </c>
      <c r="AJ73" s="23" t="str">
        <f ca="1"/>
        <v/>
      </c>
      <c r="AK73" s="30" t="str">
        <f ca="1"/>
        <v/>
      </c>
      <c r="AL73" s="23" t="str">
        <f ca="1"/>
        <v/>
      </c>
      <c r="AM73" s="23" t="str">
        <f ca="1"/>
        <v/>
      </c>
      <c r="AN73" s="23" t="str">
        <f ca="1"/>
        <v/>
      </c>
      <c r="AO73" s="23" t="str">
        <f ca="1"/>
        <v/>
      </c>
      <c r="AP73" s="23">
        <f ca="1"/>
        <v>275.0276608813798</v>
      </c>
      <c r="AQ73" s="23">
        <f ca="1"/>
        <v>4.3131351876972701</v>
      </c>
      <c r="AR73" s="23" t="str">
        <f ca="1"/>
        <v/>
      </c>
      <c r="AS73" s="23">
        <f ca="1"/>
        <v>10.977349677408386</v>
      </c>
      <c r="AT73" s="23">
        <f ca="1"/>
        <v>162.43660134308092</v>
      </c>
      <c r="AU73" s="23">
        <f ca="1"/>
        <v>44.077808751097564</v>
      </c>
      <c r="AV73" s="23">
        <f ca="1"/>
        <v>44.077808751097564</v>
      </c>
      <c r="AW73" s="23">
        <f ca="1"/>
        <v>44.077808751097564</v>
      </c>
      <c r="AX73" s="23">
        <f ca="1"/>
        <v>44.077808751097564</v>
      </c>
      <c r="AY73" s="23">
        <f ca="1"/>
        <v>44.077808751097564</v>
      </c>
      <c r="AZ73" s="23">
        <f ca="1"/>
        <v>44.077808751097564</v>
      </c>
      <c r="BA73" s="23">
        <f ca="1"/>
        <v>44.077808751097564</v>
      </c>
      <c r="BB73" s="23">
        <f ca="1"/>
        <v>44.077808751097564</v>
      </c>
      <c r="BC73" s="23">
        <f ca="1"/>
        <v>44.077808751097564</v>
      </c>
      <c r="BD73" s="23">
        <f ca="1"/>
        <v>44.077808751097564</v>
      </c>
      <c r="BE73" s="23">
        <f ca="1"/>
        <v>44.077808751097564</v>
      </c>
      <c r="BF73" s="23">
        <f ca="1"/>
        <v>44.077808751097564</v>
      </c>
      <c r="BG73" s="23">
        <f ca="1"/>
        <v>44.077808751097564</v>
      </c>
      <c r="BH73" s="23">
        <f ca="1"/>
        <v>44.077808751097564</v>
      </c>
      <c r="BI73" s="23">
        <f ca="1"/>
        <v>44.077808751097564</v>
      </c>
      <c r="BJ73" s="23">
        <f ca="1"/>
        <v>44.077808751097564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49.283039466610717</v>
      </c>
      <c r="D74" s="23">
        <f ca="1"/>
        <v>550.91213037719672</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354.44049425472457</v>
      </c>
      <c r="AI74" s="23">
        <f ca="1"/>
        <v>939.85605014906378</v>
      </c>
      <c r="AJ74" s="23" t="str">
        <f ca="1"/>
        <v/>
      </c>
      <c r="AK74" s="30" t="str">
        <f ca="1"/>
        <v/>
      </c>
      <c r="AL74" s="23" t="str">
        <f ca="1"/>
        <v/>
      </c>
      <c r="AM74" s="23" t="str">
        <f ca="1"/>
        <v/>
      </c>
      <c r="AN74" s="23" t="str">
        <f ca="1"/>
        <v/>
      </c>
      <c r="AO74" s="23" t="str">
        <f ca="1"/>
        <v/>
      </c>
      <c r="AP74" s="23">
        <f ca="1"/>
        <v>252.24138965110748</v>
      </c>
      <c r="AQ74" s="23" t="str">
        <f ca="1"/>
        <v/>
      </c>
      <c r="AR74" s="23" t="str">
        <f ca="1"/>
        <v/>
      </c>
      <c r="AS74" s="23" t="str">
        <f ca="1"/>
        <v/>
      </c>
      <c r="AT74" s="23">
        <f ca="1"/>
        <v>44.471307166858153</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170.36735566823955</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26.66852180754357</v>
      </c>
      <c r="AI75" s="23">
        <f ca="1"/>
        <v>729.52480729310196</v>
      </c>
      <c r="AJ75" s="23" t="str">
        <f ca="1"/>
        <v/>
      </c>
      <c r="AK75" s="30" t="str">
        <f ca="1"/>
        <v/>
      </c>
      <c r="AL75" s="23" t="str">
        <f ca="1"/>
        <v/>
      </c>
      <c r="AM75" s="23" t="str">
        <f ca="1"/>
        <v/>
      </c>
      <c r="AN75" s="23" t="str">
        <f ca="1"/>
        <v/>
      </c>
      <c r="AO75" s="23" t="str">
        <f ca="1"/>
        <v/>
      </c>
      <c r="AP75" s="23">
        <f ca="1"/>
        <v>0.97104868904205732</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73.170273591358821</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306.45721665143833</v>
      </c>
      <c r="D92" s="31">
        <f t="shared" ca="1" si="8"/>
        <v>1278.2541942248708</v>
      </c>
      <c r="E92" s="31">
        <f t="shared" ca="1" si="8"/>
        <v>0</v>
      </c>
      <c r="F92" s="31">
        <f t="shared" ca="1" si="8"/>
        <v>0</v>
      </c>
      <c r="G92" s="31">
        <f t="shared" ca="1" si="8"/>
        <v>0</v>
      </c>
      <c r="H92" s="31">
        <f t="shared" ca="1" si="8"/>
        <v>0</v>
      </c>
      <c r="I92" s="31">
        <f t="shared" ca="1" si="8"/>
        <v>0</v>
      </c>
      <c r="J92" s="31">
        <f t="shared" ca="1" si="8"/>
        <v>0</v>
      </c>
      <c r="K92" s="31">
        <f t="shared" ca="1" si="8"/>
        <v>1.6210778002370467E-2</v>
      </c>
      <c r="L92" s="31">
        <f t="shared" ca="1" si="8"/>
        <v>1.3241029670170228</v>
      </c>
      <c r="M92" s="31">
        <f t="shared" ca="1" si="8"/>
        <v>0</v>
      </c>
      <c r="N92" s="31">
        <f t="shared" ca="1" si="8"/>
        <v>2.2699209272993524</v>
      </c>
      <c r="O92" s="31">
        <f t="shared" ca="1" si="8"/>
        <v>60.496371729953893</v>
      </c>
      <c r="P92" s="31">
        <f t="shared" ca="1" si="8"/>
        <v>6.9789435833864371</v>
      </c>
      <c r="Q92" s="31">
        <f t="shared" ca="1" si="8"/>
        <v>6.9789435833864371</v>
      </c>
      <c r="R92" s="31">
        <f t="shared" ca="1" si="8"/>
        <v>6.9789435833864371</v>
      </c>
      <c r="S92" s="31">
        <f t="shared" ca="1" si="8"/>
        <v>6.9789435833864371</v>
      </c>
      <c r="T92" s="31">
        <f t="shared" ca="1" si="8"/>
        <v>6.9789435833864371</v>
      </c>
      <c r="U92" s="31">
        <f t="shared" ca="1" si="8"/>
        <v>6.9789435833864371</v>
      </c>
      <c r="V92" s="31">
        <f t="shared" ca="1" si="8"/>
        <v>6.9789435833864371</v>
      </c>
      <c r="W92" s="31">
        <f t="shared" ca="1" si="8"/>
        <v>6.9789435833864371</v>
      </c>
      <c r="X92" s="31">
        <f t="shared" ca="1" si="8"/>
        <v>6.9789435833864371</v>
      </c>
      <c r="Y92" s="31">
        <f t="shared" ca="1" si="8"/>
        <v>6.9789435833864371</v>
      </c>
      <c r="Z92" s="31">
        <f t="shared" ca="1" si="8"/>
        <v>6.9789435833864371</v>
      </c>
      <c r="AA92" s="31">
        <f t="shared" ca="1" si="8"/>
        <v>6.9789435833864371</v>
      </c>
      <c r="AB92" s="31">
        <f t="shared" ca="1" si="8"/>
        <v>6.9789435833864371</v>
      </c>
      <c r="AC92" s="31">
        <f t="shared" ca="1" si="8"/>
        <v>6.9789435833864371</v>
      </c>
      <c r="AD92" s="31">
        <f t="shared" ca="1" si="8"/>
        <v>6.9789435833864371</v>
      </c>
      <c r="AE92" s="31">
        <f t="shared" ca="1" si="8"/>
        <v>6.9789435833864371</v>
      </c>
      <c r="AF92" s="4" t="s">
        <v>864</v>
      </c>
      <c r="AG92" s="31">
        <f t="shared" ref="AG92:BJ92" ca="1" si="9">PowerFactor*SUM(AG68:AG91)</f>
        <v>0</v>
      </c>
      <c r="AH92" s="31">
        <f t="shared" ca="1" si="9"/>
        <v>833.54013259969554</v>
      </c>
      <c r="AI92" s="31">
        <f t="shared" ca="1" si="9"/>
        <v>2506.4849459968254</v>
      </c>
      <c r="AJ92" s="31">
        <f t="shared" ca="1" si="9"/>
        <v>0</v>
      </c>
      <c r="AK92" s="31">
        <f t="shared" ca="1" si="9"/>
        <v>0</v>
      </c>
      <c r="AL92" s="31">
        <f t="shared" ca="1" si="9"/>
        <v>0</v>
      </c>
      <c r="AM92" s="31">
        <f t="shared" ca="1" si="9"/>
        <v>0</v>
      </c>
      <c r="AN92" s="31">
        <f t="shared" ca="1" si="9"/>
        <v>0</v>
      </c>
      <c r="AO92" s="31">
        <f t="shared" ca="1" si="9"/>
        <v>8.8274190584026204</v>
      </c>
      <c r="AP92" s="31">
        <f t="shared" ca="1" si="9"/>
        <v>651.26287342797013</v>
      </c>
      <c r="AQ92" s="31">
        <f t="shared" ca="1" si="9"/>
        <v>31.98681807778058</v>
      </c>
      <c r="AR92" s="31">
        <f t="shared" ca="1" si="9"/>
        <v>10.016400938837007</v>
      </c>
      <c r="AS92" s="31">
        <f t="shared" ca="1" si="9"/>
        <v>45.176249957165226</v>
      </c>
      <c r="AT92" s="31">
        <f t="shared" ca="1" si="9"/>
        <v>296.16518233686725</v>
      </c>
      <c r="AU92" s="31">
        <f t="shared" ca="1" si="9"/>
        <v>96.066835170482818</v>
      </c>
      <c r="AV92" s="31">
        <f t="shared" ca="1" si="9"/>
        <v>96.066835170482818</v>
      </c>
      <c r="AW92" s="31">
        <f t="shared" ca="1" si="9"/>
        <v>96.066835170482818</v>
      </c>
      <c r="AX92" s="31">
        <f t="shared" ca="1" si="9"/>
        <v>96.066835170482818</v>
      </c>
      <c r="AY92" s="31">
        <f t="shared" ca="1" si="9"/>
        <v>96.066835170482818</v>
      </c>
      <c r="AZ92" s="31">
        <f t="shared" ca="1" si="9"/>
        <v>96.066835170482818</v>
      </c>
      <c r="BA92" s="31">
        <f t="shared" ca="1" si="9"/>
        <v>96.066835170482818</v>
      </c>
      <c r="BB92" s="31">
        <f t="shared" ca="1" si="9"/>
        <v>96.066835170482818</v>
      </c>
      <c r="BC92" s="31">
        <f t="shared" ca="1" si="9"/>
        <v>96.066835170482818</v>
      </c>
      <c r="BD92" s="31">
        <f t="shared" ca="1" si="9"/>
        <v>96.066835170482818</v>
      </c>
      <c r="BE92" s="31">
        <f t="shared" ca="1" si="9"/>
        <v>96.066835170482818</v>
      </c>
      <c r="BF92" s="31">
        <f t="shared" ca="1" si="9"/>
        <v>96.066835170482818</v>
      </c>
      <c r="BG92" s="31">
        <f t="shared" ca="1" si="9"/>
        <v>96.066835170482818</v>
      </c>
      <c r="BH92" s="31">
        <f t="shared" ca="1" si="9"/>
        <v>96.066835170482818</v>
      </c>
      <c r="BI92" s="31">
        <f t="shared" ca="1" si="9"/>
        <v>96.066835170482818</v>
      </c>
      <c r="BJ92" s="31">
        <f t="shared" ca="1" si="9"/>
        <v>96.066835170482818</v>
      </c>
    </row>
    <row r="93" spans="1:62">
      <c r="A93" s="4" t="s">
        <v>901</v>
      </c>
      <c r="B93" s="31">
        <f t="shared" ref="B93:AD93" ca="1" si="10">B92*Probability_Weighting_for_50__POE_MDs</f>
        <v>0</v>
      </c>
      <c r="C93" s="31">
        <f t="shared" ca="1" si="10"/>
        <v>214.52005165600681</v>
      </c>
      <c r="D93" s="31">
        <f t="shared" ca="1" si="10"/>
        <v>894.77793595740957</v>
      </c>
      <c r="E93" s="31">
        <f t="shared" ca="1" si="10"/>
        <v>0</v>
      </c>
      <c r="F93" s="31">
        <f t="shared" ca="1" si="10"/>
        <v>0</v>
      </c>
      <c r="G93" s="31">
        <f t="shared" ca="1" si="10"/>
        <v>0</v>
      </c>
      <c r="H93" s="31">
        <f t="shared" ca="1" si="10"/>
        <v>0</v>
      </c>
      <c r="I93" s="31">
        <f t="shared" ca="1" si="10"/>
        <v>0</v>
      </c>
      <c r="J93" s="31">
        <f t="shared" ca="1" si="10"/>
        <v>0</v>
      </c>
      <c r="K93" s="31">
        <f t="shared" ca="1" si="10"/>
        <v>1.1347544601659326E-2</v>
      </c>
      <c r="L93" s="31">
        <f t="shared" ca="1" si="10"/>
        <v>0.92687207691191587</v>
      </c>
      <c r="M93" s="31">
        <f t="shared" ca="1" si="10"/>
        <v>0</v>
      </c>
      <c r="N93" s="31">
        <f t="shared" ca="1" si="10"/>
        <v>1.5889446491095465</v>
      </c>
      <c r="O93" s="31">
        <f t="shared" ca="1" si="10"/>
        <v>42.347460210967725</v>
      </c>
      <c r="P93" s="31">
        <f t="shared" ca="1" si="10"/>
        <v>4.8852605083705054</v>
      </c>
      <c r="Q93" s="31">
        <f t="shared" ca="1" si="10"/>
        <v>4.8852605083705054</v>
      </c>
      <c r="R93" s="31">
        <f t="shared" ca="1" si="10"/>
        <v>4.8852605083705054</v>
      </c>
      <c r="S93" s="31">
        <f t="shared" ca="1" si="10"/>
        <v>4.8852605083705054</v>
      </c>
      <c r="T93" s="31">
        <f t="shared" ca="1" si="10"/>
        <v>4.8852605083705054</v>
      </c>
      <c r="U93" s="31">
        <f t="shared" ca="1" si="10"/>
        <v>4.8852605083705054</v>
      </c>
      <c r="V93" s="31">
        <f t="shared" ca="1" si="10"/>
        <v>4.8852605083705054</v>
      </c>
      <c r="W93" s="31">
        <f t="shared" ca="1" si="10"/>
        <v>4.8852605083705054</v>
      </c>
      <c r="X93" s="31">
        <f t="shared" ca="1" si="10"/>
        <v>4.8852605083705054</v>
      </c>
      <c r="Y93" s="31">
        <f t="shared" ca="1" si="10"/>
        <v>4.8852605083705054</v>
      </c>
      <c r="Z93" s="31">
        <f t="shared" ca="1" si="10"/>
        <v>4.8852605083705054</v>
      </c>
      <c r="AA93" s="31">
        <f t="shared" ca="1" si="10"/>
        <v>4.8852605083705054</v>
      </c>
      <c r="AB93" s="31">
        <f t="shared" ca="1" si="10"/>
        <v>4.8852605083705054</v>
      </c>
      <c r="AC93" s="31">
        <f t="shared" ca="1" si="10"/>
        <v>4.8852605083705054</v>
      </c>
      <c r="AD93" s="31">
        <f t="shared" ca="1" si="10"/>
        <v>4.8852605083705054</v>
      </c>
      <c r="AE93" s="31">
        <f ca="1">AE92*Probability_Weighting_for_50__POE_MDs</f>
        <v>4.8852605083705054</v>
      </c>
      <c r="AF93" s="4" t="s">
        <v>902</v>
      </c>
      <c r="AG93" s="31">
        <f t="shared" ref="AG93:BJ93" ca="1" si="11">AG92*Probability_Weighting_for_10__POE_MDs</f>
        <v>0</v>
      </c>
      <c r="AH93" s="31">
        <f t="shared" ca="1" si="11"/>
        <v>250.06203977990864</v>
      </c>
      <c r="AI93" s="31">
        <f t="shared" ca="1" si="11"/>
        <v>751.94548379904757</v>
      </c>
      <c r="AJ93" s="31">
        <f t="shared" ca="1" si="11"/>
        <v>0</v>
      </c>
      <c r="AK93" s="31">
        <f t="shared" ca="1" si="11"/>
        <v>0</v>
      </c>
      <c r="AL93" s="31">
        <f t="shared" ca="1" si="11"/>
        <v>0</v>
      </c>
      <c r="AM93" s="31">
        <f t="shared" ca="1" si="11"/>
        <v>0</v>
      </c>
      <c r="AN93" s="31">
        <f t="shared" ca="1" si="11"/>
        <v>0</v>
      </c>
      <c r="AO93" s="31">
        <f t="shared" ca="1" si="11"/>
        <v>2.6482257175207859</v>
      </c>
      <c r="AP93" s="31">
        <f t="shared" ca="1" si="11"/>
        <v>195.37886202839104</v>
      </c>
      <c r="AQ93" s="31">
        <f t="shared" ca="1" si="11"/>
        <v>9.5960454233341732</v>
      </c>
      <c r="AR93" s="31">
        <f t="shared" ca="1" si="11"/>
        <v>3.0049202816511023</v>
      </c>
      <c r="AS93" s="31">
        <f t="shared" ca="1" si="11"/>
        <v>13.552874987149567</v>
      </c>
      <c r="AT93" s="31">
        <f t="shared" ca="1" si="11"/>
        <v>88.849554701060171</v>
      </c>
      <c r="AU93" s="31">
        <f t="shared" ca="1" si="11"/>
        <v>28.820050551144845</v>
      </c>
      <c r="AV93" s="31">
        <f t="shared" ca="1" si="11"/>
        <v>28.820050551144845</v>
      </c>
      <c r="AW93" s="31">
        <f t="shared" ca="1" si="11"/>
        <v>28.820050551144845</v>
      </c>
      <c r="AX93" s="31">
        <f t="shared" ca="1" si="11"/>
        <v>28.820050551144845</v>
      </c>
      <c r="AY93" s="31">
        <f t="shared" ca="1" si="11"/>
        <v>28.820050551144845</v>
      </c>
      <c r="AZ93" s="31">
        <f t="shared" ca="1" si="11"/>
        <v>28.820050551144845</v>
      </c>
      <c r="BA93" s="31">
        <f t="shared" ca="1" si="11"/>
        <v>28.820050551144845</v>
      </c>
      <c r="BB93" s="31">
        <f t="shared" ca="1" si="11"/>
        <v>28.820050551144845</v>
      </c>
      <c r="BC93" s="31">
        <f t="shared" ca="1" si="11"/>
        <v>28.820050551144845</v>
      </c>
      <c r="BD93" s="31">
        <f t="shared" ca="1" si="11"/>
        <v>28.820050551144845</v>
      </c>
      <c r="BE93" s="31">
        <f t="shared" ca="1" si="11"/>
        <v>28.820050551144845</v>
      </c>
      <c r="BF93" s="31">
        <f t="shared" ca="1" si="11"/>
        <v>28.820050551144845</v>
      </c>
      <c r="BG93" s="31">
        <f t="shared" ca="1" si="11"/>
        <v>28.820050551144845</v>
      </c>
      <c r="BH93" s="31">
        <f t="shared" ca="1" si="11"/>
        <v>28.820050551144845</v>
      </c>
      <c r="BI93" s="31">
        <f t="shared" ca="1" si="11"/>
        <v>28.820050551144845</v>
      </c>
      <c r="BJ93" s="31">
        <f t="shared" ca="1" si="11"/>
        <v>28.820050551144845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8.9240350281950303</v>
      </c>
      <c r="AH99" s="4">
        <f ca="1"/>
        <v>31.670933898086545</v>
      </c>
      <c r="AI99" s="4">
        <f ca="1"/>
        <v>37.627284552919306</v>
      </c>
      <c r="AJ99" s="4">
        <f ca="1"/>
        <v>8.1745623658541131</v>
      </c>
      <c r="AK99" s="4">
        <f ca="1"/>
        <v>8.2043013138731826</v>
      </c>
      <c r="AL99" s="4">
        <f ca="1"/>
        <v>8.8175257146704702</v>
      </c>
      <c r="AM99" s="4">
        <f ca="1"/>
        <v>10.431917881225985</v>
      </c>
      <c r="AN99" s="4">
        <f ca="1"/>
        <v>11.514347323743602</v>
      </c>
      <c r="AO99" s="4">
        <f ca="1"/>
        <v>12.573094496126084</v>
      </c>
      <c r="AP99" s="4">
        <f ca="1"/>
        <v>13.810980723939686</v>
      </c>
      <c r="AQ99" s="4">
        <f ca="1"/>
        <v>14.95919114588464</v>
      </c>
      <c r="AR99" s="4">
        <f ca="1"/>
        <v>16.073028628182929</v>
      </c>
      <c r="AS99" s="4">
        <f ca="1"/>
        <v>16.202066949952513</v>
      </c>
      <c r="AT99" s="4">
        <f ca="1"/>
        <v>17.501726974348934</v>
      </c>
      <c r="AU99" s="4">
        <f ca="1"/>
        <v>16.520198405445431</v>
      </c>
      <c r="AV99" s="4">
        <f ca="1"/>
        <v>16.520198405445431</v>
      </c>
      <c r="AW99" s="4">
        <f ca="1"/>
        <v>16.520198405445431</v>
      </c>
      <c r="AX99" s="4">
        <f ca="1"/>
        <v>16.520198405445431</v>
      </c>
      <c r="AY99" s="4">
        <f ca="1"/>
        <v>16.520198405445431</v>
      </c>
      <c r="AZ99" s="4">
        <f ca="1"/>
        <v>16.520198405445431</v>
      </c>
      <c r="BA99" s="4">
        <f ca="1"/>
        <v>16.520198405445431</v>
      </c>
      <c r="BB99" s="4">
        <f ca="1"/>
        <v>16.520198405445431</v>
      </c>
      <c r="BC99" s="4">
        <f ca="1"/>
        <v>16.520198405445431</v>
      </c>
      <c r="BD99" s="4">
        <f ca="1"/>
        <v>16.520198405445431</v>
      </c>
      <c r="BE99" s="4">
        <f ca="1"/>
        <v>16.520198405445431</v>
      </c>
      <c r="BF99" s="4">
        <f ca="1"/>
        <v>16.520198405445431</v>
      </c>
      <c r="BG99" s="4">
        <f ca="1"/>
        <v>16.520198405445431</v>
      </c>
      <c r="BH99" s="4">
        <f ca="1"/>
        <v>16.520198405445431</v>
      </c>
      <c r="BI99" s="4">
        <f ca="1"/>
        <v>16.520198405445431</v>
      </c>
      <c r="BJ99" s="4">
        <f ca="1"/>
        <v>16.520198405445431</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4.0751149702012412</v>
      </c>
      <c r="AH100" s="23">
        <f ca="1"/>
        <v>15.334258380675196</v>
      </c>
      <c r="AI100" s="23">
        <f ca="1"/>
        <v>18.282502297765774</v>
      </c>
      <c r="AJ100" s="23">
        <f ca="1"/>
        <v>3.7041448333139</v>
      </c>
      <c r="AK100" s="23">
        <f ca="1"/>
        <v>3.7188648653735905</v>
      </c>
      <c r="AL100" s="23">
        <f ca="1"/>
        <v>4.0223955361199906</v>
      </c>
      <c r="AM100" s="23">
        <f ca="1"/>
        <v>4.8214790959477121</v>
      </c>
      <c r="AN100" s="23">
        <f ca="1"/>
        <v>5.3572544732742813</v>
      </c>
      <c r="AO100" s="23">
        <f ca="1"/>
        <v>5.8813077219158547</v>
      </c>
      <c r="AP100" s="23">
        <f ca="1"/>
        <v>6.4940303020145542</v>
      </c>
      <c r="AQ100" s="23">
        <f ca="1"/>
        <v>7.0623656113692181</v>
      </c>
      <c r="AR100" s="23">
        <f ca="1"/>
        <v>7.6136871792404754</v>
      </c>
      <c r="AS100" s="23">
        <f ca="1"/>
        <v>7.6775579063475377</v>
      </c>
      <c r="AT100" s="23">
        <f ca="1"/>
        <v>8.3208569636492822</v>
      </c>
      <c r="AU100" s="23">
        <f ca="1"/>
        <v>7.8350249835638719</v>
      </c>
      <c r="AV100" s="23">
        <f ca="1"/>
        <v>7.8350249835638719</v>
      </c>
      <c r="AW100" s="23">
        <f ca="1"/>
        <v>7.8350249835638719</v>
      </c>
      <c r="AX100" s="23">
        <f ca="1"/>
        <v>7.8350249835638719</v>
      </c>
      <c r="AY100" s="23">
        <f ca="1"/>
        <v>7.8350249835638719</v>
      </c>
      <c r="AZ100" s="23">
        <f ca="1"/>
        <v>7.8350249835638719</v>
      </c>
      <c r="BA100" s="23">
        <f ca="1"/>
        <v>7.8350249835638719</v>
      </c>
      <c r="BB100" s="23">
        <f ca="1"/>
        <v>7.8350249835638719</v>
      </c>
      <c r="BC100" s="23">
        <f ca="1"/>
        <v>7.8350249835638719</v>
      </c>
      <c r="BD100" s="23">
        <f ca="1"/>
        <v>7.8350249835638719</v>
      </c>
      <c r="BE100" s="23">
        <f ca="1"/>
        <v>7.8350249835638719</v>
      </c>
      <c r="BF100" s="23">
        <f ca="1"/>
        <v>7.8350249835638719</v>
      </c>
      <c r="BG100" s="23">
        <f ca="1"/>
        <v>7.8350249835638719</v>
      </c>
      <c r="BH100" s="23">
        <f ca="1"/>
        <v>7.8350249835638719</v>
      </c>
      <c r="BI100" s="23">
        <f ca="1"/>
        <v>7.8350249835638719</v>
      </c>
      <c r="BJ100" s="23">
        <f ca="1"/>
        <v>7.8350249835638719</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f ca="1"/>
        <v>5.4587739785994494</v>
      </c>
      <c r="D101" s="23">
        <f ca="1"/>
        <v>6.9736307653875294</v>
      </c>
      <c r="E101" s="23" t="str">
        <f ca="1"/>
        <v/>
      </c>
      <c r="F101" s="23" t="str">
        <f ca="1"/>
        <v/>
      </c>
      <c r="G101" s="23">
        <f ca="1"/>
        <v>1.0944501640933794E-2</v>
      </c>
      <c r="H101" s="23">
        <f ca="1"/>
        <v>0.16467771067248985</v>
      </c>
      <c r="I101" s="23">
        <f ca="1"/>
        <v>0.55445344175202771</v>
      </c>
      <c r="J101" s="23">
        <f ca="1"/>
        <v>0.83448270042216188</v>
      </c>
      <c r="K101" s="23">
        <f ca="1"/>
        <v>0.9867261937586671</v>
      </c>
      <c r="L101" s="23">
        <f ca="1"/>
        <v>1.1535062038106976</v>
      </c>
      <c r="M101" s="23">
        <f ca="1"/>
        <v>1.3059094974891845</v>
      </c>
      <c r="N101" s="23">
        <f ca="1"/>
        <v>1.5807069904618938</v>
      </c>
      <c r="O101" s="23">
        <f ca="1"/>
        <v>1.9215998872579971</v>
      </c>
      <c r="P101" s="23">
        <f ca="1"/>
        <v>1.8985610180407224</v>
      </c>
      <c r="Q101" s="23">
        <f ca="1"/>
        <v>1.8985610180407224</v>
      </c>
      <c r="R101" s="23">
        <f ca="1"/>
        <v>1.8985610180407224</v>
      </c>
      <c r="S101" s="23">
        <f ca="1"/>
        <v>1.8985610180407224</v>
      </c>
      <c r="T101" s="23">
        <f ca="1"/>
        <v>1.8985610180407224</v>
      </c>
      <c r="U101" s="23">
        <f ca="1"/>
        <v>1.8985610180407224</v>
      </c>
      <c r="V101" s="23">
        <f ca="1"/>
        <v>1.8985610180407224</v>
      </c>
      <c r="W101" s="23">
        <f ca="1"/>
        <v>1.8985610180407224</v>
      </c>
      <c r="X101" s="23">
        <f ca="1"/>
        <v>1.8985610180407224</v>
      </c>
      <c r="Y101" s="23">
        <f ca="1"/>
        <v>1.8985610180407224</v>
      </c>
      <c r="Z101" s="23">
        <f ca="1"/>
        <v>1.8985610180407224</v>
      </c>
      <c r="AA101" s="23">
        <f ca="1"/>
        <v>1.8985610180407224</v>
      </c>
      <c r="AB101" s="23">
        <f ca="1"/>
        <v>1.8985610180407224</v>
      </c>
      <c r="AC101" s="23">
        <f ca="1"/>
        <v>1.8985610180407224</v>
      </c>
      <c r="AD101" s="23">
        <f ca="1"/>
        <v>1.8985610180407224</v>
      </c>
      <c r="AE101" s="23">
        <f ca="1"/>
        <v>1.8985610180407224</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7.3764248526099347</v>
      </c>
      <c r="AH101" s="23">
        <f ca="1"/>
        <v>29.666099624614194</v>
      </c>
      <c r="AI101" s="23">
        <f ca="1"/>
        <v>35.502724638143775</v>
      </c>
      <c r="AJ101" s="23">
        <f ca="1"/>
        <v>6.6420169674014966</v>
      </c>
      <c r="AK101" s="23">
        <f ca="1"/>
        <v>6.6711581476211794</v>
      </c>
      <c r="AL101" s="23">
        <f ca="1"/>
        <v>7.2720564298094823</v>
      </c>
      <c r="AM101" s="23">
        <f ca="1"/>
        <v>8.8539985025648846</v>
      </c>
      <c r="AN101" s="23">
        <f ca="1"/>
        <v>9.9146705693535129</v>
      </c>
      <c r="AO101" s="23">
        <f ca="1"/>
        <v>10.952136391537344</v>
      </c>
      <c r="AP101" s="23">
        <f ca="1"/>
        <v>12.165140484118522</v>
      </c>
      <c r="AQ101" s="23">
        <f ca="1"/>
        <v>13.290271299592233</v>
      </c>
      <c r="AR101" s="23">
        <f ca="1"/>
        <v>14.381720088778984</v>
      </c>
      <c r="AS101" s="23">
        <f ca="1"/>
        <v>14.508164675437635</v>
      </c>
      <c r="AT101" s="23">
        <f ca="1"/>
        <v>15.781700880248184</v>
      </c>
      <c r="AU101" s="23">
        <f ca="1"/>
        <v>14.819901528810078</v>
      </c>
      <c r="AV101" s="23">
        <f ca="1"/>
        <v>14.819901528810078</v>
      </c>
      <c r="AW101" s="23">
        <f ca="1"/>
        <v>14.819901528810078</v>
      </c>
      <c r="AX101" s="23">
        <f ca="1"/>
        <v>14.819901528810078</v>
      </c>
      <c r="AY101" s="23">
        <f ca="1"/>
        <v>14.819901528810078</v>
      </c>
      <c r="AZ101" s="23">
        <f ca="1"/>
        <v>14.819901528810078</v>
      </c>
      <c r="BA101" s="23">
        <f ca="1"/>
        <v>14.819901528810078</v>
      </c>
      <c r="BB101" s="23">
        <f ca="1"/>
        <v>14.819901528810078</v>
      </c>
      <c r="BC101" s="23">
        <f ca="1"/>
        <v>14.819901528810078</v>
      </c>
      <c r="BD101" s="23">
        <f ca="1"/>
        <v>14.819901528810078</v>
      </c>
      <c r="BE101" s="23">
        <f ca="1"/>
        <v>14.819901528810078</v>
      </c>
      <c r="BF101" s="23">
        <f ca="1"/>
        <v>14.819901528810078</v>
      </c>
      <c r="BG101" s="23">
        <f ca="1"/>
        <v>14.819901528810078</v>
      </c>
      <c r="BH101" s="23">
        <f ca="1"/>
        <v>14.819901528810078</v>
      </c>
      <c r="BI101" s="23">
        <f ca="1"/>
        <v>14.819901528810078</v>
      </c>
      <c r="BJ101" s="23">
        <f ca="1"/>
        <v>14.819901528810078</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f ca="1"/>
        <v>25.564933986813369</v>
      </c>
      <c r="D102" s="23">
        <f ca="1"/>
        <v>33.022690475616237</v>
      </c>
      <c r="E102" s="23" t="str">
        <f ca="1"/>
        <v/>
      </c>
      <c r="F102" s="23" t="str">
        <f ca="1"/>
        <v/>
      </c>
      <c r="G102" s="23" t="str">
        <f ca="1"/>
        <v/>
      </c>
      <c r="H102" s="23">
        <f ca="1"/>
        <v>4.1580945186614128E-2</v>
      </c>
      <c r="I102" s="23">
        <f ca="1"/>
        <v>1.4205867284876041</v>
      </c>
      <c r="J102" s="23">
        <f ca="1"/>
        <v>2.7991923096328803</v>
      </c>
      <c r="K102" s="23">
        <f ca="1"/>
        <v>3.5486987383664381</v>
      </c>
      <c r="L102" s="23">
        <f ca="1"/>
        <v>4.3697695570841244</v>
      </c>
      <c r="M102" s="23">
        <f ca="1"/>
        <v>5.1200626951936012</v>
      </c>
      <c r="N102" s="23">
        <f ca="1"/>
        <v>6.4729118913669543</v>
      </c>
      <c r="O102" s="23">
        <f ca="1"/>
        <v>8.1511538448246768</v>
      </c>
      <c r="P102" s="23">
        <f ca="1"/>
        <v>8.0377317194473381</v>
      </c>
      <c r="Q102" s="23">
        <f ca="1"/>
        <v>8.0377317194473381</v>
      </c>
      <c r="R102" s="23">
        <f ca="1"/>
        <v>8.0377317194473381</v>
      </c>
      <c r="S102" s="23">
        <f ca="1"/>
        <v>8.0377317194473381</v>
      </c>
      <c r="T102" s="23">
        <f ca="1"/>
        <v>8.0377317194473381</v>
      </c>
      <c r="U102" s="23">
        <f ca="1"/>
        <v>8.0377317194473381</v>
      </c>
      <c r="V102" s="23">
        <f ca="1"/>
        <v>8.0377317194473381</v>
      </c>
      <c r="W102" s="23">
        <f ca="1"/>
        <v>8.0377317194473381</v>
      </c>
      <c r="X102" s="23">
        <f ca="1"/>
        <v>8.0377317194473381</v>
      </c>
      <c r="Y102" s="23">
        <f ca="1"/>
        <v>8.0377317194473381</v>
      </c>
      <c r="Z102" s="23">
        <f ca="1"/>
        <v>8.0377317194473381</v>
      </c>
      <c r="AA102" s="23">
        <f ca="1"/>
        <v>8.0377317194473381</v>
      </c>
      <c r="AB102" s="23">
        <f ca="1"/>
        <v>8.0377317194473381</v>
      </c>
      <c r="AC102" s="23">
        <f ca="1"/>
        <v>8.0377317194473381</v>
      </c>
      <c r="AD102" s="23">
        <f ca="1"/>
        <v>8.0377317194473381</v>
      </c>
      <c r="AE102" s="23">
        <f ca="1"/>
        <v>8.0377317194473381</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9.323575831381655</v>
      </c>
      <c r="AH102" s="23">
        <f ca="1"/>
        <v>42.243710879264846</v>
      </c>
      <c r="AI102" s="23">
        <f ca="1"/>
        <v>50.863957053093145</v>
      </c>
      <c r="AJ102" s="23">
        <f ca="1"/>
        <v>8.2389118778430408</v>
      </c>
      <c r="AK102" s="23">
        <f ca="1"/>
        <v>8.2819511593982753</v>
      </c>
      <c r="AL102" s="23">
        <f ca="1"/>
        <v>9.1694316992455924</v>
      </c>
      <c r="AM102" s="23">
        <f ca="1"/>
        <v>11.505838452853578</v>
      </c>
      <c r="AN102" s="23">
        <f ca="1"/>
        <v>13.072369505341385</v>
      </c>
      <c r="AO102" s="23">
        <f ca="1"/>
        <v>14.604626719643656</v>
      </c>
      <c r="AP102" s="23">
        <f ca="1"/>
        <v>16.396140456378934</v>
      </c>
      <c r="AQ102" s="23">
        <f ca="1"/>
        <v>18.057872122309327</v>
      </c>
      <c r="AR102" s="23">
        <f ca="1"/>
        <v>19.669858026339011</v>
      </c>
      <c r="AS102" s="23">
        <f ca="1"/>
        <v>19.856606954327166</v>
      </c>
      <c r="AT102" s="23">
        <f ca="1"/>
        <v>21.7375219645089</v>
      </c>
      <c r="AU102" s="23">
        <f ca="1"/>
        <v>20.317018307000303</v>
      </c>
      <c r="AV102" s="23">
        <f ca="1"/>
        <v>20.317018307000303</v>
      </c>
      <c r="AW102" s="23">
        <f ca="1"/>
        <v>20.317018307000303</v>
      </c>
      <c r="AX102" s="23">
        <f ca="1"/>
        <v>20.317018307000303</v>
      </c>
      <c r="AY102" s="23">
        <f ca="1"/>
        <v>20.317018307000303</v>
      </c>
      <c r="AZ102" s="23">
        <f ca="1"/>
        <v>20.317018307000303</v>
      </c>
      <c r="BA102" s="23">
        <f ca="1"/>
        <v>20.317018307000303</v>
      </c>
      <c r="BB102" s="23">
        <f ca="1"/>
        <v>20.317018307000303</v>
      </c>
      <c r="BC102" s="23">
        <f ca="1"/>
        <v>20.317018307000303</v>
      </c>
      <c r="BD102" s="23">
        <f ca="1"/>
        <v>20.317018307000303</v>
      </c>
      <c r="BE102" s="23">
        <f ca="1"/>
        <v>20.317018307000303</v>
      </c>
      <c r="BF102" s="23">
        <f ca="1"/>
        <v>20.317018307000303</v>
      </c>
      <c r="BG102" s="23">
        <f ca="1"/>
        <v>20.317018307000303</v>
      </c>
      <c r="BH102" s="23">
        <f ca="1"/>
        <v>20.317018307000303</v>
      </c>
      <c r="BI102" s="23">
        <f ca="1"/>
        <v>20.317018307000303</v>
      </c>
      <c r="BJ102" s="23">
        <f ca="1"/>
        <v>20.317018307000303</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f ca="1"/>
        <v>38.755350370291779</v>
      </c>
      <c r="D103" s="23">
        <f ca="1"/>
        <v>51.689896780559266</v>
      </c>
      <c r="E103" s="23" t="str">
        <f ca="1"/>
        <v/>
      </c>
      <c r="F103" s="23" t="str">
        <f ca="1"/>
        <v/>
      </c>
      <c r="G103" s="23" t="str">
        <f ca="1"/>
        <v/>
      </c>
      <c r="H103" s="23" t="str">
        <f ca="1"/>
        <v/>
      </c>
      <c r="I103" s="23">
        <f ca="1"/>
        <v>5.3901972685166541E-2</v>
      </c>
      <c r="J103" s="23">
        <f ca="1"/>
        <v>0.69767321845908425</v>
      </c>
      <c r="K103" s="23">
        <f ca="1"/>
        <v>1.3437847415998918</v>
      </c>
      <c r="L103" s="23">
        <f ca="1"/>
        <v>2.2830972094111779</v>
      </c>
      <c r="M103" s="23">
        <f ca="1"/>
        <v>3.347652185173339</v>
      </c>
      <c r="N103" s="23">
        <f ca="1"/>
        <v>5.6426245485019164</v>
      </c>
      <c r="O103" s="23">
        <f ca="1"/>
        <v>8.5533254365301374</v>
      </c>
      <c r="P103" s="23">
        <f ca="1"/>
        <v>8.356608937828824</v>
      </c>
      <c r="Q103" s="23">
        <f ca="1"/>
        <v>8.356608937828824</v>
      </c>
      <c r="R103" s="23">
        <f ca="1"/>
        <v>8.356608937828824</v>
      </c>
      <c r="S103" s="23">
        <f ca="1"/>
        <v>8.356608937828824</v>
      </c>
      <c r="T103" s="23">
        <f ca="1"/>
        <v>8.356608937828824</v>
      </c>
      <c r="U103" s="23">
        <f ca="1"/>
        <v>8.356608937828824</v>
      </c>
      <c r="V103" s="23">
        <f ca="1"/>
        <v>8.356608937828824</v>
      </c>
      <c r="W103" s="23">
        <f ca="1"/>
        <v>8.356608937828824</v>
      </c>
      <c r="X103" s="23">
        <f ca="1"/>
        <v>8.356608937828824</v>
      </c>
      <c r="Y103" s="23">
        <f ca="1"/>
        <v>8.356608937828824</v>
      </c>
      <c r="Z103" s="23">
        <f ca="1"/>
        <v>8.356608937828824</v>
      </c>
      <c r="AA103" s="23">
        <f ca="1"/>
        <v>8.356608937828824</v>
      </c>
      <c r="AB103" s="23">
        <f ca="1"/>
        <v>8.356608937828824</v>
      </c>
      <c r="AC103" s="23">
        <f ca="1"/>
        <v>8.356608937828824</v>
      </c>
      <c r="AD103" s="23">
        <f ca="1"/>
        <v>8.356608937828824</v>
      </c>
      <c r="AE103" s="23">
        <f ca="1"/>
        <v>8.356608937828824</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23.674946042118396</v>
      </c>
      <c r="AH103" s="23">
        <f ca="1"/>
        <v>166.41459410129951</v>
      </c>
      <c r="AI103" s="23">
        <f ca="1"/>
        <v>203.79144274563311</v>
      </c>
      <c r="AJ103" s="23">
        <f ca="1"/>
        <v>18.971910931072124</v>
      </c>
      <c r="AK103" s="23">
        <f ca="1"/>
        <v>19.15852656594052</v>
      </c>
      <c r="AL103" s="23">
        <f ca="1"/>
        <v>23.00658671918476</v>
      </c>
      <c r="AM103" s="23">
        <f ca="1"/>
        <v>33.137100377406838</v>
      </c>
      <c r="AN103" s="23">
        <f ca="1"/>
        <v>39.929481112803266</v>
      </c>
      <c r="AO103" s="23">
        <f ca="1"/>
        <v>46.573252627942033</v>
      </c>
      <c r="AP103" s="23">
        <f ca="1"/>
        <v>54.34114422081764</v>
      </c>
      <c r="AQ103" s="23">
        <f ca="1"/>
        <v>61.546308866062674</v>
      </c>
      <c r="AR103" s="23">
        <f ca="1"/>
        <v>68.535778996816376</v>
      </c>
      <c r="AS103" s="23">
        <f ca="1"/>
        <v>69.345510676764988</v>
      </c>
      <c r="AT103" s="23">
        <f ca="1"/>
        <v>77.501040603724874</v>
      </c>
      <c r="AU103" s="23">
        <f ca="1"/>
        <v>71.341825526246154</v>
      </c>
      <c r="AV103" s="23">
        <f ca="1"/>
        <v>71.341825526246154</v>
      </c>
      <c r="AW103" s="23">
        <f ca="1"/>
        <v>71.341825526246154</v>
      </c>
      <c r="AX103" s="23">
        <f ca="1"/>
        <v>71.341825526246154</v>
      </c>
      <c r="AY103" s="23">
        <f ca="1"/>
        <v>71.341825526246154</v>
      </c>
      <c r="AZ103" s="23">
        <f ca="1"/>
        <v>71.341825526246154</v>
      </c>
      <c r="BA103" s="23">
        <f ca="1"/>
        <v>71.341825526246154</v>
      </c>
      <c r="BB103" s="23">
        <f ca="1"/>
        <v>71.341825526246154</v>
      </c>
      <c r="BC103" s="23">
        <f ca="1"/>
        <v>71.341825526246154</v>
      </c>
      <c r="BD103" s="23">
        <f ca="1"/>
        <v>71.341825526246154</v>
      </c>
      <c r="BE103" s="23">
        <f ca="1"/>
        <v>71.341825526246154</v>
      </c>
      <c r="BF103" s="23">
        <f ca="1"/>
        <v>71.341825526246154</v>
      </c>
      <c r="BG103" s="23">
        <f ca="1"/>
        <v>71.341825526246154</v>
      </c>
      <c r="BH103" s="23">
        <f ca="1"/>
        <v>71.341825526246154</v>
      </c>
      <c r="BI103" s="23">
        <f ca="1"/>
        <v>71.341825526246154</v>
      </c>
      <c r="BJ103" s="23">
        <f ca="1"/>
        <v>71.341825526246154</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f ca="1"/>
        <v>85.145204799565519</v>
      </c>
      <c r="D104" s="23">
        <f ca="1"/>
        <v>121.85135001789212</v>
      </c>
      <c r="E104" s="23" t="str">
        <f ca="1"/>
        <v/>
      </c>
      <c r="F104" s="23" t="str">
        <f ca="1"/>
        <v/>
      </c>
      <c r="G104" s="23" t="str">
        <f ca="1"/>
        <v/>
      </c>
      <c r="H104" s="23" t="str">
        <f ca="1"/>
        <v/>
      </c>
      <c r="I104" s="23" t="str">
        <f ca="1"/>
        <v/>
      </c>
      <c r="J104" s="23" t="str">
        <f ca="1"/>
        <v/>
      </c>
      <c r="K104" s="23" t="str">
        <f ca="1"/>
        <v/>
      </c>
      <c r="L104" s="23" t="str">
        <f ca="1"/>
        <v/>
      </c>
      <c r="M104" s="23" t="str">
        <f ca="1"/>
        <v/>
      </c>
      <c r="N104" s="23">
        <f ca="1"/>
        <v>0.31883661526747126</v>
      </c>
      <c r="O104" s="23">
        <f ca="1"/>
        <v>3.0023293296445814</v>
      </c>
      <c r="P104" s="23">
        <f ca="1"/>
        <v>2.7371789417953463</v>
      </c>
      <c r="Q104" s="23">
        <f ca="1"/>
        <v>2.7371789417953463</v>
      </c>
      <c r="R104" s="23">
        <f ca="1"/>
        <v>2.7371789417953463</v>
      </c>
      <c r="S104" s="23">
        <f ca="1"/>
        <v>2.7371789417953463</v>
      </c>
      <c r="T104" s="23">
        <f ca="1"/>
        <v>2.7371789417953463</v>
      </c>
      <c r="U104" s="23">
        <f ca="1"/>
        <v>2.7371789417953463</v>
      </c>
      <c r="V104" s="23">
        <f ca="1"/>
        <v>2.7371789417953463</v>
      </c>
      <c r="W104" s="23">
        <f ca="1"/>
        <v>2.7371789417953463</v>
      </c>
      <c r="X104" s="23">
        <f ca="1"/>
        <v>2.7371789417953463</v>
      </c>
      <c r="Y104" s="23">
        <f ca="1"/>
        <v>2.7371789417953463</v>
      </c>
      <c r="Z104" s="23">
        <f ca="1"/>
        <v>2.7371789417953463</v>
      </c>
      <c r="AA104" s="23">
        <f ca="1"/>
        <v>2.7371789417953463</v>
      </c>
      <c r="AB104" s="23">
        <f ca="1"/>
        <v>2.7371789417953463</v>
      </c>
      <c r="AC104" s="23">
        <f ca="1"/>
        <v>2.7371789417953463</v>
      </c>
      <c r="AD104" s="23">
        <f ca="1"/>
        <v>2.7371789417953463</v>
      </c>
      <c r="AE104" s="23">
        <f ca="1"/>
        <v>2.7371789417953463</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2.1580776598735176</v>
      </c>
      <c r="AH104" s="23">
        <f ca="1"/>
        <v>132.58301573645329</v>
      </c>
      <c r="AI104" s="23">
        <f ca="1"/>
        <v>167.93949418379583</v>
      </c>
      <c r="AJ104" s="23">
        <f ca="1"/>
        <v>0.70556827960468893</v>
      </c>
      <c r="AK104" s="23">
        <f ca="1"/>
        <v>0.74832735621741275</v>
      </c>
      <c r="AL104" s="23">
        <f ca="1"/>
        <v>1.9044418343746632</v>
      </c>
      <c r="AM104" s="23">
        <f ca="1"/>
        <v>7.3790074343043246</v>
      </c>
      <c r="AN104" s="23">
        <f ca="1"/>
        <v>12.940793039874587</v>
      </c>
      <c r="AO104" s="23">
        <f ca="1"/>
        <v>19.219584613007068</v>
      </c>
      <c r="AP104" s="23">
        <f ca="1"/>
        <v>26.567590173835349</v>
      </c>
      <c r="AQ104" s="23">
        <f ca="1"/>
        <v>33.383286459877937</v>
      </c>
      <c r="AR104" s="23">
        <f ca="1"/>
        <v>39.994947394374648</v>
      </c>
      <c r="AS104" s="23">
        <f ca="1"/>
        <v>40.760909794326047</v>
      </c>
      <c r="AT104" s="23">
        <f ca="1"/>
        <v>48.475600265774602</v>
      </c>
      <c r="AU104" s="23">
        <f ca="1"/>
        <v>42.649315733024523</v>
      </c>
      <c r="AV104" s="23">
        <f ca="1"/>
        <v>42.649315733024523</v>
      </c>
      <c r="AW104" s="23">
        <f ca="1"/>
        <v>42.649315733024523</v>
      </c>
      <c r="AX104" s="23">
        <f ca="1"/>
        <v>42.649315733024523</v>
      </c>
      <c r="AY104" s="23">
        <f ca="1"/>
        <v>42.649315733024523</v>
      </c>
      <c r="AZ104" s="23">
        <f ca="1"/>
        <v>42.649315733024523</v>
      </c>
      <c r="BA104" s="23">
        <f ca="1"/>
        <v>42.649315733024523</v>
      </c>
      <c r="BB104" s="23">
        <f ca="1"/>
        <v>42.649315733024523</v>
      </c>
      <c r="BC104" s="23">
        <f ca="1"/>
        <v>42.649315733024523</v>
      </c>
      <c r="BD104" s="23">
        <f ca="1"/>
        <v>42.649315733024523</v>
      </c>
      <c r="BE104" s="23">
        <f ca="1"/>
        <v>42.649315733024523</v>
      </c>
      <c r="BF104" s="23">
        <f ca="1"/>
        <v>42.649315733024523</v>
      </c>
      <c r="BG104" s="23">
        <f ca="1"/>
        <v>42.649315733024523</v>
      </c>
      <c r="BH104" s="23">
        <f ca="1"/>
        <v>42.649315733024523</v>
      </c>
      <c r="BI104" s="23">
        <f ca="1"/>
        <v>42.649315733024523</v>
      </c>
      <c r="BJ104" s="23">
        <f ca="1"/>
        <v>42.649315733024523</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80.036086649267858</v>
      </c>
      <c r="D105" s="23">
        <f ca="1"/>
        <v>131.30816250978754</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
      </c>
      <c r="AH105" s="23">
        <f ca="1"/>
        <v>73.149212867857059</v>
      </c>
      <c r="AI105" s="23">
        <f ca="1"/>
        <v>97.842626386635985</v>
      </c>
      <c r="AJ105" s="23" t="str">
        <f ca="1"/>
        <v/>
      </c>
      <c r="AK105" s="23" t="str">
        <f ca="1"/>
        <v/>
      </c>
      <c r="AL105" s="23" t="str">
        <f ca="1"/>
        <v/>
      </c>
      <c r="AM105" s="23" t="str">
        <f ca="1"/>
        <v/>
      </c>
      <c r="AN105" s="23" t="str">
        <f ca="1"/>
        <v/>
      </c>
      <c r="AO105" s="23">
        <f ca="1"/>
        <v>0.41597893654870327</v>
      </c>
      <c r="AP105" s="23">
        <f ca="1"/>
        <v>2.1443663555295309</v>
      </c>
      <c r="AQ105" s="23">
        <f ca="1"/>
        <v>4.8994968662596783</v>
      </c>
      <c r="AR105" s="23">
        <f ca="1"/>
        <v>8.5874567733669771</v>
      </c>
      <c r="AS105" s="23">
        <f ca="1"/>
        <v>9.0775019682890541</v>
      </c>
      <c r="AT105" s="23">
        <f ca="1"/>
        <v>14.407525872462474</v>
      </c>
      <c r="AU105" s="23">
        <f ca="1"/>
        <v>10.340332572310796</v>
      </c>
      <c r="AV105" s="23">
        <f ca="1"/>
        <v>10.340332572310796</v>
      </c>
      <c r="AW105" s="23">
        <f ca="1"/>
        <v>10.340332572310796</v>
      </c>
      <c r="AX105" s="23">
        <f ca="1"/>
        <v>10.340332572310796</v>
      </c>
      <c r="AY105" s="23">
        <f ca="1"/>
        <v>10.340332572310796</v>
      </c>
      <c r="AZ105" s="23">
        <f ca="1"/>
        <v>10.340332572310796</v>
      </c>
      <c r="BA105" s="23">
        <f ca="1"/>
        <v>10.340332572310796</v>
      </c>
      <c r="BB105" s="23">
        <f ca="1"/>
        <v>10.340332572310796</v>
      </c>
      <c r="BC105" s="23">
        <f ca="1"/>
        <v>10.340332572310796</v>
      </c>
      <c r="BD105" s="23">
        <f ca="1"/>
        <v>10.340332572310796</v>
      </c>
      <c r="BE105" s="23">
        <f ca="1"/>
        <v>10.340332572310796</v>
      </c>
      <c r="BF105" s="23">
        <f ca="1"/>
        <v>10.340332572310796</v>
      </c>
      <c r="BG105" s="23">
        <f ca="1"/>
        <v>10.340332572310796</v>
      </c>
      <c r="BH105" s="23">
        <f ca="1"/>
        <v>10.340332572310796</v>
      </c>
      <c r="BI105" s="23">
        <f ca="1"/>
        <v>10.340332572310796</v>
      </c>
      <c r="BJ105" s="23">
        <f ca="1"/>
        <v>10.340332572310796</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94.158883394112038</v>
      </c>
      <c r="D106" s="23">
        <f ca="1"/>
        <v>227.81586296687692</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f ca="1"/>
        <v>91.368690453960781</v>
      </c>
      <c r="AI106" s="23">
        <f ca="1"/>
        <v>135.44269215869085</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f ca="1"/>
        <v>0.59103695940403822</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6.5775822717032479</v>
      </c>
      <c r="D107" s="23">
        <f ca="1"/>
        <v>168.52768350147244</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85.204917314877548</v>
      </c>
      <c r="AI107" s="23">
        <f ca="1"/>
        <v>165.49592551381664</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9.6235539398134211</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10.994522905945466</v>
      </c>
      <c r="AI108" s="23">
        <f ca="1"/>
        <v>90.858147912766</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3.8090901034822759</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335.69681545035326</v>
      </c>
      <c r="D122" s="31">
        <f t="shared" ca="1" si="12"/>
        <v>750.81283095740548</v>
      </c>
      <c r="E122" s="31">
        <f t="shared" ca="1" si="12"/>
        <v>0</v>
      </c>
      <c r="F122" s="31">
        <f t="shared" ca="1" si="12"/>
        <v>0</v>
      </c>
      <c r="G122" s="31">
        <f t="shared" ca="1" si="12"/>
        <v>1.0944501640933794E-2</v>
      </c>
      <c r="H122" s="31">
        <f t="shared" ca="1" si="12"/>
        <v>0.20625865585910397</v>
      </c>
      <c r="I122" s="31">
        <f t="shared" ca="1" si="12"/>
        <v>2.0289421429247985</v>
      </c>
      <c r="J122" s="31">
        <f t="shared" ca="1" si="12"/>
        <v>4.3313482285141269</v>
      </c>
      <c r="K122" s="31">
        <f t="shared" ca="1" si="12"/>
        <v>5.879209673724997</v>
      </c>
      <c r="L122" s="31">
        <f t="shared" ca="1" si="12"/>
        <v>7.8063729703059996</v>
      </c>
      <c r="M122" s="31">
        <f t="shared" ca="1" si="12"/>
        <v>9.7736243778561249</v>
      </c>
      <c r="N122" s="31">
        <f t="shared" ca="1" si="12"/>
        <v>14.015080045598236</v>
      </c>
      <c r="O122" s="31">
        <f t="shared" ca="1" si="12"/>
        <v>21.628408498257393</v>
      </c>
      <c r="P122" s="31">
        <f t="shared" ca="1" si="12"/>
        <v>21.03008061711223</v>
      </c>
      <c r="Q122" s="31">
        <f t="shared" ca="1" si="12"/>
        <v>21.03008061711223</v>
      </c>
      <c r="R122" s="31">
        <f t="shared" ca="1" si="12"/>
        <v>21.03008061711223</v>
      </c>
      <c r="S122" s="31">
        <f t="shared" ca="1" si="12"/>
        <v>21.03008061711223</v>
      </c>
      <c r="T122" s="31">
        <f t="shared" ca="1" si="12"/>
        <v>21.03008061711223</v>
      </c>
      <c r="U122" s="31">
        <f t="shared" ca="1" si="12"/>
        <v>21.03008061711223</v>
      </c>
      <c r="V122" s="31">
        <f t="shared" ca="1" si="12"/>
        <v>21.03008061711223</v>
      </c>
      <c r="W122" s="31">
        <f t="shared" ca="1" si="12"/>
        <v>21.03008061711223</v>
      </c>
      <c r="X122" s="31">
        <f t="shared" ca="1" si="12"/>
        <v>21.03008061711223</v>
      </c>
      <c r="Y122" s="31">
        <f t="shared" ca="1" si="12"/>
        <v>21.03008061711223</v>
      </c>
      <c r="Z122" s="31">
        <f t="shared" ca="1" si="12"/>
        <v>21.03008061711223</v>
      </c>
      <c r="AA122" s="31">
        <f t="shared" ca="1" si="12"/>
        <v>21.03008061711223</v>
      </c>
      <c r="AB122" s="31">
        <f t="shared" ca="1" si="12"/>
        <v>21.03008061711223</v>
      </c>
      <c r="AC122" s="31">
        <f t="shared" ca="1" si="12"/>
        <v>21.03008061711223</v>
      </c>
      <c r="AD122" s="31">
        <f t="shared" ca="1" si="12"/>
        <v>21.03008061711223</v>
      </c>
      <c r="AE122" s="31">
        <f t="shared" ca="1" si="12"/>
        <v>21.03008061711223</v>
      </c>
      <c r="AF122" s="4" t="s">
        <v>864</v>
      </c>
      <c r="AG122" s="31">
        <f t="shared" ref="AG122:BJ122" ca="1" si="13">PowerFactor*SUM(AG98:AG121)</f>
        <v>55.532174384379779</v>
      </c>
      <c r="AH122" s="31">
        <f t="shared" ca="1" si="13"/>
        <v>678.62995616303442</v>
      </c>
      <c r="AI122" s="31">
        <f t="shared" ca="1" si="13"/>
        <v>1007.4558875467427</v>
      </c>
      <c r="AJ122" s="31">
        <f t="shared" ca="1" si="13"/>
        <v>46.437115255089367</v>
      </c>
      <c r="AK122" s="31">
        <f t="shared" ca="1" si="13"/>
        <v>46.783129408424166</v>
      </c>
      <c r="AL122" s="31">
        <f t="shared" ca="1" si="13"/>
        <v>54.19243793340496</v>
      </c>
      <c r="AM122" s="31">
        <f t="shared" ca="1" si="13"/>
        <v>76.129341744303332</v>
      </c>
      <c r="AN122" s="31">
        <f t="shared" ca="1" si="13"/>
        <v>92.728916024390628</v>
      </c>
      <c r="AO122" s="31">
        <f t="shared" ca="1" si="13"/>
        <v>110.21998150672074</v>
      </c>
      <c r="AP122" s="31">
        <f t="shared" ca="1" si="13"/>
        <v>131.91939271663423</v>
      </c>
      <c r="AQ122" s="31">
        <f t="shared" ca="1" si="13"/>
        <v>153.19879237135572</v>
      </c>
      <c r="AR122" s="31">
        <f t="shared" ca="1" si="13"/>
        <v>174.85647708709939</v>
      </c>
      <c r="AS122" s="31">
        <f t="shared" ca="1" si="13"/>
        <v>177.42831892544496</v>
      </c>
      <c r="AT122" s="31">
        <f t="shared" ca="1" si="13"/>
        <v>204.31701048412131</v>
      </c>
      <c r="AU122" s="31">
        <f t="shared" ca="1" si="13"/>
        <v>183.82361705640113</v>
      </c>
      <c r="AV122" s="31">
        <f t="shared" ca="1" si="13"/>
        <v>183.82361705640113</v>
      </c>
      <c r="AW122" s="31">
        <f t="shared" ca="1" si="13"/>
        <v>183.82361705640113</v>
      </c>
      <c r="AX122" s="31">
        <f t="shared" ca="1" si="13"/>
        <v>183.82361705640113</v>
      </c>
      <c r="AY122" s="31">
        <f t="shared" ca="1" si="13"/>
        <v>183.82361705640113</v>
      </c>
      <c r="AZ122" s="31">
        <f t="shared" ca="1" si="13"/>
        <v>183.82361705640113</v>
      </c>
      <c r="BA122" s="31">
        <f t="shared" ca="1" si="13"/>
        <v>183.82361705640113</v>
      </c>
      <c r="BB122" s="31">
        <f t="shared" ca="1" si="13"/>
        <v>183.82361705640113</v>
      </c>
      <c r="BC122" s="31">
        <f t="shared" ca="1" si="13"/>
        <v>183.82361705640113</v>
      </c>
      <c r="BD122" s="31">
        <f t="shared" ca="1" si="13"/>
        <v>183.82361705640113</v>
      </c>
      <c r="BE122" s="31">
        <f t="shared" ca="1" si="13"/>
        <v>183.82361705640113</v>
      </c>
      <c r="BF122" s="31">
        <f t="shared" ca="1" si="13"/>
        <v>183.82361705640113</v>
      </c>
      <c r="BG122" s="31">
        <f t="shared" ca="1" si="13"/>
        <v>183.82361705640113</v>
      </c>
      <c r="BH122" s="31">
        <f t="shared" ca="1" si="13"/>
        <v>183.82361705640113</v>
      </c>
      <c r="BI122" s="31">
        <f t="shared" ca="1" si="13"/>
        <v>183.82361705640113</v>
      </c>
      <c r="BJ122" s="31">
        <f t="shared" ca="1" si="13"/>
        <v>183.82361705640113</v>
      </c>
    </row>
    <row r="123" spans="1:62">
      <c r="A123" s="4" t="s">
        <v>903</v>
      </c>
      <c r="B123" s="31">
        <f t="shared" ref="B123:AE123" ca="1" si="14">B122*Probability_Weighting_for_50__POE_MDs</f>
        <v>0</v>
      </c>
      <c r="C123" s="31">
        <f t="shared" ca="1" si="14"/>
        <v>234.98777081524727</v>
      </c>
      <c r="D123" s="31">
        <f t="shared" ca="1" si="14"/>
        <v>525.5689816701838</v>
      </c>
      <c r="E123" s="31">
        <f t="shared" ca="1" si="14"/>
        <v>0</v>
      </c>
      <c r="F123" s="31">
        <f t="shared" ca="1" si="14"/>
        <v>0</v>
      </c>
      <c r="G123" s="31">
        <f t="shared" ca="1" si="14"/>
        <v>7.6611511486536559E-3</v>
      </c>
      <c r="H123" s="31">
        <f t="shared" ca="1" si="14"/>
        <v>0.14438105910137278</v>
      </c>
      <c r="I123" s="31">
        <f t="shared" ca="1" si="14"/>
        <v>1.4202595000473588</v>
      </c>
      <c r="J123" s="31">
        <f t="shared" ca="1" si="14"/>
        <v>3.0319437599598889</v>
      </c>
      <c r="K123" s="31">
        <f t="shared" ca="1" si="14"/>
        <v>4.1154467716074974</v>
      </c>
      <c r="L123" s="31">
        <f t="shared" ca="1" si="14"/>
        <v>5.4644610792141997</v>
      </c>
      <c r="M123" s="31">
        <f t="shared" ca="1" si="14"/>
        <v>6.8415370644992874</v>
      </c>
      <c r="N123" s="31">
        <f t="shared" ca="1" si="14"/>
        <v>9.8105560319187646</v>
      </c>
      <c r="O123" s="31">
        <f t="shared" ca="1" si="14"/>
        <v>15.139885948780174</v>
      </c>
      <c r="P123" s="31">
        <f t="shared" ca="1" si="14"/>
        <v>14.72105643197856</v>
      </c>
      <c r="Q123" s="31">
        <f t="shared" ca="1" si="14"/>
        <v>14.72105643197856</v>
      </c>
      <c r="R123" s="31">
        <f t="shared" ca="1" si="14"/>
        <v>14.72105643197856</v>
      </c>
      <c r="S123" s="31">
        <f t="shared" ca="1" si="14"/>
        <v>14.72105643197856</v>
      </c>
      <c r="T123" s="31">
        <f t="shared" ca="1" si="14"/>
        <v>14.72105643197856</v>
      </c>
      <c r="U123" s="31">
        <f t="shared" ca="1" si="14"/>
        <v>14.72105643197856</v>
      </c>
      <c r="V123" s="31">
        <f t="shared" ca="1" si="14"/>
        <v>14.72105643197856</v>
      </c>
      <c r="W123" s="31">
        <f t="shared" ca="1" si="14"/>
        <v>14.72105643197856</v>
      </c>
      <c r="X123" s="31">
        <f t="shared" ca="1" si="14"/>
        <v>14.72105643197856</v>
      </c>
      <c r="Y123" s="31">
        <f t="shared" ca="1" si="14"/>
        <v>14.72105643197856</v>
      </c>
      <c r="Z123" s="31">
        <f t="shared" ca="1" si="14"/>
        <v>14.72105643197856</v>
      </c>
      <c r="AA123" s="31">
        <f t="shared" ca="1" si="14"/>
        <v>14.72105643197856</v>
      </c>
      <c r="AB123" s="31">
        <f t="shared" ca="1" si="14"/>
        <v>14.72105643197856</v>
      </c>
      <c r="AC123" s="31">
        <f t="shared" ca="1" si="14"/>
        <v>14.72105643197856</v>
      </c>
      <c r="AD123" s="31">
        <f t="shared" ca="1" si="14"/>
        <v>14.72105643197856</v>
      </c>
      <c r="AE123" s="31">
        <f t="shared" ca="1" si="14"/>
        <v>14.72105643197856</v>
      </c>
      <c r="AF123" s="31" t="s">
        <v>904</v>
      </c>
      <c r="AG123" s="31">
        <f t="shared" ref="AG123:BJ123" ca="1" si="15">AG122*Probability_Weighting_for_10__POE_MDs</f>
        <v>16.659652315313934</v>
      </c>
      <c r="AH123" s="31">
        <f t="shared" ca="1" si="15"/>
        <v>203.58898684891031</v>
      </c>
      <c r="AI123" s="31">
        <f t="shared" ca="1" si="15"/>
        <v>302.23676626402278</v>
      </c>
      <c r="AJ123" s="31">
        <f t="shared" ca="1" si="15"/>
        <v>13.93113457652681</v>
      </c>
      <c r="AK123" s="31">
        <f t="shared" ca="1" si="15"/>
        <v>14.03493882252725</v>
      </c>
      <c r="AL123" s="31">
        <f t="shared" ca="1" si="15"/>
        <v>16.257731380021486</v>
      </c>
      <c r="AM123" s="31">
        <f t="shared" ca="1" si="15"/>
        <v>22.838802523290997</v>
      </c>
      <c r="AN123" s="31">
        <f t="shared" ca="1" si="15"/>
        <v>27.818674807317187</v>
      </c>
      <c r="AO123" s="31">
        <f t="shared" ca="1" si="15"/>
        <v>33.06599445201622</v>
      </c>
      <c r="AP123" s="31">
        <f t="shared" ca="1" si="15"/>
        <v>39.575817814990266</v>
      </c>
      <c r="AQ123" s="31">
        <f t="shared" ca="1" si="15"/>
        <v>45.959637711406714</v>
      </c>
      <c r="AR123" s="31">
        <f t="shared" ca="1" si="15"/>
        <v>52.456943126129815</v>
      </c>
      <c r="AS123" s="31">
        <f t="shared" ca="1" si="15"/>
        <v>53.228495677633482</v>
      </c>
      <c r="AT123" s="31">
        <f t="shared" ca="1" si="15"/>
        <v>61.295103145236389</v>
      </c>
      <c r="AU123" s="31">
        <f t="shared" ca="1" si="15"/>
        <v>55.147085116920337</v>
      </c>
      <c r="AV123" s="31">
        <f t="shared" ca="1" si="15"/>
        <v>55.147085116920337</v>
      </c>
      <c r="AW123" s="31">
        <f t="shared" ca="1" si="15"/>
        <v>55.147085116920337</v>
      </c>
      <c r="AX123" s="31">
        <f t="shared" ca="1" si="15"/>
        <v>55.147085116920337</v>
      </c>
      <c r="AY123" s="31">
        <f t="shared" ca="1" si="15"/>
        <v>55.147085116920337</v>
      </c>
      <c r="AZ123" s="31">
        <f t="shared" ca="1" si="15"/>
        <v>55.147085116920337</v>
      </c>
      <c r="BA123" s="31">
        <f t="shared" ca="1" si="15"/>
        <v>55.147085116920337</v>
      </c>
      <c r="BB123" s="31">
        <f t="shared" ca="1" si="15"/>
        <v>55.147085116920337</v>
      </c>
      <c r="BC123" s="31">
        <f t="shared" ca="1" si="15"/>
        <v>55.147085116920337</v>
      </c>
      <c r="BD123" s="31">
        <f t="shared" ca="1" si="15"/>
        <v>55.147085116920337</v>
      </c>
      <c r="BE123" s="31">
        <f t="shared" ca="1" si="15"/>
        <v>55.147085116920337</v>
      </c>
      <c r="BF123" s="31">
        <f t="shared" ca="1" si="15"/>
        <v>55.147085116920337</v>
      </c>
      <c r="BG123" s="31">
        <f t="shared" ca="1" si="15"/>
        <v>55.147085116920337</v>
      </c>
      <c r="BH123" s="31">
        <f t="shared" ca="1" si="15"/>
        <v>55.147085116920337</v>
      </c>
      <c r="BI123" s="31">
        <f t="shared" ca="1" si="15"/>
        <v>55.147085116920337</v>
      </c>
      <c r="BJ123" s="31">
        <f t="shared" ca="1" si="15"/>
        <v>55.147085116920337</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9.8725373761279993</v>
      </c>
      <c r="D131" s="23">
        <f ca="1"/>
        <v>15.894086627013861</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13.794309205511658</v>
      </c>
      <c r="AI131" s="23">
        <f ca="1"/>
        <v>20.05089865894724</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10.848032446785545</v>
      </c>
      <c r="D132" s="23">
        <f ca="1"/>
        <v>18.001269848340428</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15.506860891339812</v>
      </c>
      <c r="AI132" s="23">
        <f ca="1"/>
        <v>22.939311880245189</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19.698040084435</v>
      </c>
      <c r="D133" s="23">
        <f ca="1"/>
        <v>33.859271488528407</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28.921101472131266</v>
      </c>
      <c r="AI133" s="23">
        <f ca="1"/>
        <v>43.635090739507405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50.103008612192696</v>
      </c>
      <c r="D134" s="23">
        <f ca="1"/>
        <v>91.933107528899455</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77.346513018926302</v>
      </c>
      <c r="AI134" s="23">
        <f ca="1"/>
        <v>120.80937362409897</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166.65255866528636</v>
      </c>
      <c r="D135" s="23">
        <f ca="1"/>
        <v>397.28697268665252</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316.86233194951836</v>
      </c>
      <c r="AI135" s="23">
        <f ca="1"/>
        <v>556.4991400605021</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49.283039466610717</v>
      </c>
      <c r="D136" s="23">
        <f ca="1"/>
        <v>550.91213037719672</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354.44049425472457</v>
      </c>
      <c r="AI136" s="23">
        <f ca="1"/>
        <v>939.85605014906378</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170.36735566823955</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26.66852180754357</v>
      </c>
      <c r="AI137" s="23">
        <f ca="1"/>
        <v>729.52480729310196</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73.170273591358821</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306.45721665143833</v>
      </c>
      <c r="D154" s="31">
        <f t="shared" ca="1" si="16"/>
        <v>1278.2541942248708</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833.54013259969554</v>
      </c>
      <c r="AI154" s="31">
        <f t="shared" ca="1" si="17"/>
        <v>2506.4849459968254</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905</v>
      </c>
      <c r="B155" s="31">
        <f t="shared" ref="B155:AD155" ca="1" si="18">B154*Probability_Weighting_for_50__POE_MDs</f>
        <v>0</v>
      </c>
      <c r="C155" s="31">
        <f t="shared" ca="1" si="18"/>
        <v>214.52005165600681</v>
      </c>
      <c r="D155" s="31">
        <f t="shared" ca="1" si="18"/>
        <v>894.77793595740957</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906</v>
      </c>
      <c r="AG155" s="31">
        <f t="shared" ref="AG155:BJ155" ca="1" si="19">AG154*Probability_Weighting_for_10__POE_MDs</f>
        <v>0</v>
      </c>
      <c r="AH155" s="31">
        <f t="shared" ca="1" si="19"/>
        <v>250.06203977990864</v>
      </c>
      <c r="AI155" s="31">
        <f t="shared" ca="1" si="19"/>
        <v>751.94548379904757</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8.9240350281950303</v>
      </c>
      <c r="AH161" s="4">
        <f ca="1"/>
        <v>31.670933898086545</v>
      </c>
      <c r="AI161" s="4">
        <f ca="1"/>
        <v>37.627284552919306</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4.0751149702012412</v>
      </c>
      <c r="AH162" s="23">
        <f ca="1"/>
        <v>15.334258380675196</v>
      </c>
      <c r="AI162" s="23">
        <f ca="1"/>
        <v>18.282502297765774</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f ca="1"/>
        <v>5.4587739785994494</v>
      </c>
      <c r="D163" s="23">
        <f ca="1"/>
        <v>6.9736307653875294</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7.3764248526099347</v>
      </c>
      <c r="AH163" s="23">
        <f ca="1"/>
        <v>29.666099624614194</v>
      </c>
      <c r="AI163" s="23">
        <f ca="1"/>
        <v>35.502724638143775</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f ca="1"/>
        <v>25.564933986813369</v>
      </c>
      <c r="D164" s="23">
        <f ca="1"/>
        <v>33.022690475616237</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9.323575831381655</v>
      </c>
      <c r="AH164" s="23">
        <f ca="1"/>
        <v>42.243710879264846</v>
      </c>
      <c r="AI164" s="23">
        <f ca="1"/>
        <v>50.863957053093145</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f ca="1"/>
        <v>38.755350370291779</v>
      </c>
      <c r="D165" s="23">
        <f ca="1"/>
        <v>51.689896780559266</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23.674946042118396</v>
      </c>
      <c r="AH165" s="23">
        <f ca="1"/>
        <v>166.41459410129951</v>
      </c>
      <c r="AI165" s="23">
        <f ca="1"/>
        <v>203.79144274563311</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f ca="1"/>
        <v>85.145204799565519</v>
      </c>
      <c r="D166" s="23">
        <f ca="1"/>
        <v>121.85135001789212</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2.1580776598735176</v>
      </c>
      <c r="AH166" s="23">
        <f ca="1"/>
        <v>132.58301573645329</v>
      </c>
      <c r="AI166" s="23">
        <f ca="1"/>
        <v>167.93949418379583</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80.036086649267858</v>
      </c>
      <c r="D167" s="23">
        <f ca="1"/>
        <v>131.30816250978754</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
      </c>
      <c r="AH167" s="23">
        <f ca="1"/>
        <v>73.149212867857059</v>
      </c>
      <c r="AI167" s="23">
        <f ca="1"/>
        <v>97.842626386635985</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94.158883394112038</v>
      </c>
      <c r="D168" s="23">
        <f ca="1"/>
        <v>227.81586296687692</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f ca="1"/>
        <v>91.368690453960781</v>
      </c>
      <c r="AI168" s="23">
        <f ca="1"/>
        <v>135.44269215869085</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6.5775822717032479</v>
      </c>
      <c r="D169" s="23">
        <f ca="1"/>
        <v>168.52768350147244</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85.204917314877548</v>
      </c>
      <c r="AI169" s="23">
        <f ca="1"/>
        <v>165.49592551381664</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9.6235539398134211</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10.994522905945466</v>
      </c>
      <c r="AI170" s="23">
        <f ca="1"/>
        <v>90.858147912766</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3.8090901034822759</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335.69681545035326</v>
      </c>
      <c r="D184" s="31">
        <f t="shared" ca="1" si="20"/>
        <v>750.81283095740548</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55.532174384379779</v>
      </c>
      <c r="AH184" s="31">
        <f t="shared" ca="1" si="21"/>
        <v>678.62995616303442</v>
      </c>
      <c r="AI184" s="31">
        <f t="shared" ca="1" si="21"/>
        <v>1007.4558875467427</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907</v>
      </c>
      <c r="B185" s="31">
        <f t="shared" ref="B185:AE185" ca="1" si="22">B184*Probability_Weighting_for_50__POE_MDs</f>
        <v>0</v>
      </c>
      <c r="C185" s="31">
        <f t="shared" ca="1" si="22"/>
        <v>234.98777081524727</v>
      </c>
      <c r="D185" s="31">
        <f t="shared" ca="1" si="22"/>
        <v>525.5689816701838</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16.659652315313934</v>
      </c>
      <c r="AH185" s="31">
        <f t="shared" ca="1" si="23"/>
        <v>203.58898684891031</v>
      </c>
      <c r="AI185" s="31">
        <f t="shared" ca="1" si="23"/>
        <v>302.23676626402278</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9.8725373761279993</v>
      </c>
      <c r="D193" s="23">
        <f ca="1"/>
        <v>15.894086627013861</v>
      </c>
      <c r="E193" s="23">
        <f ca="1"/>
        <v>11.006259173488994</v>
      </c>
      <c r="F193" s="23">
        <f ca="1"/>
        <v>11.80679812629616</v>
      </c>
      <c r="G193" s="23">
        <f ca="1"/>
        <v>13.185152965189015</v>
      </c>
      <c r="H193" s="23">
        <f ca="1"/>
        <v>16.32104007893863</v>
      </c>
      <c r="I193" s="23">
        <f ca="1"/>
        <v>18.420160270172349</v>
      </c>
      <c r="J193" s="23">
        <f ca="1"/>
        <v>21.079385198729796</v>
      </c>
      <c r="K193" s="23">
        <f ca="1"/>
        <v>22.459679748941788</v>
      </c>
      <c r="L193" s="23">
        <f ca="1"/>
        <v>23.674002351409516</v>
      </c>
      <c r="M193" s="23">
        <f ca="1"/>
        <v>21.436579008582477</v>
      </c>
      <c r="N193" s="23">
        <f ca="1"/>
        <v>24.058767705741015</v>
      </c>
      <c r="O193" s="23">
        <f ca="1"/>
        <v>28.181152467257323</v>
      </c>
      <c r="P193" s="23">
        <f ca="1"/>
        <v>25.052834509658435</v>
      </c>
      <c r="Q193" s="23">
        <f ca="1"/>
        <v>25.052834509658435</v>
      </c>
      <c r="R193" s="23">
        <f ca="1"/>
        <v>25.052834509658435</v>
      </c>
      <c r="S193" s="23">
        <f ca="1"/>
        <v>25.052834509658435</v>
      </c>
      <c r="T193" s="23">
        <f ca="1"/>
        <v>25.052834509658435</v>
      </c>
      <c r="U193" s="23">
        <f ca="1"/>
        <v>25.052834509658435</v>
      </c>
      <c r="V193" s="23">
        <f ca="1"/>
        <v>25.052834509658435</v>
      </c>
      <c r="W193" s="23">
        <f ca="1"/>
        <v>25.052834509658435</v>
      </c>
      <c r="X193" s="23">
        <f ca="1"/>
        <v>25.052834509658435</v>
      </c>
      <c r="Y193" s="23">
        <f ca="1"/>
        <v>25.052834509658435</v>
      </c>
      <c r="Z193" s="23">
        <f ca="1"/>
        <v>25.052834509658435</v>
      </c>
      <c r="AA193" s="23">
        <f ca="1"/>
        <v>25.052834509658435</v>
      </c>
      <c r="AB193" s="23">
        <f ca="1"/>
        <v>25.052834509658435</v>
      </c>
      <c r="AC193" s="23">
        <f ca="1"/>
        <v>25.052834509658435</v>
      </c>
      <c r="AD193" s="23">
        <f ca="1"/>
        <v>25.052834509658435</v>
      </c>
      <c r="AE193" s="23">
        <f ca="1"/>
        <v>25.052834509658435</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13.794309205511658</v>
      </c>
      <c r="AI193" s="23">
        <f ca="1"/>
        <v>20.05089865894724</v>
      </c>
      <c r="AJ193" s="23">
        <f ca="1"/>
        <v>15.104716434427736</v>
      </c>
      <c r="AK193" s="23">
        <f ca="1"/>
        <v>15.719393616379193</v>
      </c>
      <c r="AL193" s="23">
        <f ca="1"/>
        <v>17.067862102743657</v>
      </c>
      <c r="AM193" s="23">
        <f ca="1"/>
        <v>20.252759037563415</v>
      </c>
      <c r="AN193" s="23">
        <f ca="1"/>
        <v>21.991636609511435</v>
      </c>
      <c r="AO193" s="23">
        <f ca="1"/>
        <v>25.304171437553691</v>
      </c>
      <c r="AP193" s="23">
        <f ca="1"/>
        <v>35.373358299467853</v>
      </c>
      <c r="AQ193" s="23">
        <f ca="1"/>
        <v>27.07233932494902</v>
      </c>
      <c r="AR193" s="23">
        <f ca="1"/>
        <v>25.448651245525124</v>
      </c>
      <c r="AS193" s="23">
        <f ca="1"/>
        <v>27.640419760921137</v>
      </c>
      <c r="AT193" s="23">
        <f ca="1"/>
        <v>32.433759657625608</v>
      </c>
      <c r="AU193" s="23">
        <f ca="1"/>
        <v>29.189214538148395</v>
      </c>
      <c r="AV193" s="23">
        <f ca="1"/>
        <v>29.189214538148395</v>
      </c>
      <c r="AW193" s="23">
        <f ca="1"/>
        <v>29.189214538148395</v>
      </c>
      <c r="AX193" s="23">
        <f ca="1"/>
        <v>29.189214538148395</v>
      </c>
      <c r="AY193" s="23">
        <f ca="1"/>
        <v>29.189214538148395</v>
      </c>
      <c r="AZ193" s="23">
        <f ca="1"/>
        <v>29.189214538148395</v>
      </c>
      <c r="BA193" s="23">
        <f ca="1"/>
        <v>29.189214538148395</v>
      </c>
      <c r="BB193" s="23">
        <f ca="1"/>
        <v>29.189214538148395</v>
      </c>
      <c r="BC193" s="23">
        <f ca="1"/>
        <v>29.189214538148395</v>
      </c>
      <c r="BD193" s="23">
        <f ca="1"/>
        <v>29.189214538148395</v>
      </c>
      <c r="BE193" s="23">
        <f ca="1"/>
        <v>29.189214538148395</v>
      </c>
      <c r="BF193" s="23">
        <f ca="1"/>
        <v>29.189214538148395</v>
      </c>
      <c r="BG193" s="23">
        <f ca="1"/>
        <v>29.189214538148395</v>
      </c>
      <c r="BH193" s="23">
        <f ca="1"/>
        <v>29.189214538148395</v>
      </c>
      <c r="BI193" s="23">
        <f ca="1"/>
        <v>29.189214538148395</v>
      </c>
      <c r="BJ193" s="23">
        <f ca="1"/>
        <v>29.189214538148395</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10.848032446785545</v>
      </c>
      <c r="D194" s="23">
        <f ca="1"/>
        <v>18.001269848340428</v>
      </c>
      <c r="E194" s="23">
        <f ca="1"/>
        <v>12.194825576916905</v>
      </c>
      <c r="F194" s="23">
        <f ca="1"/>
        <v>13.145817579146113</v>
      </c>
      <c r="G194" s="23">
        <f ca="1"/>
        <v>14.783220010876109</v>
      </c>
      <c r="H194" s="23">
        <f ca="1"/>
        <v>18.508464803290231</v>
      </c>
      <c r="I194" s="23">
        <f ca="1"/>
        <v>21.002093010363861</v>
      </c>
      <c r="J194" s="23">
        <f ca="1"/>
        <v>24.161091870218026</v>
      </c>
      <c r="K194" s="23">
        <f ca="1"/>
        <v>25.800798562027662</v>
      </c>
      <c r="L194" s="23">
        <f ca="1"/>
        <v>27.243340588275721</v>
      </c>
      <c r="M194" s="23">
        <f ca="1"/>
        <v>24.585416576997815</v>
      </c>
      <c r="N194" s="23">
        <f ca="1"/>
        <v>27.700418627290667</v>
      </c>
      <c r="O194" s="23">
        <f ca="1"/>
        <v>32.59756313795625</v>
      </c>
      <c r="P194" s="23">
        <f ca="1"/>
        <v>28.881310046617685</v>
      </c>
      <c r="Q194" s="23">
        <f ca="1"/>
        <v>28.881310046617685</v>
      </c>
      <c r="R194" s="23">
        <f ca="1"/>
        <v>28.881310046617685</v>
      </c>
      <c r="S194" s="23">
        <f ca="1"/>
        <v>28.881310046617685</v>
      </c>
      <c r="T194" s="23">
        <f ca="1"/>
        <v>28.881310046617685</v>
      </c>
      <c r="U194" s="23">
        <f ca="1"/>
        <v>28.881310046617685</v>
      </c>
      <c r="V194" s="23">
        <f ca="1"/>
        <v>28.881310046617685</v>
      </c>
      <c r="W194" s="23">
        <f ca="1"/>
        <v>28.881310046617685</v>
      </c>
      <c r="X194" s="23">
        <f ca="1"/>
        <v>28.881310046617685</v>
      </c>
      <c r="Y194" s="23">
        <f ca="1"/>
        <v>28.881310046617685</v>
      </c>
      <c r="Z194" s="23">
        <f ca="1"/>
        <v>28.881310046617685</v>
      </c>
      <c r="AA194" s="23">
        <f ca="1"/>
        <v>28.881310046617685</v>
      </c>
      <c r="AB194" s="23">
        <f ca="1"/>
        <v>28.881310046617685</v>
      </c>
      <c r="AC194" s="23">
        <f ca="1"/>
        <v>28.881310046617685</v>
      </c>
      <c r="AD194" s="23">
        <f ca="1"/>
        <v>28.881310046617685</v>
      </c>
      <c r="AE194" s="23">
        <f ca="1"/>
        <v>28.881310046617685</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15.506860891339812</v>
      </c>
      <c r="AI194" s="23">
        <f ca="1"/>
        <v>22.939311880245189</v>
      </c>
      <c r="AJ194" s="23">
        <f ca="1"/>
        <v>17.06354565976071</v>
      </c>
      <c r="AK194" s="30">
        <f ca="1"/>
        <v>17.793745085958335</v>
      </c>
      <c r="AL194" s="23">
        <f ca="1"/>
        <v>19.395644333076714</v>
      </c>
      <c r="AM194" s="23">
        <f ca="1"/>
        <v>23.179109837556059</v>
      </c>
      <c r="AN194" s="23">
        <f ca="1"/>
        <v>25.244791536091309</v>
      </c>
      <c r="AO194" s="23">
        <f ca="1"/>
        <v>29.179883160961584</v>
      </c>
      <c r="AP194" s="23">
        <f ca="1"/>
        <v>41.141469965768167</v>
      </c>
      <c r="AQ194" s="23">
        <f ca="1"/>
        <v>31.280359987998072</v>
      </c>
      <c r="AR194" s="23">
        <f ca="1"/>
        <v>29.351516460481452</v>
      </c>
      <c r="AS194" s="23">
        <f ca="1"/>
        <v>31.955205289826242</v>
      </c>
      <c r="AT194" s="23">
        <f ca="1"/>
        <v>37.64940404148922</v>
      </c>
      <c r="AU194" s="23">
        <f ca="1"/>
        <v>33.795080090512272</v>
      </c>
      <c r="AV194" s="23">
        <f ca="1"/>
        <v>33.795080090512272</v>
      </c>
      <c r="AW194" s="23">
        <f ca="1"/>
        <v>33.795080090512272</v>
      </c>
      <c r="AX194" s="23">
        <f ca="1"/>
        <v>33.795080090512272</v>
      </c>
      <c r="AY194" s="23">
        <f ca="1"/>
        <v>33.795080090512272</v>
      </c>
      <c r="AZ194" s="23">
        <f ca="1"/>
        <v>33.795080090512272</v>
      </c>
      <c r="BA194" s="23">
        <f ca="1"/>
        <v>33.795080090512272</v>
      </c>
      <c r="BB194" s="23">
        <f ca="1"/>
        <v>33.795080090512272</v>
      </c>
      <c r="BC194" s="23">
        <f ca="1"/>
        <v>33.795080090512272</v>
      </c>
      <c r="BD194" s="23">
        <f ca="1"/>
        <v>33.795080090512272</v>
      </c>
      <c r="BE194" s="23">
        <f ca="1"/>
        <v>33.795080090512272</v>
      </c>
      <c r="BF194" s="23">
        <f ca="1"/>
        <v>33.795080090512272</v>
      </c>
      <c r="BG194" s="23">
        <f ca="1"/>
        <v>33.795080090512272</v>
      </c>
      <c r="BH194" s="23">
        <f ca="1"/>
        <v>33.795080090512272</v>
      </c>
      <c r="BI194" s="23">
        <f ca="1"/>
        <v>33.795080090512272</v>
      </c>
      <c r="BJ194" s="23">
        <f ca="1"/>
        <v>33.795080090512272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19.698040084435</v>
      </c>
      <c r="D195" s="23">
        <f ca="1"/>
        <v>33.859271488528407</v>
      </c>
      <c r="E195" s="23">
        <f ca="1"/>
        <v>22.364280291294047</v>
      </c>
      <c r="F195" s="23">
        <f ca="1"/>
        <v>24.246954813473707</v>
      </c>
      <c r="G195" s="23">
        <f ca="1"/>
        <v>27.48851292705087</v>
      </c>
      <c r="H195" s="23">
        <f ca="1"/>
        <v>34.863363023708231</v>
      </c>
      <c r="I195" s="23">
        <f ca="1"/>
        <v>39.799987393041839</v>
      </c>
      <c r="J195" s="23">
        <f ca="1"/>
        <v>46.053843003920619</v>
      </c>
      <c r="K195" s="23">
        <f ca="1"/>
        <v>49.299962850650381</v>
      </c>
      <c r="L195" s="23">
        <f ca="1"/>
        <v>52.155756709720173</v>
      </c>
      <c r="M195" s="23">
        <f ca="1"/>
        <v>46.893876687393288</v>
      </c>
      <c r="N195" s="23">
        <f ca="1"/>
        <v>53.060632015384208</v>
      </c>
      <c r="O195" s="23">
        <f ca="1"/>
        <v>62.755486630407468</v>
      </c>
      <c r="P195" s="23">
        <f ca="1"/>
        <v>55.398437363290526</v>
      </c>
      <c r="Q195" s="23">
        <f ca="1"/>
        <v>55.398437363290526</v>
      </c>
      <c r="R195" s="23">
        <f ca="1"/>
        <v>55.398437363290526</v>
      </c>
      <c r="S195" s="23">
        <f ca="1"/>
        <v>55.398437363290526</v>
      </c>
      <c r="T195" s="23">
        <f ca="1"/>
        <v>55.398437363290526</v>
      </c>
      <c r="U195" s="23">
        <f ca="1"/>
        <v>55.398437363290526</v>
      </c>
      <c r="V195" s="23">
        <f ca="1"/>
        <v>55.398437363290526</v>
      </c>
      <c r="W195" s="23">
        <f ca="1"/>
        <v>55.398437363290526</v>
      </c>
      <c r="X195" s="23">
        <f ca="1"/>
        <v>55.398437363290526</v>
      </c>
      <c r="Y195" s="23">
        <f ca="1"/>
        <v>55.398437363290526</v>
      </c>
      <c r="Z195" s="23">
        <f ca="1"/>
        <v>55.398437363290526</v>
      </c>
      <c r="AA195" s="23">
        <f ca="1"/>
        <v>55.398437363290526</v>
      </c>
      <c r="AB195" s="23">
        <f ca="1"/>
        <v>55.398437363290526</v>
      </c>
      <c r="AC195" s="23">
        <f ca="1"/>
        <v>55.398437363290526</v>
      </c>
      <c r="AD195" s="23">
        <f ca="1"/>
        <v>55.398437363290526</v>
      </c>
      <c r="AE195" s="23">
        <f ca="1"/>
        <v>55.398437363290526</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28.921101472131266</v>
      </c>
      <c r="AI195" s="23">
        <f ca="1"/>
        <v>43.635090739507405</v>
      </c>
      <c r="AJ195" s="23">
        <f ca="1"/>
        <v>32.002863196416307</v>
      </c>
      <c r="AK195" s="30">
        <f ca="1"/>
        <v>33.448435664523252</v>
      </c>
      <c r="AL195" s="23">
        <f ca="1"/>
        <v>36.619708285722083</v>
      </c>
      <c r="AM195" s="23">
        <f ca="1"/>
        <v>44.109817660072082</v>
      </c>
      <c r="AN195" s="23">
        <f ca="1"/>
        <v>48.199238281537767</v>
      </c>
      <c r="AO195" s="23">
        <f ca="1"/>
        <v>55.989521193717557</v>
      </c>
      <c r="AP195" s="23">
        <f ca="1"/>
        <v>79.66981994434984</v>
      </c>
      <c r="AQ195" s="23">
        <f ca="1"/>
        <v>60.14782557211467</v>
      </c>
      <c r="AR195" s="23">
        <f ca="1"/>
        <v>56.32930285266545</v>
      </c>
      <c r="AS195" s="23">
        <f ca="1"/>
        <v>61.48381373309423</v>
      </c>
      <c r="AT195" s="23">
        <f ca="1"/>
        <v>72.756592987655537</v>
      </c>
      <c r="AU195" s="23">
        <f ca="1"/>
        <v>65.126205470493019</v>
      </c>
      <c r="AV195" s="23">
        <f ca="1"/>
        <v>65.126205470493019</v>
      </c>
      <c r="AW195" s="23">
        <f ca="1"/>
        <v>65.126205470493019</v>
      </c>
      <c r="AX195" s="23">
        <f ca="1"/>
        <v>65.126205470493019</v>
      </c>
      <c r="AY195" s="23">
        <f ca="1"/>
        <v>65.126205470493019</v>
      </c>
      <c r="AZ195" s="23">
        <f ca="1"/>
        <v>65.126205470493019</v>
      </c>
      <c r="BA195" s="23">
        <f ca="1"/>
        <v>65.126205470493019</v>
      </c>
      <c r="BB195" s="23">
        <f ca="1"/>
        <v>65.126205470493019</v>
      </c>
      <c r="BC195" s="23">
        <f ca="1"/>
        <v>65.126205470493019</v>
      </c>
      <c r="BD195" s="23">
        <f ca="1"/>
        <v>65.126205470493019</v>
      </c>
      <c r="BE195" s="23">
        <f ca="1"/>
        <v>65.126205470493019</v>
      </c>
      <c r="BF195" s="23">
        <f ca="1"/>
        <v>65.126205470493019</v>
      </c>
      <c r="BG195" s="23">
        <f ca="1"/>
        <v>65.126205470493019</v>
      </c>
      <c r="BH195" s="23">
        <f ca="1"/>
        <v>65.126205470493019</v>
      </c>
      <c r="BI195" s="23">
        <f ca="1"/>
        <v>65.126205470493019</v>
      </c>
      <c r="BJ195" s="23">
        <f ca="1"/>
        <v>65.126205470493019</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50.103008612192696</v>
      </c>
      <c r="D196" s="23">
        <f ca="1"/>
        <v>91.933107528899455</v>
      </c>
      <c r="E196" s="23">
        <f ca="1"/>
        <v>57.978671992453229</v>
      </c>
      <c r="F196" s="23">
        <f ca="1"/>
        <v>63.539802888737789</v>
      </c>
      <c r="G196" s="23">
        <f ca="1"/>
        <v>73.114866854996521</v>
      </c>
      <c r="H196" s="23">
        <f ca="1"/>
        <v>94.899039448199872</v>
      </c>
      <c r="I196" s="23">
        <f ca="1"/>
        <v>109.4810683545391</v>
      </c>
      <c r="J196" s="23">
        <f ca="1"/>
        <v>127.95399569744271</v>
      </c>
      <c r="K196" s="23">
        <f ca="1"/>
        <v>137.54253432162909</v>
      </c>
      <c r="L196" s="23">
        <f ca="1"/>
        <v>145.97811002841985</v>
      </c>
      <c r="M196" s="23">
        <f ca="1"/>
        <v>130.4353259624697</v>
      </c>
      <c r="N196" s="23">
        <f ca="1"/>
        <v>148.650972469766</v>
      </c>
      <c r="O196" s="23">
        <f ca="1"/>
        <v>177.28808148645021</v>
      </c>
      <c r="P196" s="23">
        <f ca="1"/>
        <v>155.55648980511992</v>
      </c>
      <c r="Q196" s="23">
        <f ca="1"/>
        <v>155.55648980511992</v>
      </c>
      <c r="R196" s="23">
        <f ca="1"/>
        <v>155.55648980511992</v>
      </c>
      <c r="S196" s="23">
        <f ca="1"/>
        <v>155.55648980511992</v>
      </c>
      <c r="T196" s="23">
        <f ca="1"/>
        <v>155.55648980511992</v>
      </c>
      <c r="U196" s="23">
        <f ca="1"/>
        <v>155.55648980511992</v>
      </c>
      <c r="V196" s="23">
        <f ca="1"/>
        <v>155.55648980511992</v>
      </c>
      <c r="W196" s="23">
        <f ca="1"/>
        <v>155.55648980511992</v>
      </c>
      <c r="X196" s="23">
        <f ca="1"/>
        <v>155.55648980511992</v>
      </c>
      <c r="Y196" s="23">
        <f ca="1"/>
        <v>155.55648980511992</v>
      </c>
      <c r="Z196" s="23">
        <f ca="1"/>
        <v>155.55648980511992</v>
      </c>
      <c r="AA196" s="23">
        <f ca="1"/>
        <v>155.55648980511992</v>
      </c>
      <c r="AB196" s="23">
        <f ca="1"/>
        <v>155.55648980511992</v>
      </c>
      <c r="AC196" s="23">
        <f ca="1"/>
        <v>155.55648980511992</v>
      </c>
      <c r="AD196" s="23">
        <f ca="1"/>
        <v>155.55648980511992</v>
      </c>
      <c r="AE196" s="23">
        <f ca="1"/>
        <v>155.55648980511992</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77.346513018926302</v>
      </c>
      <c r="AI196" s="23">
        <f ca="1"/>
        <v>120.80937362409897</v>
      </c>
      <c r="AJ196" s="23">
        <f ca="1"/>
        <v>86.449563035275986</v>
      </c>
      <c r="AK196" s="30">
        <f ca="1"/>
        <v>90.719561710299644</v>
      </c>
      <c r="AL196" s="23">
        <f ca="1"/>
        <v>100.08701314522537</v>
      </c>
      <c r="AM196" s="23">
        <f ca="1"/>
        <v>122.21164391253622</v>
      </c>
      <c r="AN196" s="23">
        <f ca="1"/>
        <v>134.29116328671188</v>
      </c>
      <c r="AO196" s="23">
        <f ca="1"/>
        <v>157.3024605042275</v>
      </c>
      <c r="AP196" s="23">
        <f ca="1"/>
        <v>227.25041989071076</v>
      </c>
      <c r="AQ196" s="23">
        <f ca="1"/>
        <v>169.58545189887738</v>
      </c>
      <c r="AR196" s="23">
        <f ca="1"/>
        <v>158.30612325065829</v>
      </c>
      <c r="AS196" s="23">
        <f ca="1"/>
        <v>173.53175538977104</v>
      </c>
      <c r="AT196" s="23">
        <f ca="1"/>
        <v>206.82981103401363</v>
      </c>
      <c r="AU196" s="23">
        <f ca="1"/>
        <v>184.29082021408757</v>
      </c>
      <c r="AV196" s="23">
        <f ca="1"/>
        <v>184.29082021408757</v>
      </c>
      <c r="AW196" s="23">
        <f ca="1"/>
        <v>184.29082021408757</v>
      </c>
      <c r="AX196" s="23">
        <f ca="1"/>
        <v>184.29082021408757</v>
      </c>
      <c r="AY196" s="23">
        <f ca="1"/>
        <v>184.29082021408757</v>
      </c>
      <c r="AZ196" s="23">
        <f ca="1"/>
        <v>184.29082021408757</v>
      </c>
      <c r="BA196" s="23">
        <f ca="1"/>
        <v>184.29082021408757</v>
      </c>
      <c r="BB196" s="23">
        <f ca="1"/>
        <v>184.29082021408757</v>
      </c>
      <c r="BC196" s="23">
        <f ca="1"/>
        <v>184.29082021408757</v>
      </c>
      <c r="BD196" s="23">
        <f ca="1"/>
        <v>184.29082021408757</v>
      </c>
      <c r="BE196" s="23">
        <f ca="1"/>
        <v>184.29082021408757</v>
      </c>
      <c r="BF196" s="23">
        <f ca="1"/>
        <v>184.29082021408757</v>
      </c>
      <c r="BG196" s="23">
        <f ca="1"/>
        <v>184.29082021408757</v>
      </c>
      <c r="BH196" s="23">
        <f ca="1"/>
        <v>184.29082021408757</v>
      </c>
      <c r="BI196" s="23">
        <f ca="1"/>
        <v>184.29082021408757</v>
      </c>
      <c r="BJ196" s="23">
        <f ca="1"/>
        <v>184.29082021408757</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166.65255866528636</v>
      </c>
      <c r="D197" s="23">
        <f ca="1"/>
        <v>397.28697268665252</v>
      </c>
      <c r="E197" s="23">
        <f ca="1"/>
        <v>210.07581263254986</v>
      </c>
      <c r="F197" s="23">
        <f ca="1"/>
        <v>240.73766136770701</v>
      </c>
      <c r="G197" s="23">
        <f ca="1"/>
        <v>293.53072961917042</v>
      </c>
      <c r="H197" s="23">
        <f ca="1"/>
        <v>413.6399335437909</v>
      </c>
      <c r="I197" s="23">
        <f ca="1"/>
        <v>494.03940137084339</v>
      </c>
      <c r="J197" s="23">
        <f ca="1"/>
        <v>595.89172501639473</v>
      </c>
      <c r="K197" s="23">
        <f ca="1"/>
        <v>648.75908713556976</v>
      </c>
      <c r="L197" s="23">
        <f ca="1"/>
        <v>695.26947344717235</v>
      </c>
      <c r="M197" s="23">
        <f ca="1"/>
        <v>609.5727864168831</v>
      </c>
      <c r="N197" s="23">
        <f ca="1"/>
        <v>710.0065665663418</v>
      </c>
      <c r="O197" s="23">
        <f ca="1"/>
        <v>867.90011758281025</v>
      </c>
      <c r="P197" s="23">
        <f ca="1"/>
        <v>748.08082374955063</v>
      </c>
      <c r="Q197" s="23">
        <f ca="1"/>
        <v>748.08082374955063</v>
      </c>
      <c r="R197" s="23">
        <f ca="1"/>
        <v>748.08082374955063</v>
      </c>
      <c r="S197" s="23">
        <f ca="1"/>
        <v>748.08082374955063</v>
      </c>
      <c r="T197" s="23">
        <f ca="1"/>
        <v>748.08082374955063</v>
      </c>
      <c r="U197" s="23">
        <f ca="1"/>
        <v>748.08082374955063</v>
      </c>
      <c r="V197" s="23">
        <f ca="1"/>
        <v>748.08082374955063</v>
      </c>
      <c r="W197" s="23">
        <f ca="1"/>
        <v>748.08082374955063</v>
      </c>
      <c r="X197" s="23">
        <f ca="1"/>
        <v>748.08082374955063</v>
      </c>
      <c r="Y197" s="23">
        <f ca="1"/>
        <v>748.08082374955063</v>
      </c>
      <c r="Z197" s="23">
        <f ca="1"/>
        <v>748.08082374955063</v>
      </c>
      <c r="AA197" s="23">
        <f ca="1"/>
        <v>748.08082374955063</v>
      </c>
      <c r="AB197" s="23">
        <f ca="1"/>
        <v>748.08082374955063</v>
      </c>
      <c r="AC197" s="23">
        <f ca="1"/>
        <v>748.08082374955063</v>
      </c>
      <c r="AD197" s="23">
        <f ca="1"/>
        <v>748.08082374955063</v>
      </c>
      <c r="AE197" s="23">
        <f ca="1"/>
        <v>748.08082374955063</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316.86233194951836</v>
      </c>
      <c r="AI197" s="23">
        <f ca="1"/>
        <v>556.4991400605021</v>
      </c>
      <c r="AJ197" s="23">
        <f ca="1"/>
        <v>367.05290430528891</v>
      </c>
      <c r="AK197" s="30">
        <f ca="1"/>
        <v>390.59596702304754</v>
      </c>
      <c r="AL197" s="23">
        <f ca="1"/>
        <v>442.24434291787099</v>
      </c>
      <c r="AM197" s="23">
        <f ca="1"/>
        <v>564.23069687363022</v>
      </c>
      <c r="AN197" s="23">
        <f ca="1"/>
        <v>630.83232930271458</v>
      </c>
      <c r="AO197" s="23">
        <f ca="1"/>
        <v>757.70740698783004</v>
      </c>
      <c r="AP197" s="23">
        <f ca="1"/>
        <v>1143.3724434778276</v>
      </c>
      <c r="AQ197" s="23">
        <f ca="1"/>
        <v>825.430902654801</v>
      </c>
      <c r="AR197" s="23">
        <f ca="1"/>
        <v>763.24120144189192</v>
      </c>
      <c r="AS197" s="23">
        <f ca="1"/>
        <v>847.18923975520011</v>
      </c>
      <c r="AT197" s="23">
        <f ca="1"/>
        <v>1030.7813839395283</v>
      </c>
      <c r="AU197" s="23">
        <f ca="1"/>
        <v>906.51041458950226</v>
      </c>
      <c r="AV197" s="23">
        <f ca="1"/>
        <v>906.51041458950226</v>
      </c>
      <c r="AW197" s="23">
        <f ca="1"/>
        <v>906.51041458950226</v>
      </c>
      <c r="AX197" s="23">
        <f ca="1"/>
        <v>906.51041458950226</v>
      </c>
      <c r="AY197" s="23">
        <f ca="1"/>
        <v>906.51041458950226</v>
      </c>
      <c r="AZ197" s="23">
        <f ca="1"/>
        <v>906.51041458950226</v>
      </c>
      <c r="BA197" s="23">
        <f ca="1"/>
        <v>906.51041458950226</v>
      </c>
      <c r="BB197" s="23">
        <f ca="1"/>
        <v>906.51041458950226</v>
      </c>
      <c r="BC197" s="23">
        <f ca="1"/>
        <v>906.51041458950226</v>
      </c>
      <c r="BD197" s="23">
        <f ca="1"/>
        <v>906.51041458950226</v>
      </c>
      <c r="BE197" s="23">
        <f ca="1"/>
        <v>906.51041458950226</v>
      </c>
      <c r="BF197" s="23">
        <f ca="1"/>
        <v>906.51041458950226</v>
      </c>
      <c r="BG197" s="23">
        <f ca="1"/>
        <v>906.51041458950226</v>
      </c>
      <c r="BH197" s="23">
        <f ca="1"/>
        <v>906.51041458950226</v>
      </c>
      <c r="BI197" s="23">
        <f ca="1"/>
        <v>906.51041458950226</v>
      </c>
      <c r="BJ197" s="23">
        <f ca="1"/>
        <v>906.51041458950226</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49.283039466610717</v>
      </c>
      <c r="D198" s="23">
        <f ca="1"/>
        <v>550.91213037719672</v>
      </c>
      <c r="E198" s="23">
        <f ca="1"/>
        <v>112.65447046616926</v>
      </c>
      <c r="F198" s="23">
        <f ca="1"/>
        <v>172.2030809196213</v>
      </c>
      <c r="G198" s="23">
        <f ca="1"/>
        <v>297.4430611149848</v>
      </c>
      <c r="H198" s="23">
        <f ca="1"/>
        <v>590.8612423110626</v>
      </c>
      <c r="I198" s="23">
        <f ca="1"/>
        <v>787.27138281746113</v>
      </c>
      <c r="J198" s="23">
        <f ca="1"/>
        <v>1036.0893133186701</v>
      </c>
      <c r="K198" s="23">
        <f ca="1"/>
        <v>1165.2404918359985</v>
      </c>
      <c r="L198" s="23">
        <f ca="1"/>
        <v>1278.8620338357455</v>
      </c>
      <c r="M198" s="23">
        <f ca="1"/>
        <v>1069.5111662807685</v>
      </c>
      <c r="N198" s="23">
        <f ca="1"/>
        <v>1314.8636966380216</v>
      </c>
      <c r="O198" s="23">
        <f ca="1"/>
        <v>1700.5863311075475</v>
      </c>
      <c r="P198" s="23">
        <f ca="1"/>
        <v>1407.8763794970298</v>
      </c>
      <c r="Q198" s="23">
        <f ca="1"/>
        <v>1407.8763794970298</v>
      </c>
      <c r="R198" s="23">
        <f ca="1"/>
        <v>1407.8763794970298</v>
      </c>
      <c r="S198" s="23">
        <f ca="1"/>
        <v>1407.8763794970298</v>
      </c>
      <c r="T198" s="23">
        <f ca="1"/>
        <v>1407.8763794970298</v>
      </c>
      <c r="U198" s="23">
        <f ca="1"/>
        <v>1407.8763794970298</v>
      </c>
      <c r="V198" s="23">
        <f ca="1"/>
        <v>1407.8763794970298</v>
      </c>
      <c r="W198" s="23">
        <f ca="1"/>
        <v>1407.8763794970298</v>
      </c>
      <c r="X198" s="23">
        <f ca="1"/>
        <v>1407.8763794970298</v>
      </c>
      <c r="Y198" s="23">
        <f ca="1"/>
        <v>1407.8763794970298</v>
      </c>
      <c r="Z198" s="23">
        <f ca="1"/>
        <v>1407.8763794970298</v>
      </c>
      <c r="AA198" s="23">
        <f ca="1"/>
        <v>1407.8763794970298</v>
      </c>
      <c r="AB198" s="23">
        <f ca="1"/>
        <v>1407.8763794970298</v>
      </c>
      <c r="AC198" s="23">
        <f ca="1"/>
        <v>1407.8763794970298</v>
      </c>
      <c r="AD198" s="23">
        <f ca="1"/>
        <v>1407.8763794970298</v>
      </c>
      <c r="AE198" s="23">
        <f ca="1"/>
        <v>1407.8763794970298</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354.44049425472457</v>
      </c>
      <c r="AI198" s="23">
        <f ca="1"/>
        <v>939.85605014906378</v>
      </c>
      <c r="AJ198" s="23">
        <f ca="1"/>
        <v>477.05246713119709</v>
      </c>
      <c r="AK198" s="30">
        <f ca="1"/>
        <v>534.56648284947141</v>
      </c>
      <c r="AL198" s="23">
        <f ca="1"/>
        <v>660.73976534246981</v>
      </c>
      <c r="AM198" s="23">
        <f ca="1"/>
        <v>958.74368959546257</v>
      </c>
      <c r="AN198" s="23">
        <f ca="1"/>
        <v>1121.4467066289965</v>
      </c>
      <c r="AO198" s="23">
        <f ca="1"/>
        <v>1431.3934327503462</v>
      </c>
      <c r="AP198" s="23">
        <f ca="1"/>
        <v>2373.5454898802313</v>
      </c>
      <c r="AQ198" s="23">
        <f ca="1"/>
        <v>1596.8370813096531</v>
      </c>
      <c r="AR198" s="23">
        <f ca="1"/>
        <v>1444.912096189684</v>
      </c>
      <c r="AS198" s="23">
        <f ca="1"/>
        <v>1649.9911401930744</v>
      </c>
      <c r="AT198" s="23">
        <f ca="1"/>
        <v>2098.4935968596074</v>
      </c>
      <c r="AU198" s="23">
        <f ca="1"/>
        <v>1794.9085208562515</v>
      </c>
      <c r="AV198" s="23">
        <f ca="1"/>
        <v>1794.9085208562515</v>
      </c>
      <c r="AW198" s="23">
        <f ca="1"/>
        <v>1794.9085208562515</v>
      </c>
      <c r="AX198" s="23">
        <f ca="1"/>
        <v>1794.9085208562515</v>
      </c>
      <c r="AY198" s="23">
        <f ca="1"/>
        <v>1794.9085208562515</v>
      </c>
      <c r="AZ198" s="23">
        <f ca="1"/>
        <v>1794.9085208562515</v>
      </c>
      <c r="BA198" s="23">
        <f ca="1"/>
        <v>1794.9085208562515</v>
      </c>
      <c r="BB198" s="23">
        <f ca="1"/>
        <v>1794.9085208562515</v>
      </c>
      <c r="BC198" s="23">
        <f ca="1"/>
        <v>1794.9085208562515</v>
      </c>
      <c r="BD198" s="23">
        <f ca="1"/>
        <v>1794.9085208562515</v>
      </c>
      <c r="BE198" s="23">
        <f ca="1"/>
        <v>1794.9085208562515</v>
      </c>
      <c r="BF198" s="23">
        <f ca="1"/>
        <v>1794.9085208562515</v>
      </c>
      <c r="BG198" s="23">
        <f ca="1"/>
        <v>1794.9085208562515</v>
      </c>
      <c r="BH198" s="23">
        <f ca="1"/>
        <v>1794.9085208562515</v>
      </c>
      <c r="BI198" s="23">
        <f ca="1"/>
        <v>1794.9085208562515</v>
      </c>
      <c r="BJ198" s="23">
        <f ca="1"/>
        <v>1794.9085208562515</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170.36735566823955</v>
      </c>
      <c r="E199" s="23" t="str">
        <f ca="1"/>
        <v/>
      </c>
      <c r="F199" s="23" t="str">
        <f ca="1"/>
        <v/>
      </c>
      <c r="G199" s="23">
        <f ca="1"/>
        <v>8.066463034124931</v>
      </c>
      <c r="H199" s="23">
        <f ca="1"/>
        <v>214.14825528655064</v>
      </c>
      <c r="I199" s="23">
        <f ca="1"/>
        <v>492.3629997074932</v>
      </c>
      <c r="J199" s="23">
        <f ca="1"/>
        <v>879.09982713153613</v>
      </c>
      <c r="K199" s="23">
        <f ca="1"/>
        <v>1079.8390461148906</v>
      </c>
      <c r="L199" s="23">
        <f ca="1"/>
        <v>1256.4406061049403</v>
      </c>
      <c r="M199" s="23">
        <f ca="1"/>
        <v>931.04729472423492</v>
      </c>
      <c r="N199" s="23">
        <f ca="1"/>
        <v>1312.397862987898</v>
      </c>
      <c r="O199" s="23">
        <f ca="1"/>
        <v>1911.9251865208105</v>
      </c>
      <c r="P199" s="23">
        <f ca="1"/>
        <v>1456.9671462651595</v>
      </c>
      <c r="Q199" s="23">
        <f ca="1"/>
        <v>1456.9671462651595</v>
      </c>
      <c r="R199" s="23">
        <f ca="1"/>
        <v>1456.9671462651595</v>
      </c>
      <c r="S199" s="23">
        <f ca="1"/>
        <v>1456.9671462651595</v>
      </c>
      <c r="T199" s="23">
        <f ca="1"/>
        <v>1456.9671462651595</v>
      </c>
      <c r="U199" s="23">
        <f ca="1"/>
        <v>1456.9671462651595</v>
      </c>
      <c r="V199" s="23">
        <f ca="1"/>
        <v>1456.9671462651595</v>
      </c>
      <c r="W199" s="23">
        <f ca="1"/>
        <v>1456.9671462651595</v>
      </c>
      <c r="X199" s="23">
        <f ca="1"/>
        <v>1456.9671462651595</v>
      </c>
      <c r="Y199" s="23">
        <f ca="1"/>
        <v>1456.9671462651595</v>
      </c>
      <c r="Z199" s="23">
        <f ca="1"/>
        <v>1456.9671462651595</v>
      </c>
      <c r="AA199" s="23">
        <f ca="1"/>
        <v>1456.9671462651595</v>
      </c>
      <c r="AB199" s="23">
        <f ca="1"/>
        <v>1456.9671462651595</v>
      </c>
      <c r="AC199" s="23">
        <f ca="1"/>
        <v>1456.9671462651595</v>
      </c>
      <c r="AD199" s="23">
        <f ca="1"/>
        <v>1456.9671462651595</v>
      </c>
      <c r="AE199" s="23">
        <f ca="1"/>
        <v>1456.9671462651595</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26.66852180754357</v>
      </c>
      <c r="AI199" s="23">
        <f ca="1"/>
        <v>729.52480729310196</v>
      </c>
      <c r="AJ199" s="23">
        <f ca="1"/>
        <v>102.19086035417328</v>
      </c>
      <c r="AK199" s="30">
        <f ca="1"/>
        <v>153.84183690959338</v>
      </c>
      <c r="AL199" s="23">
        <f ca="1"/>
        <v>302.13192332937393</v>
      </c>
      <c r="AM199" s="23">
        <f ca="1"/>
        <v>758.88179833597189</v>
      </c>
      <c r="AN199" s="23">
        <f ca="1"/>
        <v>1011.7705209980336</v>
      </c>
      <c r="AO199" s="23">
        <f ca="1"/>
        <v>1493.5196187788154</v>
      </c>
      <c r="AP199" s="23">
        <f ca="1"/>
        <v>2957.9032216465116</v>
      </c>
      <c r="AQ199" s="23">
        <f ca="1"/>
        <v>1750.6680953070115</v>
      </c>
      <c r="AR199" s="23">
        <f ca="1"/>
        <v>1514.531629444652</v>
      </c>
      <c r="AS199" s="23">
        <f ca="1"/>
        <v>1833.2852606209267</v>
      </c>
      <c r="AT199" s="23">
        <f ca="1"/>
        <v>2530.3910392668095</v>
      </c>
      <c r="AU199" s="23">
        <f ca="1"/>
        <v>2058.5298317150778</v>
      </c>
      <c r="AV199" s="23">
        <f ca="1"/>
        <v>2058.5298317150778</v>
      </c>
      <c r="AW199" s="23">
        <f ca="1"/>
        <v>2058.5298317150778</v>
      </c>
      <c r="AX199" s="23">
        <f ca="1"/>
        <v>2058.5298317150778</v>
      </c>
      <c r="AY199" s="23">
        <f ca="1"/>
        <v>2058.5298317150778</v>
      </c>
      <c r="AZ199" s="23">
        <f ca="1"/>
        <v>2058.5298317150778</v>
      </c>
      <c r="BA199" s="23">
        <f ca="1"/>
        <v>2058.5298317150778</v>
      </c>
      <c r="BB199" s="23">
        <f ca="1"/>
        <v>2058.5298317150778</v>
      </c>
      <c r="BC199" s="23">
        <f ca="1"/>
        <v>2058.5298317150778</v>
      </c>
      <c r="BD199" s="23">
        <f ca="1"/>
        <v>2058.5298317150778</v>
      </c>
      <c r="BE199" s="23">
        <f ca="1"/>
        <v>2058.5298317150778</v>
      </c>
      <c r="BF199" s="23">
        <f ca="1"/>
        <v>2058.5298317150778</v>
      </c>
      <c r="BG199" s="23">
        <f ca="1"/>
        <v>2058.5298317150778</v>
      </c>
      <c r="BH199" s="23">
        <f ca="1"/>
        <v>2058.5298317150778</v>
      </c>
      <c r="BI199" s="23">
        <f ca="1"/>
        <v>2058.5298317150778</v>
      </c>
      <c r="BJ199" s="23">
        <f ca="1"/>
        <v>2058.5298317150778</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f ca="1"/>
        <v>5.8579874293511383</v>
      </c>
      <c r="J200" s="23">
        <f ca="1"/>
        <v>152.95805605050052</v>
      </c>
      <c r="K200" s="23">
        <f ca="1"/>
        <v>303.50369693619882</v>
      </c>
      <c r="L200" s="23">
        <f ca="1"/>
        <v>475.59189730142663</v>
      </c>
      <c r="M200" s="23">
        <f ca="1"/>
        <v>187.20906224617144</v>
      </c>
      <c r="N200" s="23">
        <f ca="1"/>
        <v>537.01858736538043</v>
      </c>
      <c r="O200" s="23">
        <f ca="1"/>
        <v>1198.4645443261822</v>
      </c>
      <c r="P200" s="23">
        <f ca="1"/>
        <v>696.5188539436665</v>
      </c>
      <c r="Q200" s="23">
        <f ca="1"/>
        <v>696.5188539436665</v>
      </c>
      <c r="R200" s="23">
        <f ca="1"/>
        <v>696.5188539436665</v>
      </c>
      <c r="S200" s="23">
        <f ca="1"/>
        <v>696.5188539436665</v>
      </c>
      <c r="T200" s="23">
        <f ca="1"/>
        <v>696.5188539436665</v>
      </c>
      <c r="U200" s="23">
        <f ca="1"/>
        <v>696.5188539436665</v>
      </c>
      <c r="V200" s="23">
        <f ca="1"/>
        <v>696.5188539436665</v>
      </c>
      <c r="W200" s="23">
        <f ca="1"/>
        <v>696.5188539436665</v>
      </c>
      <c r="X200" s="23">
        <f ca="1"/>
        <v>696.5188539436665</v>
      </c>
      <c r="Y200" s="23">
        <f ca="1"/>
        <v>696.5188539436665</v>
      </c>
      <c r="Z200" s="23">
        <f ca="1"/>
        <v>696.5188539436665</v>
      </c>
      <c r="AA200" s="23">
        <f ca="1"/>
        <v>696.5188539436665</v>
      </c>
      <c r="AB200" s="23">
        <f ca="1"/>
        <v>696.5188539436665</v>
      </c>
      <c r="AC200" s="23">
        <f ca="1"/>
        <v>696.5188539436665</v>
      </c>
      <c r="AD200" s="23">
        <f ca="1"/>
        <v>696.5188539436665</v>
      </c>
      <c r="AE200" s="23">
        <f ca="1"/>
        <v>696.5188539436665</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73.170273591358821</v>
      </c>
      <c r="AJ200" s="23" t="str">
        <f ca="1"/>
        <v/>
      </c>
      <c r="AK200" s="30" t="str">
        <f ca="1"/>
        <v/>
      </c>
      <c r="AL200" s="23" t="str">
        <f ca="1"/>
        <v/>
      </c>
      <c r="AM200" s="23">
        <f ca="1"/>
        <v>86.597128717970264</v>
      </c>
      <c r="AN200" s="23">
        <f ca="1"/>
        <v>246.98756054343454</v>
      </c>
      <c r="AO200" s="23">
        <f ca="1"/>
        <v>736.84643237429316</v>
      </c>
      <c r="AP200" s="23">
        <f ca="1"/>
        <v>2352.4702338862512</v>
      </c>
      <c r="AQ200" s="23">
        <f ca="1"/>
        <v>1020.5529682764345</v>
      </c>
      <c r="AR200" s="23">
        <f ca="1"/>
        <v>760.02854427644229</v>
      </c>
      <c r="AS200" s="23">
        <f ca="1"/>
        <v>1111.7027588321489</v>
      </c>
      <c r="AT200" s="23">
        <f ca="1"/>
        <v>1880.80498446911</v>
      </c>
      <c r="AU200" s="23">
        <f ca="1"/>
        <v>1360.2103831379795</v>
      </c>
      <c r="AV200" s="23">
        <f ca="1"/>
        <v>1360.2103831379795</v>
      </c>
      <c r="AW200" s="23">
        <f ca="1"/>
        <v>1360.2103831379795</v>
      </c>
      <c r="AX200" s="23">
        <f ca="1"/>
        <v>1360.2103831379795</v>
      </c>
      <c r="AY200" s="23">
        <f ca="1"/>
        <v>1360.2103831379795</v>
      </c>
      <c r="AZ200" s="23">
        <f ca="1"/>
        <v>1360.2103831379795</v>
      </c>
      <c r="BA200" s="23">
        <f ca="1"/>
        <v>1360.2103831379795</v>
      </c>
      <c r="BB200" s="23">
        <f ca="1"/>
        <v>1360.2103831379795</v>
      </c>
      <c r="BC200" s="23">
        <f ca="1"/>
        <v>1360.2103831379795</v>
      </c>
      <c r="BD200" s="23">
        <f ca="1"/>
        <v>1360.2103831379795</v>
      </c>
      <c r="BE200" s="23">
        <f ca="1"/>
        <v>1360.2103831379795</v>
      </c>
      <c r="BF200" s="23">
        <f ca="1"/>
        <v>1360.2103831379795</v>
      </c>
      <c r="BG200" s="23">
        <f ca="1"/>
        <v>1360.2103831379795</v>
      </c>
      <c r="BH200" s="23">
        <f ca="1"/>
        <v>1360.2103831379795</v>
      </c>
      <c r="BI200" s="23">
        <f ca="1"/>
        <v>1360.2103831379795</v>
      </c>
      <c r="BJ200" s="23">
        <f ca="1"/>
        <v>1360.2103831379795</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f ca="1"/>
        <v>0.69443540501202627</v>
      </c>
      <c r="O201" s="23">
        <f ca="1"/>
        <v>249.87341284787695</v>
      </c>
      <c r="P201" s="23">
        <f ca="1"/>
        <v>20.261616012191766</v>
      </c>
      <c r="Q201" s="23">
        <f ca="1"/>
        <v>20.261616012191766</v>
      </c>
      <c r="R201" s="23">
        <f ca="1"/>
        <v>20.261616012191766</v>
      </c>
      <c r="S201" s="23">
        <f ca="1"/>
        <v>20.261616012191766</v>
      </c>
      <c r="T201" s="23">
        <f ca="1"/>
        <v>20.261616012191766</v>
      </c>
      <c r="U201" s="23">
        <f ca="1"/>
        <v>20.261616012191766</v>
      </c>
      <c r="V201" s="23">
        <f ca="1"/>
        <v>20.261616012191766</v>
      </c>
      <c r="W201" s="23">
        <f ca="1"/>
        <v>20.261616012191766</v>
      </c>
      <c r="X201" s="23">
        <f ca="1"/>
        <v>20.261616012191766</v>
      </c>
      <c r="Y201" s="23">
        <f ca="1"/>
        <v>20.261616012191766</v>
      </c>
      <c r="Z201" s="23">
        <f ca="1"/>
        <v>20.261616012191766</v>
      </c>
      <c r="AA201" s="23">
        <f ca="1"/>
        <v>20.261616012191766</v>
      </c>
      <c r="AB201" s="23">
        <f ca="1"/>
        <v>20.261616012191766</v>
      </c>
      <c r="AC201" s="23">
        <f ca="1"/>
        <v>20.261616012191766</v>
      </c>
      <c r="AD201" s="23">
        <f ca="1"/>
        <v>20.261616012191766</v>
      </c>
      <c r="AE201" s="23">
        <f ca="1"/>
        <v>20.261616012191766</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f ca="1"/>
        <v>29.4068704456629</v>
      </c>
      <c r="AP201" s="23">
        <f ca="1"/>
        <v>1413.8644477602113</v>
      </c>
      <c r="AQ201" s="23">
        <f ca="1"/>
        <v>140.19084514850641</v>
      </c>
      <c r="AR201" s="23">
        <f ca="1"/>
        <v>35.420101622504568</v>
      </c>
      <c r="AS201" s="23">
        <f ca="1"/>
        <v>192.6026632810489</v>
      </c>
      <c r="AT201" s="23">
        <f ca="1"/>
        <v>907.08650501816851</v>
      </c>
      <c r="AU201" s="23">
        <f ca="1"/>
        <v>375.46503983144237</v>
      </c>
      <c r="AV201" s="23">
        <f ca="1"/>
        <v>375.46503983144237</v>
      </c>
      <c r="AW201" s="23">
        <f ca="1"/>
        <v>375.46503983144237</v>
      </c>
      <c r="AX201" s="23">
        <f ca="1"/>
        <v>375.46503983144237</v>
      </c>
      <c r="AY201" s="23">
        <f ca="1"/>
        <v>375.46503983144237</v>
      </c>
      <c r="AZ201" s="23">
        <f ca="1"/>
        <v>375.46503983144237</v>
      </c>
      <c r="BA201" s="23">
        <f ca="1"/>
        <v>375.46503983144237</v>
      </c>
      <c r="BB201" s="23">
        <f ca="1"/>
        <v>375.46503983144237</v>
      </c>
      <c r="BC201" s="23">
        <f ca="1"/>
        <v>375.46503983144237</v>
      </c>
      <c r="BD201" s="23">
        <f ca="1"/>
        <v>375.46503983144237</v>
      </c>
      <c r="BE201" s="23">
        <f ca="1"/>
        <v>375.46503983144237</v>
      </c>
      <c r="BF201" s="23">
        <f ca="1"/>
        <v>375.46503983144237</v>
      </c>
      <c r="BG201" s="23">
        <f ca="1"/>
        <v>375.46503983144237</v>
      </c>
      <c r="BH201" s="23">
        <f ca="1"/>
        <v>375.46503983144237</v>
      </c>
      <c r="BI201" s="23">
        <f ca="1"/>
        <v>375.46503983144237</v>
      </c>
      <c r="BJ201" s="23">
        <f ca="1"/>
        <v>375.46503983144237</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f ca="1"/>
        <v>260.39526477655494</v>
      </c>
      <c r="AQ202" s="23" t="str">
        <f ca="1"/>
        <v/>
      </c>
      <c r="AR202" s="23" t="str">
        <f ca="1"/>
        <v/>
      </c>
      <c r="AS202" s="23" t="str">
        <f ca="1"/>
        <v/>
      </c>
      <c r="AT202" s="23">
        <f ca="1"/>
        <v>35.543362401926842</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306.45721665143833</v>
      </c>
      <c r="D216" s="31">
        <f t="shared" ca="1" si="24"/>
        <v>1278.2541942248708</v>
      </c>
      <c r="E216" s="31">
        <f t="shared" ca="1" si="24"/>
        <v>426.27432013287228</v>
      </c>
      <c r="F216" s="31">
        <f t="shared" ca="1" si="24"/>
        <v>525.68011569498208</v>
      </c>
      <c r="G216" s="31">
        <f t="shared" ca="1" si="24"/>
        <v>727.61200652639275</v>
      </c>
      <c r="H216" s="31">
        <f t="shared" ca="1" si="24"/>
        <v>1383.2413384955412</v>
      </c>
      <c r="I216" s="31">
        <f t="shared" ca="1" si="24"/>
        <v>1968.2350803532661</v>
      </c>
      <c r="J216" s="31">
        <f t="shared" ca="1" si="24"/>
        <v>2883.2872372874126</v>
      </c>
      <c r="K216" s="31">
        <f t="shared" ca="1" si="24"/>
        <v>3432.4452975059066</v>
      </c>
      <c r="L216" s="31">
        <f t="shared" ca="1" si="24"/>
        <v>3955.2152203671103</v>
      </c>
      <c r="M216" s="31">
        <f t="shared" ca="1" si="24"/>
        <v>3020.6915079035011</v>
      </c>
      <c r="N216" s="31">
        <f t="shared" ca="1" si="24"/>
        <v>4128.4519397808353</v>
      </c>
      <c r="O216" s="31">
        <f t="shared" ca="1" si="24"/>
        <v>6229.5718761072994</v>
      </c>
      <c r="P216" s="31">
        <f t="shared" ca="1" si="24"/>
        <v>4594.5938911922849</v>
      </c>
      <c r="Q216" s="31">
        <f t="shared" ca="1" si="24"/>
        <v>4594.5938911922849</v>
      </c>
      <c r="R216" s="31">
        <f t="shared" ca="1" si="24"/>
        <v>4594.5938911922849</v>
      </c>
      <c r="S216" s="31">
        <f t="shared" ca="1" si="24"/>
        <v>4594.5938911922849</v>
      </c>
      <c r="T216" s="31">
        <f t="shared" ca="1" si="24"/>
        <v>4594.5938911922849</v>
      </c>
      <c r="U216" s="31">
        <f t="shared" ca="1" si="24"/>
        <v>4594.5938911922849</v>
      </c>
      <c r="V216" s="31">
        <f t="shared" ca="1" si="24"/>
        <v>4594.5938911922849</v>
      </c>
      <c r="W216" s="31">
        <f t="shared" ca="1" si="24"/>
        <v>4594.5938911922849</v>
      </c>
      <c r="X216" s="31">
        <f t="shared" ca="1" si="24"/>
        <v>4594.5938911922849</v>
      </c>
      <c r="Y216" s="31">
        <f t="shared" ca="1" si="24"/>
        <v>4594.5938911922849</v>
      </c>
      <c r="Z216" s="31">
        <f t="shared" ca="1" si="24"/>
        <v>4594.5938911922849</v>
      </c>
      <c r="AA216" s="31">
        <f t="shared" ca="1" si="24"/>
        <v>4594.5938911922849</v>
      </c>
      <c r="AB216" s="31">
        <f t="shared" ca="1" si="24"/>
        <v>4594.5938911922849</v>
      </c>
      <c r="AC216" s="31">
        <f t="shared" ca="1" si="24"/>
        <v>4594.5938911922849</v>
      </c>
      <c r="AD216" s="31">
        <f t="shared" ca="1" si="24"/>
        <v>4594.5938911922849</v>
      </c>
      <c r="AE216" s="31">
        <f t="shared" ca="1" si="24"/>
        <v>4594.5938911922849</v>
      </c>
      <c r="AF216" s="4" t="s">
        <v>864</v>
      </c>
      <c r="AG216" s="31">
        <f t="shared" ref="AG216:BJ216" ca="1" si="25">PowerFactor*SUM(AG192:AG215)</f>
        <v>0</v>
      </c>
      <c r="AH216" s="31">
        <f t="shared" ca="1" si="25"/>
        <v>833.54013259969554</v>
      </c>
      <c r="AI216" s="31">
        <f t="shared" ca="1" si="25"/>
        <v>2506.4849459968254</v>
      </c>
      <c r="AJ216" s="31">
        <f t="shared" ca="1" si="25"/>
        <v>1096.91692011654</v>
      </c>
      <c r="AK216" s="31">
        <f t="shared" ca="1" si="25"/>
        <v>1236.6854228592729</v>
      </c>
      <c r="AL216" s="31">
        <f t="shared" ca="1" si="25"/>
        <v>1578.2862594564826</v>
      </c>
      <c r="AM216" s="31">
        <f t="shared" ca="1" si="25"/>
        <v>2578.2066439707628</v>
      </c>
      <c r="AN216" s="31">
        <f t="shared" ca="1" si="25"/>
        <v>3240.7639471870316</v>
      </c>
      <c r="AO216" s="31">
        <f t="shared" ca="1" si="25"/>
        <v>4716.6497976334076</v>
      </c>
      <c r="AP216" s="31">
        <f t="shared" ca="1" si="25"/>
        <v>10884.986169527885</v>
      </c>
      <c r="AQ216" s="31">
        <f t="shared" ca="1" si="25"/>
        <v>5621.7658694803449</v>
      </c>
      <c r="AR216" s="31">
        <f t="shared" ca="1" si="25"/>
        <v>4787.5691667845049</v>
      </c>
      <c r="AS216" s="31">
        <f t="shared" ca="1" si="25"/>
        <v>5929.3822568560117</v>
      </c>
      <c r="AT216" s="31">
        <f t="shared" ca="1" si="25"/>
        <v>8832.7704396759345</v>
      </c>
      <c r="AU216" s="31">
        <f t="shared" ca="1" si="25"/>
        <v>6808.0255104434946</v>
      </c>
      <c r="AV216" s="31">
        <f t="shared" ca="1" si="25"/>
        <v>6808.0255104434946</v>
      </c>
      <c r="AW216" s="31">
        <f t="shared" ca="1" si="25"/>
        <v>6808.0255104434946</v>
      </c>
      <c r="AX216" s="31">
        <f t="shared" ca="1" si="25"/>
        <v>6808.0255104434946</v>
      </c>
      <c r="AY216" s="31">
        <f t="shared" ca="1" si="25"/>
        <v>6808.0255104434946</v>
      </c>
      <c r="AZ216" s="31">
        <f t="shared" ca="1" si="25"/>
        <v>6808.0255104434946</v>
      </c>
      <c r="BA216" s="31">
        <f t="shared" ca="1" si="25"/>
        <v>6808.0255104434946</v>
      </c>
      <c r="BB216" s="31">
        <f t="shared" ca="1" si="25"/>
        <v>6808.0255104434946</v>
      </c>
      <c r="BC216" s="31">
        <f t="shared" ca="1" si="25"/>
        <v>6808.0255104434946</v>
      </c>
      <c r="BD216" s="31">
        <f t="shared" ca="1" si="25"/>
        <v>6808.0255104434946</v>
      </c>
      <c r="BE216" s="31">
        <f t="shared" ca="1" si="25"/>
        <v>6808.0255104434946</v>
      </c>
      <c r="BF216" s="31">
        <f t="shared" ca="1" si="25"/>
        <v>6808.0255104434946</v>
      </c>
      <c r="BG216" s="31">
        <f t="shared" ca="1" si="25"/>
        <v>6808.0255104434946</v>
      </c>
      <c r="BH216" s="31">
        <f t="shared" ca="1" si="25"/>
        <v>6808.0255104434946</v>
      </c>
      <c r="BI216" s="31">
        <f t="shared" ca="1" si="25"/>
        <v>6808.0255104434946</v>
      </c>
      <c r="BJ216" s="31">
        <f t="shared" ca="1" si="25"/>
        <v>6808.0255104434946</v>
      </c>
    </row>
    <row r="217" spans="1:62">
      <c r="A217" s="4" t="s">
        <v>909</v>
      </c>
      <c r="B217" s="31">
        <f t="shared" ref="B217:AD217" ca="1" si="26">B216*Probability_Weighting_for_50__POE_MDs</f>
        <v>0</v>
      </c>
      <c r="C217" s="31">
        <f t="shared" ca="1" si="26"/>
        <v>214.52005165600681</v>
      </c>
      <c r="D217" s="31">
        <f t="shared" ca="1" si="26"/>
        <v>894.77793595740957</v>
      </c>
      <c r="E217" s="31">
        <f t="shared" ca="1" si="26"/>
        <v>298.39202409301055</v>
      </c>
      <c r="F217" s="31">
        <f t="shared" ca="1" si="26"/>
        <v>367.97608098648743</v>
      </c>
      <c r="G217" s="31">
        <f t="shared" ca="1" si="26"/>
        <v>509.32840456847487</v>
      </c>
      <c r="H217" s="31">
        <f t="shared" ca="1" si="26"/>
        <v>968.26893694687874</v>
      </c>
      <c r="I217" s="31">
        <f t="shared" ca="1" si="26"/>
        <v>1377.7645562472862</v>
      </c>
      <c r="J217" s="31">
        <f t="shared" ca="1" si="26"/>
        <v>2018.3010661011888</v>
      </c>
      <c r="K217" s="31">
        <f t="shared" ca="1" si="26"/>
        <v>2402.7117082541345</v>
      </c>
      <c r="L217" s="31">
        <f t="shared" ca="1" si="26"/>
        <v>2768.6506542569768</v>
      </c>
      <c r="M217" s="31">
        <f t="shared" ca="1" si="26"/>
        <v>2114.4840555324508</v>
      </c>
      <c r="N217" s="31">
        <f t="shared" ca="1" si="26"/>
        <v>2889.9163578465846</v>
      </c>
      <c r="O217" s="31">
        <f t="shared" ca="1" si="26"/>
        <v>4360.7003132751097</v>
      </c>
      <c r="P217" s="31">
        <f t="shared" ca="1" si="26"/>
        <v>3216.2157238345994</v>
      </c>
      <c r="Q217" s="31">
        <f t="shared" ca="1" si="26"/>
        <v>3216.2157238345994</v>
      </c>
      <c r="R217" s="31">
        <f t="shared" ca="1" si="26"/>
        <v>3216.2157238345994</v>
      </c>
      <c r="S217" s="31">
        <f t="shared" ca="1" si="26"/>
        <v>3216.2157238345994</v>
      </c>
      <c r="T217" s="31">
        <f t="shared" ca="1" si="26"/>
        <v>3216.2157238345994</v>
      </c>
      <c r="U217" s="31">
        <f t="shared" ca="1" si="26"/>
        <v>3216.2157238345994</v>
      </c>
      <c r="V217" s="31">
        <f t="shared" ca="1" si="26"/>
        <v>3216.2157238345994</v>
      </c>
      <c r="W217" s="31">
        <f t="shared" ca="1" si="26"/>
        <v>3216.2157238345994</v>
      </c>
      <c r="X217" s="31">
        <f t="shared" ca="1" si="26"/>
        <v>3216.2157238345994</v>
      </c>
      <c r="Y217" s="31">
        <f t="shared" ca="1" si="26"/>
        <v>3216.2157238345994</v>
      </c>
      <c r="Z217" s="31">
        <f t="shared" ca="1" si="26"/>
        <v>3216.2157238345994</v>
      </c>
      <c r="AA217" s="31">
        <f t="shared" ca="1" si="26"/>
        <v>3216.2157238345994</v>
      </c>
      <c r="AB217" s="31">
        <f t="shared" ca="1" si="26"/>
        <v>3216.2157238345994</v>
      </c>
      <c r="AC217" s="31">
        <f t="shared" ca="1" si="26"/>
        <v>3216.2157238345994</v>
      </c>
      <c r="AD217" s="31">
        <f t="shared" ca="1" si="26"/>
        <v>3216.2157238345994</v>
      </c>
      <c r="AE217" s="31">
        <f ca="1">AE216*Probability_Weighting_for_50__POE_MDs</f>
        <v>3216.2157238345994</v>
      </c>
      <c r="AF217" s="4" t="s">
        <v>910</v>
      </c>
      <c r="AG217" s="31">
        <f t="shared" ref="AG217:BJ217" ca="1" si="27">AG216*Probability_Weighting_for_10__POE_MDs</f>
        <v>0</v>
      </c>
      <c r="AH217" s="31">
        <f t="shared" ca="1" si="27"/>
        <v>250.06203977990864</v>
      </c>
      <c r="AI217" s="31">
        <f t="shared" ca="1" si="27"/>
        <v>751.94548379904757</v>
      </c>
      <c r="AJ217" s="31">
        <f t="shared" ca="1" si="27"/>
        <v>329.07507603496202</v>
      </c>
      <c r="AK217" s="31">
        <f t="shared" ca="1" si="27"/>
        <v>371.00562685778186</v>
      </c>
      <c r="AL217" s="31">
        <f t="shared" ca="1" si="27"/>
        <v>473.48587783694478</v>
      </c>
      <c r="AM217" s="31">
        <f t="shared" ca="1" si="27"/>
        <v>773.46199319122877</v>
      </c>
      <c r="AN217" s="31">
        <f t="shared" ca="1" si="27"/>
        <v>972.22918415610945</v>
      </c>
      <c r="AO217" s="31">
        <f t="shared" ca="1" si="27"/>
        <v>1414.9949392900223</v>
      </c>
      <c r="AP217" s="31">
        <f t="shared" ca="1" si="27"/>
        <v>3265.4958508583654</v>
      </c>
      <c r="AQ217" s="31">
        <f t="shared" ca="1" si="27"/>
        <v>1686.5297608441035</v>
      </c>
      <c r="AR217" s="31">
        <f t="shared" ca="1" si="27"/>
        <v>1436.2707500353515</v>
      </c>
      <c r="AS217" s="31">
        <f t="shared" ca="1" si="27"/>
        <v>1778.8146770568035</v>
      </c>
      <c r="AT217" s="31">
        <f t="shared" ca="1" si="27"/>
        <v>2649.8311319027803</v>
      </c>
      <c r="AU217" s="31">
        <f t="shared" ca="1" si="27"/>
        <v>2042.4076531330484</v>
      </c>
      <c r="AV217" s="31">
        <f t="shared" ca="1" si="27"/>
        <v>2042.4076531330484</v>
      </c>
      <c r="AW217" s="31">
        <f t="shared" ca="1" si="27"/>
        <v>2042.4076531330484</v>
      </c>
      <c r="AX217" s="31">
        <f t="shared" ca="1" si="27"/>
        <v>2042.4076531330484</v>
      </c>
      <c r="AY217" s="31">
        <f t="shared" ca="1" si="27"/>
        <v>2042.4076531330484</v>
      </c>
      <c r="AZ217" s="31">
        <f t="shared" ca="1" si="27"/>
        <v>2042.4076531330484</v>
      </c>
      <c r="BA217" s="31">
        <f t="shared" ca="1" si="27"/>
        <v>2042.4076531330484</v>
      </c>
      <c r="BB217" s="31">
        <f t="shared" ca="1" si="27"/>
        <v>2042.4076531330484</v>
      </c>
      <c r="BC217" s="31">
        <f t="shared" ca="1" si="27"/>
        <v>2042.4076531330484</v>
      </c>
      <c r="BD217" s="31">
        <f t="shared" ca="1" si="27"/>
        <v>2042.4076531330484</v>
      </c>
      <c r="BE217" s="31">
        <f t="shared" ca="1" si="27"/>
        <v>2042.4076531330484</v>
      </c>
      <c r="BF217" s="31">
        <f t="shared" ca="1" si="27"/>
        <v>2042.4076531330484</v>
      </c>
      <c r="BG217" s="31">
        <f t="shared" ca="1" si="27"/>
        <v>2042.4076531330484</v>
      </c>
      <c r="BH217" s="31">
        <f t="shared" ca="1" si="27"/>
        <v>2042.4076531330484</v>
      </c>
      <c r="BI217" s="31">
        <f t="shared" ca="1" si="27"/>
        <v>2042.4076531330484</v>
      </c>
      <c r="BJ217" s="31">
        <f t="shared" ca="1" si="27"/>
        <v>2042.4076531330484</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8.9240350281950303</v>
      </c>
      <c r="AH223" s="4">
        <f ca="1"/>
        <v>31.670933898086545</v>
      </c>
      <c r="AI223" s="4">
        <f ca="1"/>
        <v>37.627284552919306</v>
      </c>
      <c r="AJ223" s="4">
        <f ca="1"/>
        <v>31.252668095295547</v>
      </c>
      <c r="AK223" s="4">
        <f ca="1"/>
        <v>31.282407043314596</v>
      </c>
      <c r="AL223" s="4">
        <f ca="1"/>
        <v>31.895631444111906</v>
      </c>
      <c r="AM223" s="4">
        <f ca="1"/>
        <v>33.510023610667417</v>
      </c>
      <c r="AN223" s="4">
        <f ca="1"/>
        <v>34.592453053185046</v>
      </c>
      <c r="AO223" s="4">
        <f ca="1"/>
        <v>35.651200225567528</v>
      </c>
      <c r="AP223" s="4">
        <f ca="1"/>
        <v>36.889086453381111</v>
      </c>
      <c r="AQ223" s="4">
        <f ca="1"/>
        <v>38.037296875326078</v>
      </c>
      <c r="AR223" s="4">
        <f ca="1"/>
        <v>39.151134357624365</v>
      </c>
      <c r="AS223" s="4">
        <f ca="1"/>
        <v>39.280172679393949</v>
      </c>
      <c r="AT223" s="4">
        <f ca="1"/>
        <v>40.579832703790359</v>
      </c>
      <c r="AU223" s="4">
        <f ca="1"/>
        <v>39.598304134886867</v>
      </c>
      <c r="AV223" s="4">
        <f ca="1"/>
        <v>39.598304134886867</v>
      </c>
      <c r="AW223" s="4">
        <f ca="1"/>
        <v>39.598304134886867</v>
      </c>
      <c r="AX223" s="4">
        <f ca="1"/>
        <v>39.598304134886867</v>
      </c>
      <c r="AY223" s="4">
        <f ca="1"/>
        <v>39.598304134886867</v>
      </c>
      <c r="AZ223" s="4">
        <f ca="1"/>
        <v>39.598304134886867</v>
      </c>
      <c r="BA223" s="4">
        <f ca="1"/>
        <v>39.598304134886867</v>
      </c>
      <c r="BB223" s="4">
        <f ca="1"/>
        <v>39.598304134886867</v>
      </c>
      <c r="BC223" s="4">
        <f ca="1"/>
        <v>39.598304134886867</v>
      </c>
      <c r="BD223" s="4">
        <f ca="1"/>
        <v>39.598304134886867</v>
      </c>
      <c r="BE223" s="4">
        <f ca="1"/>
        <v>39.598304134886867</v>
      </c>
      <c r="BF223" s="4">
        <f ca="1"/>
        <v>39.598304134886867</v>
      </c>
      <c r="BG223" s="4">
        <f ca="1"/>
        <v>39.598304134886867</v>
      </c>
      <c r="BH223" s="4">
        <f ca="1"/>
        <v>39.598304134886867</v>
      </c>
      <c r="BI223" s="4">
        <f ca="1"/>
        <v>39.598304134886867</v>
      </c>
      <c r="BJ223" s="4">
        <f ca="1"/>
        <v>39.598304134886867</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4.0751149702012412</v>
      </c>
      <c r="AH224" s="23">
        <f ca="1"/>
        <v>15.334258380675196</v>
      </c>
      <c r="AI224" s="23">
        <f ca="1"/>
        <v>18.282502297765774</v>
      </c>
      <c r="AJ224" s="23">
        <f ca="1"/>
        <v>15.127227317484666</v>
      </c>
      <c r="AK224" s="23">
        <f ca="1"/>
        <v>15.141947349544351</v>
      </c>
      <c r="AL224" s="23">
        <f ca="1"/>
        <v>15.445478020290757</v>
      </c>
      <c r="AM224" s="23">
        <f ca="1"/>
        <v>16.244561580118479</v>
      </c>
      <c r="AN224" s="23">
        <f ca="1"/>
        <v>16.780336957445037</v>
      </c>
      <c r="AO224" s="23">
        <f ca="1"/>
        <v>17.304390206086619</v>
      </c>
      <c r="AP224" s="23">
        <f ca="1"/>
        <v>17.917112786185321</v>
      </c>
      <c r="AQ224" s="23">
        <f ca="1"/>
        <v>18.485448095539972</v>
      </c>
      <c r="AR224" s="23">
        <f ca="1"/>
        <v>19.036769663411242</v>
      </c>
      <c r="AS224" s="23">
        <f ca="1"/>
        <v>19.100640390518294</v>
      </c>
      <c r="AT224" s="23">
        <f ca="1"/>
        <v>19.743939447820047</v>
      </c>
      <c r="AU224" s="23">
        <f ca="1"/>
        <v>19.258107467734636</v>
      </c>
      <c r="AV224" s="23">
        <f ca="1"/>
        <v>19.258107467734636</v>
      </c>
      <c r="AW224" s="23">
        <f ca="1"/>
        <v>19.258107467734636</v>
      </c>
      <c r="AX224" s="23">
        <f ca="1"/>
        <v>19.258107467734636</v>
      </c>
      <c r="AY224" s="23">
        <f ca="1"/>
        <v>19.258107467734636</v>
      </c>
      <c r="AZ224" s="23">
        <f ca="1"/>
        <v>19.258107467734636</v>
      </c>
      <c r="BA224" s="23">
        <f ca="1"/>
        <v>19.258107467734636</v>
      </c>
      <c r="BB224" s="23">
        <f ca="1"/>
        <v>19.258107467734636</v>
      </c>
      <c r="BC224" s="23">
        <f ca="1"/>
        <v>19.258107467734636</v>
      </c>
      <c r="BD224" s="23">
        <f ca="1"/>
        <v>19.258107467734636</v>
      </c>
      <c r="BE224" s="23">
        <f ca="1"/>
        <v>19.258107467734636</v>
      </c>
      <c r="BF224" s="23">
        <f ca="1"/>
        <v>19.258107467734636</v>
      </c>
      <c r="BG224" s="23">
        <f ca="1"/>
        <v>19.258107467734636</v>
      </c>
      <c r="BH224" s="23">
        <f ca="1"/>
        <v>19.258107467734636</v>
      </c>
      <c r="BI224" s="23">
        <f ca="1"/>
        <v>19.258107467734636</v>
      </c>
      <c r="BJ224" s="23">
        <f ca="1"/>
        <v>19.258107467734636</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f ca="1"/>
        <v>5.4587739785994494</v>
      </c>
      <c r="D225" s="23">
        <f ca="1"/>
        <v>6.9736307653875294</v>
      </c>
      <c r="E225" s="23">
        <f ca="1"/>
        <v>5.4554416270749035</v>
      </c>
      <c r="F225" s="23">
        <f ca="1"/>
        <v>5.4549229765940996</v>
      </c>
      <c r="G225" s="23">
        <f ca="1"/>
        <v>5.6281811783237661</v>
      </c>
      <c r="H225" s="23">
        <f ca="1"/>
        <v>5.8182337624828886</v>
      </c>
      <c r="I225" s="23">
        <f ca="1"/>
        <v>6.2080094935624262</v>
      </c>
      <c r="J225" s="23">
        <f ca="1"/>
        <v>6.4880387522325629</v>
      </c>
      <c r="K225" s="23">
        <f ca="1"/>
        <v>6.6402822455690655</v>
      </c>
      <c r="L225" s="23">
        <f ca="1"/>
        <v>6.8070622556210987</v>
      </c>
      <c r="M225" s="23">
        <f ca="1"/>
        <v>6.9594655492995834</v>
      </c>
      <c r="N225" s="23">
        <f ca="1"/>
        <v>7.234263042272298</v>
      </c>
      <c r="O225" s="23">
        <f ca="1"/>
        <v>7.575155939068396</v>
      </c>
      <c r="P225" s="23">
        <f ca="1"/>
        <v>7.5521170698511266</v>
      </c>
      <c r="Q225" s="23">
        <f ca="1"/>
        <v>7.5521170698511266</v>
      </c>
      <c r="R225" s="23">
        <f ca="1"/>
        <v>7.5521170698511266</v>
      </c>
      <c r="S225" s="23">
        <f ca="1"/>
        <v>7.5521170698511266</v>
      </c>
      <c r="T225" s="23">
        <f ca="1"/>
        <v>7.5521170698511266</v>
      </c>
      <c r="U225" s="23">
        <f ca="1"/>
        <v>7.5521170698511266</v>
      </c>
      <c r="V225" s="23">
        <f ca="1"/>
        <v>7.5521170698511266</v>
      </c>
      <c r="W225" s="23">
        <f ca="1"/>
        <v>7.5521170698511266</v>
      </c>
      <c r="X225" s="23">
        <f ca="1"/>
        <v>7.5521170698511266</v>
      </c>
      <c r="Y225" s="23">
        <f ca="1"/>
        <v>7.5521170698511266</v>
      </c>
      <c r="Z225" s="23">
        <f ca="1"/>
        <v>7.5521170698511266</v>
      </c>
      <c r="AA225" s="23">
        <f ca="1"/>
        <v>7.5521170698511266</v>
      </c>
      <c r="AB225" s="23">
        <f ca="1"/>
        <v>7.5521170698511266</v>
      </c>
      <c r="AC225" s="23">
        <f ca="1"/>
        <v>7.5521170698511266</v>
      </c>
      <c r="AD225" s="23">
        <f ca="1"/>
        <v>7.5521170698511266</v>
      </c>
      <c r="AE225" s="23">
        <f ca="1"/>
        <v>7.5521170698511266</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7.3764248526099347</v>
      </c>
      <c r="AH225" s="23">
        <f ca="1"/>
        <v>29.666099624614194</v>
      </c>
      <c r="AI225" s="23">
        <f ca="1"/>
        <v>35.502724638143775</v>
      </c>
      <c r="AJ225" s="23">
        <f ca="1"/>
        <v>29.256241174643115</v>
      </c>
      <c r="AK225" s="23">
        <f ca="1"/>
        <v>29.285382354862808</v>
      </c>
      <c r="AL225" s="23">
        <f ca="1"/>
        <v>29.886280637051101</v>
      </c>
      <c r="AM225" s="23">
        <f ca="1"/>
        <v>31.468222709806493</v>
      </c>
      <c r="AN225" s="23">
        <f ca="1"/>
        <v>32.528894776595145</v>
      </c>
      <c r="AO225" s="23">
        <f ca="1"/>
        <v>33.56636059877895</v>
      </c>
      <c r="AP225" s="23">
        <f ca="1"/>
        <v>34.779364691360129</v>
      </c>
      <c r="AQ225" s="23">
        <f ca="1"/>
        <v>35.90449550683384</v>
      </c>
      <c r="AR225" s="23">
        <f ca="1"/>
        <v>36.995944296020603</v>
      </c>
      <c r="AS225" s="23">
        <f ca="1"/>
        <v>37.122388882679239</v>
      </c>
      <c r="AT225" s="23">
        <f ca="1"/>
        <v>38.395925087489793</v>
      </c>
      <c r="AU225" s="23">
        <f ca="1"/>
        <v>37.434125736051683</v>
      </c>
      <c r="AV225" s="23">
        <f ca="1"/>
        <v>37.434125736051683</v>
      </c>
      <c r="AW225" s="23">
        <f ca="1"/>
        <v>37.434125736051683</v>
      </c>
      <c r="AX225" s="23">
        <f ca="1"/>
        <v>37.434125736051683</v>
      </c>
      <c r="AY225" s="23">
        <f ca="1"/>
        <v>37.434125736051683</v>
      </c>
      <c r="AZ225" s="23">
        <f ca="1"/>
        <v>37.434125736051683</v>
      </c>
      <c r="BA225" s="23">
        <f ca="1"/>
        <v>37.434125736051683</v>
      </c>
      <c r="BB225" s="23">
        <f ca="1"/>
        <v>37.434125736051683</v>
      </c>
      <c r="BC225" s="23">
        <f ca="1"/>
        <v>37.434125736051683</v>
      </c>
      <c r="BD225" s="23">
        <f ca="1"/>
        <v>37.434125736051683</v>
      </c>
      <c r="BE225" s="23">
        <f ca="1"/>
        <v>37.434125736051683</v>
      </c>
      <c r="BF225" s="23">
        <f ca="1"/>
        <v>37.434125736051683</v>
      </c>
      <c r="BG225" s="23">
        <f ca="1"/>
        <v>37.434125736051683</v>
      </c>
      <c r="BH225" s="23">
        <f ca="1"/>
        <v>37.434125736051683</v>
      </c>
      <c r="BI225" s="23">
        <f ca="1"/>
        <v>37.434125736051683</v>
      </c>
      <c r="BJ225" s="23">
        <f ca="1"/>
        <v>37.434125736051683</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f ca="1"/>
        <v>25.564933986813369</v>
      </c>
      <c r="D226" s="23">
        <f ca="1"/>
        <v>33.022690475616237</v>
      </c>
      <c r="E226" s="23">
        <f ca="1"/>
        <v>25.548528563923295</v>
      </c>
      <c r="F226" s="23">
        <f ca="1"/>
        <v>25.545975207710107</v>
      </c>
      <c r="G226" s="23">
        <f ca="1"/>
        <v>26.39893866237923</v>
      </c>
      <c r="H226" s="23">
        <f ca="1"/>
        <v>27.334582153624147</v>
      </c>
      <c r="I226" s="23">
        <f ca="1"/>
        <v>29.253478060477267</v>
      </c>
      <c r="J226" s="23">
        <f ca="1"/>
        <v>30.632083641622543</v>
      </c>
      <c r="K226" s="23">
        <f ca="1"/>
        <v>31.381590070356101</v>
      </c>
      <c r="L226" s="23">
        <f ca="1"/>
        <v>32.202660889073805</v>
      </c>
      <c r="M226" s="23">
        <f ca="1"/>
        <v>32.952954027183267</v>
      </c>
      <c r="N226" s="23">
        <f ca="1"/>
        <v>34.305803223356634</v>
      </c>
      <c r="O226" s="23">
        <f ca="1"/>
        <v>35.984045176814341</v>
      </c>
      <c r="P226" s="23">
        <f ca="1"/>
        <v>35.870623051437015</v>
      </c>
      <c r="Q226" s="23">
        <f ca="1"/>
        <v>35.870623051437015</v>
      </c>
      <c r="R226" s="23">
        <f ca="1"/>
        <v>35.870623051437015</v>
      </c>
      <c r="S226" s="23">
        <f ca="1"/>
        <v>35.870623051437015</v>
      </c>
      <c r="T226" s="23">
        <f ca="1"/>
        <v>35.870623051437015</v>
      </c>
      <c r="U226" s="23">
        <f ca="1"/>
        <v>35.870623051437015</v>
      </c>
      <c r="V226" s="23">
        <f ca="1"/>
        <v>35.870623051437015</v>
      </c>
      <c r="W226" s="23">
        <f ca="1"/>
        <v>35.870623051437015</v>
      </c>
      <c r="X226" s="23">
        <f ca="1"/>
        <v>35.870623051437015</v>
      </c>
      <c r="Y226" s="23">
        <f ca="1"/>
        <v>35.870623051437015</v>
      </c>
      <c r="Z226" s="23">
        <f ca="1"/>
        <v>35.870623051437015</v>
      </c>
      <c r="AA226" s="23">
        <f ca="1"/>
        <v>35.870623051437015</v>
      </c>
      <c r="AB226" s="23">
        <f ca="1"/>
        <v>35.870623051437015</v>
      </c>
      <c r="AC226" s="23">
        <f ca="1"/>
        <v>35.870623051437015</v>
      </c>
      <c r="AD226" s="23">
        <f ca="1"/>
        <v>35.870623051437015</v>
      </c>
      <c r="AE226" s="23">
        <f ca="1"/>
        <v>35.870623051437015</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9.323575831381655</v>
      </c>
      <c r="AH226" s="23">
        <f ca="1"/>
        <v>42.243710879264846</v>
      </c>
      <c r="AI226" s="23">
        <f ca="1"/>
        <v>50.863957053093145</v>
      </c>
      <c r="AJ226" s="23">
        <f ca="1"/>
        <v>41.63838147623062</v>
      </c>
      <c r="AK226" s="23">
        <f ca="1"/>
        <v>41.681420757785851</v>
      </c>
      <c r="AL226" s="23">
        <f ca="1"/>
        <v>42.568901297633182</v>
      </c>
      <c r="AM226" s="23">
        <f ca="1"/>
        <v>44.905308051241143</v>
      </c>
      <c r="AN226" s="23">
        <f ca="1"/>
        <v>46.471839103728982</v>
      </c>
      <c r="AO226" s="23">
        <f ca="1"/>
        <v>48.004096318031237</v>
      </c>
      <c r="AP226" s="23">
        <f ca="1"/>
        <v>49.795610054766527</v>
      </c>
      <c r="AQ226" s="23">
        <f ca="1"/>
        <v>51.457341720696924</v>
      </c>
      <c r="AR226" s="23">
        <f ca="1"/>
        <v>53.06932762472659</v>
      </c>
      <c r="AS226" s="23">
        <f ca="1"/>
        <v>53.25607655271471</v>
      </c>
      <c r="AT226" s="23">
        <f ca="1"/>
        <v>55.136991562896476</v>
      </c>
      <c r="AU226" s="23">
        <f ca="1"/>
        <v>53.716487905387879</v>
      </c>
      <c r="AV226" s="23">
        <f ca="1"/>
        <v>53.716487905387879</v>
      </c>
      <c r="AW226" s="23">
        <f ca="1"/>
        <v>53.716487905387879</v>
      </c>
      <c r="AX226" s="23">
        <f ca="1"/>
        <v>53.716487905387879</v>
      </c>
      <c r="AY226" s="23">
        <f ca="1"/>
        <v>53.716487905387879</v>
      </c>
      <c r="AZ226" s="23">
        <f ca="1"/>
        <v>53.716487905387879</v>
      </c>
      <c r="BA226" s="23">
        <f ca="1"/>
        <v>53.716487905387879</v>
      </c>
      <c r="BB226" s="23">
        <f ca="1"/>
        <v>53.716487905387879</v>
      </c>
      <c r="BC226" s="23">
        <f ca="1"/>
        <v>53.716487905387879</v>
      </c>
      <c r="BD226" s="23">
        <f ca="1"/>
        <v>53.716487905387879</v>
      </c>
      <c r="BE226" s="23">
        <f ca="1"/>
        <v>53.716487905387879</v>
      </c>
      <c r="BF226" s="23">
        <f ca="1"/>
        <v>53.716487905387879</v>
      </c>
      <c r="BG226" s="23">
        <f ca="1"/>
        <v>53.716487905387879</v>
      </c>
      <c r="BH226" s="23">
        <f ca="1"/>
        <v>53.716487905387879</v>
      </c>
      <c r="BI226" s="23">
        <f ca="1"/>
        <v>53.716487905387879</v>
      </c>
      <c r="BJ226" s="23">
        <f ca="1"/>
        <v>53.716487905387879</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f ca="1"/>
        <v>38.755350370291779</v>
      </c>
      <c r="D227" s="23">
        <f ca="1"/>
        <v>51.689896780559266</v>
      </c>
      <c r="E227" s="23">
        <f ca="1"/>
        <v>38.726897214966812</v>
      </c>
      <c r="F227" s="23">
        <f ca="1"/>
        <v>38.722468737784567</v>
      </c>
      <c r="G227" s="23">
        <f ca="1"/>
        <v>40.201827229476329</v>
      </c>
      <c r="H227" s="23">
        <f ca="1"/>
        <v>41.824583909604236</v>
      </c>
      <c r="I227" s="23">
        <f ca="1"/>
        <v>45.152668998052604</v>
      </c>
      <c r="J227" s="23">
        <f ca="1"/>
        <v>47.543688052851451</v>
      </c>
      <c r="K227" s="23">
        <f ca="1"/>
        <v>48.843613265186214</v>
      </c>
      <c r="L227" s="23">
        <f ca="1"/>
        <v>50.267657966399739</v>
      </c>
      <c r="M227" s="23">
        <f ca="1"/>
        <v>51.568947627808335</v>
      </c>
      <c r="N227" s="23">
        <f ca="1"/>
        <v>53.915295452421503</v>
      </c>
      <c r="O227" s="23">
        <f ca="1"/>
        <v>56.825996340449748</v>
      </c>
      <c r="P227" s="23">
        <f ca="1"/>
        <v>56.629279841748406</v>
      </c>
      <c r="Q227" s="23">
        <f ca="1"/>
        <v>56.629279841748406</v>
      </c>
      <c r="R227" s="23">
        <f ca="1"/>
        <v>56.629279841748406</v>
      </c>
      <c r="S227" s="23">
        <f ca="1"/>
        <v>56.629279841748406</v>
      </c>
      <c r="T227" s="23">
        <f ca="1"/>
        <v>56.629279841748406</v>
      </c>
      <c r="U227" s="23">
        <f ca="1"/>
        <v>56.629279841748406</v>
      </c>
      <c r="V227" s="23">
        <f ca="1"/>
        <v>56.629279841748406</v>
      </c>
      <c r="W227" s="23">
        <f ca="1"/>
        <v>56.629279841748406</v>
      </c>
      <c r="X227" s="23">
        <f ca="1"/>
        <v>56.629279841748406</v>
      </c>
      <c r="Y227" s="23">
        <f ca="1"/>
        <v>56.629279841748406</v>
      </c>
      <c r="Z227" s="23">
        <f ca="1"/>
        <v>56.629279841748406</v>
      </c>
      <c r="AA227" s="23">
        <f ca="1"/>
        <v>56.629279841748406</v>
      </c>
      <c r="AB227" s="23">
        <f ca="1"/>
        <v>56.629279841748406</v>
      </c>
      <c r="AC227" s="23">
        <f ca="1"/>
        <v>56.629279841748406</v>
      </c>
      <c r="AD227" s="23">
        <f ca="1"/>
        <v>56.629279841748406</v>
      </c>
      <c r="AE227" s="23">
        <f ca="1"/>
        <v>56.629279841748406</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23.674946042118396</v>
      </c>
      <c r="AH227" s="23">
        <f ca="1"/>
        <v>166.41459410129951</v>
      </c>
      <c r="AI227" s="23">
        <f ca="1"/>
        <v>203.79144274563311</v>
      </c>
      <c r="AJ227" s="23">
        <f ca="1"/>
        <v>163.78992364283079</v>
      </c>
      <c r="AK227" s="23">
        <f ca="1"/>
        <v>163.97653927769912</v>
      </c>
      <c r="AL227" s="23">
        <f ca="1"/>
        <v>167.82459943094341</v>
      </c>
      <c r="AM227" s="23">
        <f ca="1"/>
        <v>177.95511308916556</v>
      </c>
      <c r="AN227" s="23">
        <f ca="1"/>
        <v>184.74749382456193</v>
      </c>
      <c r="AO227" s="23">
        <f ca="1"/>
        <v>191.39126533970068</v>
      </c>
      <c r="AP227" s="23">
        <f ca="1"/>
        <v>199.15915693257637</v>
      </c>
      <c r="AQ227" s="23">
        <f ca="1"/>
        <v>206.36432157782141</v>
      </c>
      <c r="AR227" s="23">
        <f ca="1"/>
        <v>213.3537917085751</v>
      </c>
      <c r="AS227" s="23">
        <f ca="1"/>
        <v>214.16352338852366</v>
      </c>
      <c r="AT227" s="23">
        <f ca="1"/>
        <v>222.31905331548353</v>
      </c>
      <c r="AU227" s="23">
        <f ca="1"/>
        <v>216.15983823800474</v>
      </c>
      <c r="AV227" s="23">
        <f ca="1"/>
        <v>216.15983823800474</v>
      </c>
      <c r="AW227" s="23">
        <f ca="1"/>
        <v>216.15983823800474</v>
      </c>
      <c r="AX227" s="23">
        <f ca="1"/>
        <v>216.15983823800474</v>
      </c>
      <c r="AY227" s="23">
        <f ca="1"/>
        <v>216.15983823800474</v>
      </c>
      <c r="AZ227" s="23">
        <f ca="1"/>
        <v>216.15983823800474</v>
      </c>
      <c r="BA227" s="23">
        <f ca="1"/>
        <v>216.15983823800474</v>
      </c>
      <c r="BB227" s="23">
        <f ca="1"/>
        <v>216.15983823800474</v>
      </c>
      <c r="BC227" s="23">
        <f ca="1"/>
        <v>216.15983823800474</v>
      </c>
      <c r="BD227" s="23">
        <f ca="1"/>
        <v>216.15983823800474</v>
      </c>
      <c r="BE227" s="23">
        <f ca="1"/>
        <v>216.15983823800474</v>
      </c>
      <c r="BF227" s="23">
        <f ca="1"/>
        <v>216.15983823800474</v>
      </c>
      <c r="BG227" s="23">
        <f ca="1"/>
        <v>216.15983823800474</v>
      </c>
      <c r="BH227" s="23">
        <f ca="1"/>
        <v>216.15983823800474</v>
      </c>
      <c r="BI227" s="23">
        <f ca="1"/>
        <v>216.15983823800474</v>
      </c>
      <c r="BJ227" s="23">
        <f ca="1"/>
        <v>216.15983823800474</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f ca="1"/>
        <v>85.145204799565519</v>
      </c>
      <c r="D228" s="23">
        <f ca="1"/>
        <v>121.85135001789212</v>
      </c>
      <c r="E228" s="23">
        <f ca="1"/>
        <v>85.064459358778393</v>
      </c>
      <c r="F228" s="23">
        <f ca="1"/>
        <v>85.051892058666709</v>
      </c>
      <c r="G228" s="23">
        <f ca="1"/>
        <v>89.250071562116332</v>
      </c>
      <c r="H228" s="23">
        <f ca="1"/>
        <v>93.855191870587348</v>
      </c>
      <c r="I228" s="23">
        <f ca="1"/>
        <v>103.29975766213001</v>
      </c>
      <c r="J228" s="23">
        <f ca="1"/>
        <v>110.08508200682945</v>
      </c>
      <c r="K228" s="23">
        <f ca="1"/>
        <v>113.77405896075238</v>
      </c>
      <c r="L228" s="23">
        <f ca="1"/>
        <v>117.81526689662857</v>
      </c>
      <c r="M228" s="23">
        <f ca="1"/>
        <v>121.50811593576115</v>
      </c>
      <c r="N228" s="23">
        <f ca="1"/>
        <v>128.16667057317684</v>
      </c>
      <c r="O228" s="23">
        <f ca="1"/>
        <v>136.42676768785151</v>
      </c>
      <c r="P228" s="23">
        <f ca="1"/>
        <v>135.86851816450996</v>
      </c>
      <c r="Q228" s="23">
        <f ca="1"/>
        <v>135.86851816450996</v>
      </c>
      <c r="R228" s="23">
        <f ca="1"/>
        <v>135.86851816450996</v>
      </c>
      <c r="S228" s="23">
        <f ca="1"/>
        <v>135.86851816450996</v>
      </c>
      <c r="T228" s="23">
        <f ca="1"/>
        <v>135.86851816450996</v>
      </c>
      <c r="U228" s="23">
        <f ca="1"/>
        <v>135.86851816450996</v>
      </c>
      <c r="V228" s="23">
        <f ca="1"/>
        <v>135.86851816450996</v>
      </c>
      <c r="W228" s="23">
        <f ca="1"/>
        <v>135.86851816450996</v>
      </c>
      <c r="X228" s="23">
        <f ca="1"/>
        <v>135.86851816450996</v>
      </c>
      <c r="Y228" s="23">
        <f ca="1"/>
        <v>135.86851816450996</v>
      </c>
      <c r="Z228" s="23">
        <f ca="1"/>
        <v>135.86851816450996</v>
      </c>
      <c r="AA228" s="23">
        <f ca="1"/>
        <v>135.86851816450996</v>
      </c>
      <c r="AB228" s="23">
        <f ca="1"/>
        <v>135.86851816450996</v>
      </c>
      <c r="AC228" s="23">
        <f ca="1"/>
        <v>135.86851816450996</v>
      </c>
      <c r="AD228" s="23">
        <f ca="1"/>
        <v>135.86851816450996</v>
      </c>
      <c r="AE228" s="23">
        <f ca="1"/>
        <v>135.86851816450996</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2.1580776598735176</v>
      </c>
      <c r="AH228" s="23">
        <f ca="1"/>
        <v>132.58301573645329</v>
      </c>
      <c r="AI228" s="23">
        <f ca="1"/>
        <v>167.93949418379583</v>
      </c>
      <c r="AJ228" s="23">
        <f ca="1"/>
        <v>130.10021935682073</v>
      </c>
      <c r="AK228" s="23">
        <f ca="1"/>
        <v>130.27674766007459</v>
      </c>
      <c r="AL228" s="23">
        <f ca="1"/>
        <v>133.91680456179211</v>
      </c>
      <c r="AM228" s="23">
        <f ca="1"/>
        <v>143.49972288713738</v>
      </c>
      <c r="AN228" s="23">
        <f ca="1"/>
        <v>149.92494790710685</v>
      </c>
      <c r="AO228" s="23">
        <f ca="1"/>
        <v>156.20959663764361</v>
      </c>
      <c r="AP228" s="23">
        <f ca="1"/>
        <v>163.55760219847181</v>
      </c>
      <c r="AQ228" s="23">
        <f ca="1"/>
        <v>170.37329848451446</v>
      </c>
      <c r="AR228" s="23">
        <f ca="1"/>
        <v>176.98495941901126</v>
      </c>
      <c r="AS228" s="23">
        <f ca="1"/>
        <v>177.75092181896258</v>
      </c>
      <c r="AT228" s="23">
        <f ca="1"/>
        <v>185.46561229041114</v>
      </c>
      <c r="AU228" s="23">
        <f ca="1"/>
        <v>179.63932775766099</v>
      </c>
      <c r="AV228" s="23">
        <f ca="1"/>
        <v>179.63932775766099</v>
      </c>
      <c r="AW228" s="23">
        <f ca="1"/>
        <v>179.63932775766099</v>
      </c>
      <c r="AX228" s="23">
        <f ca="1"/>
        <v>179.63932775766099</v>
      </c>
      <c r="AY228" s="23">
        <f ca="1"/>
        <v>179.63932775766099</v>
      </c>
      <c r="AZ228" s="23">
        <f ca="1"/>
        <v>179.63932775766099</v>
      </c>
      <c r="BA228" s="23">
        <f ca="1"/>
        <v>179.63932775766099</v>
      </c>
      <c r="BB228" s="23">
        <f ca="1"/>
        <v>179.63932775766099</v>
      </c>
      <c r="BC228" s="23">
        <f ca="1"/>
        <v>179.63932775766099</v>
      </c>
      <c r="BD228" s="23">
        <f ca="1"/>
        <v>179.63932775766099</v>
      </c>
      <c r="BE228" s="23">
        <f ca="1"/>
        <v>179.63932775766099</v>
      </c>
      <c r="BF228" s="23">
        <f ca="1"/>
        <v>179.63932775766099</v>
      </c>
      <c r="BG228" s="23">
        <f ca="1"/>
        <v>179.63932775766099</v>
      </c>
      <c r="BH228" s="23">
        <f ca="1"/>
        <v>179.63932775766099</v>
      </c>
      <c r="BI228" s="23">
        <f ca="1"/>
        <v>179.63932775766099</v>
      </c>
      <c r="BJ228" s="23">
        <f ca="1"/>
        <v>179.63932775766099</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80.036086649267858</v>
      </c>
      <c r="D229" s="23">
        <f ca="1"/>
        <v>131.30816250978754</v>
      </c>
      <c r="E229" s="23">
        <f ca="1"/>
        <v>79.923299366898547</v>
      </c>
      <c r="F229" s="23">
        <f ca="1"/>
        <v>79.905745042933049</v>
      </c>
      <c r="G229" s="23">
        <f ca="1"/>
        <v>85.769868793783189</v>
      </c>
      <c r="H229" s="23">
        <f ca="1"/>
        <v>92.202417796091979</v>
      </c>
      <c r="I229" s="23">
        <f ca="1"/>
        <v>105.39482715570713</v>
      </c>
      <c r="J229" s="23">
        <f ca="1"/>
        <v>114.87274052608102</v>
      </c>
      <c r="K229" s="23">
        <f ca="1"/>
        <v>120.02559722362408</v>
      </c>
      <c r="L229" s="23">
        <f ca="1"/>
        <v>125.67045910230824</v>
      </c>
      <c r="M229" s="23">
        <f ca="1"/>
        <v>130.82872442681091</v>
      </c>
      <c r="N229" s="23">
        <f ca="1"/>
        <v>140.12956265050269</v>
      </c>
      <c r="O229" s="23">
        <f ca="1"/>
        <v>151.66747608052455</v>
      </c>
      <c r="P229" s="23">
        <f ca="1"/>
        <v>150.88769896855536</v>
      </c>
      <c r="Q229" s="23">
        <f ca="1"/>
        <v>150.88769896855536</v>
      </c>
      <c r="R229" s="23">
        <f ca="1"/>
        <v>150.88769896855536</v>
      </c>
      <c r="S229" s="23">
        <f ca="1"/>
        <v>150.88769896855536</v>
      </c>
      <c r="T229" s="23">
        <f ca="1"/>
        <v>150.88769896855536</v>
      </c>
      <c r="U229" s="23">
        <f ca="1"/>
        <v>150.88769896855536</v>
      </c>
      <c r="V229" s="23">
        <f ca="1"/>
        <v>150.88769896855536</v>
      </c>
      <c r="W229" s="23">
        <f ca="1"/>
        <v>150.88769896855536</v>
      </c>
      <c r="X229" s="23">
        <f ca="1"/>
        <v>150.88769896855536</v>
      </c>
      <c r="Y229" s="23">
        <f ca="1"/>
        <v>150.88769896855536</v>
      </c>
      <c r="Z229" s="23">
        <f ca="1"/>
        <v>150.88769896855536</v>
      </c>
      <c r="AA229" s="23">
        <f ca="1"/>
        <v>150.88769896855536</v>
      </c>
      <c r="AB229" s="23">
        <f ca="1"/>
        <v>150.88769896855536</v>
      </c>
      <c r="AC229" s="23">
        <f ca="1"/>
        <v>150.88769896855536</v>
      </c>
      <c r="AD229" s="23">
        <f ca="1"/>
        <v>150.88769896855536</v>
      </c>
      <c r="AE229" s="23">
        <f ca="1"/>
        <v>150.88769896855536</v>
      </c>
      <c r="AG229" s="112" t="str"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
      </c>
      <c r="AH229" s="23">
        <f ca="1"/>
        <v>73.149212867857059</v>
      </c>
      <c r="AI229" s="23">
        <f ca="1"/>
        <v>97.842626386635985</v>
      </c>
      <c r="AJ229" s="23">
        <f ca="1"/>
        <v>71.41519634874858</v>
      </c>
      <c r="AK229" s="23">
        <f ca="1"/>
        <v>71.538485957370369</v>
      </c>
      <c r="AL229" s="23">
        <f ca="1"/>
        <v>74.08074792047465</v>
      </c>
      <c r="AM229" s="23">
        <f ca="1"/>
        <v>80.773579766747531</v>
      </c>
      <c r="AN229" s="23">
        <f ca="1"/>
        <v>85.261038510853211</v>
      </c>
      <c r="AO229" s="23">
        <f ca="1"/>
        <v>89.650316989323329</v>
      </c>
      <c r="AP229" s="23">
        <f ca="1"/>
        <v>94.782257381012869</v>
      </c>
      <c r="AQ229" s="23">
        <f ca="1"/>
        <v>99.542426215709327</v>
      </c>
      <c r="AR229" s="23">
        <f ca="1"/>
        <v>104.16009416996103</v>
      </c>
      <c r="AS229" s="23">
        <f ca="1"/>
        <v>104.69505203659375</v>
      </c>
      <c r="AT229" s="23">
        <f ca="1"/>
        <v>110.08308982617683</v>
      </c>
      <c r="AU229" s="23">
        <f ca="1"/>
        <v>106.01393872393868</v>
      </c>
      <c r="AV229" s="23">
        <f ca="1"/>
        <v>106.01393872393868</v>
      </c>
      <c r="AW229" s="23">
        <f ca="1"/>
        <v>106.01393872393868</v>
      </c>
      <c r="AX229" s="23">
        <f ca="1"/>
        <v>106.01393872393868</v>
      </c>
      <c r="AY229" s="23">
        <f ca="1"/>
        <v>106.01393872393868</v>
      </c>
      <c r="AZ229" s="23">
        <f ca="1"/>
        <v>106.01393872393868</v>
      </c>
      <c r="BA229" s="23">
        <f ca="1"/>
        <v>106.01393872393868</v>
      </c>
      <c r="BB229" s="23">
        <f ca="1"/>
        <v>106.01393872393868</v>
      </c>
      <c r="BC229" s="23">
        <f ca="1"/>
        <v>106.01393872393868</v>
      </c>
      <c r="BD229" s="23">
        <f ca="1"/>
        <v>106.01393872393868</v>
      </c>
      <c r="BE229" s="23">
        <f ca="1"/>
        <v>106.01393872393868</v>
      </c>
      <c r="BF229" s="23">
        <f ca="1"/>
        <v>106.01393872393868</v>
      </c>
      <c r="BG229" s="23">
        <f ca="1"/>
        <v>106.01393872393868</v>
      </c>
      <c r="BH229" s="23">
        <f ca="1"/>
        <v>106.01393872393868</v>
      </c>
      <c r="BI229" s="23">
        <f ca="1"/>
        <v>106.01393872393868</v>
      </c>
      <c r="BJ229" s="23">
        <f ca="1"/>
        <v>106.01393872393868</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94.158883394112038</v>
      </c>
      <c r="D230" s="23">
        <f ca="1"/>
        <v>227.81586296687692</v>
      </c>
      <c r="E230" s="23">
        <f ca="1"/>
        <v>93.864867455754165</v>
      </c>
      <c r="F230" s="23">
        <f ca="1"/>
        <v>93.81910652487116</v>
      </c>
      <c r="G230" s="23">
        <f ca="1"/>
        <v>109.10581093901943</v>
      </c>
      <c r="H230" s="23">
        <f ca="1"/>
        <v>125.87429663367445</v>
      </c>
      <c r="I230" s="23">
        <f ca="1"/>
        <v>160.26450921430788</v>
      </c>
      <c r="J230" s="23">
        <f ca="1"/>
        <v>184.97170611389618</v>
      </c>
      <c r="K230" s="23">
        <f ca="1"/>
        <v>198.40426664135552</v>
      </c>
      <c r="L230" s="23">
        <f ca="1"/>
        <v>213.11939522056167</v>
      </c>
      <c r="M230" s="23">
        <f ca="1"/>
        <v>226.56605505511735</v>
      </c>
      <c r="N230" s="23">
        <f ca="1"/>
        <v>250.81164924278681</v>
      </c>
      <c r="O230" s="23">
        <f ca="1"/>
        <v>280.88889175241195</v>
      </c>
      <c r="P230" s="23">
        <f ca="1"/>
        <v>278.85615459916511</v>
      </c>
      <c r="Q230" s="23">
        <f ca="1"/>
        <v>278.85615459916511</v>
      </c>
      <c r="R230" s="23">
        <f ca="1"/>
        <v>278.85615459916511</v>
      </c>
      <c r="S230" s="23">
        <f ca="1"/>
        <v>278.85615459916511</v>
      </c>
      <c r="T230" s="23">
        <f ca="1"/>
        <v>278.85615459916511</v>
      </c>
      <c r="U230" s="23">
        <f ca="1"/>
        <v>278.85615459916511</v>
      </c>
      <c r="V230" s="23">
        <f ca="1"/>
        <v>278.85615459916511</v>
      </c>
      <c r="W230" s="23">
        <f ca="1"/>
        <v>278.85615459916511</v>
      </c>
      <c r="X230" s="23">
        <f ca="1"/>
        <v>278.85615459916511</v>
      </c>
      <c r="Y230" s="23">
        <f ca="1"/>
        <v>278.85615459916511</v>
      </c>
      <c r="Z230" s="23">
        <f ca="1"/>
        <v>278.85615459916511</v>
      </c>
      <c r="AA230" s="23">
        <f ca="1"/>
        <v>278.85615459916511</v>
      </c>
      <c r="AB230" s="23">
        <f ca="1"/>
        <v>278.85615459916511</v>
      </c>
      <c r="AC230" s="23">
        <f ca="1"/>
        <v>278.85615459916511</v>
      </c>
      <c r="AD230" s="23">
        <f ca="1"/>
        <v>278.85615459916511</v>
      </c>
      <c r="AE230" s="23">
        <f ca="1"/>
        <v>278.85615459916511</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f ca="1"/>
        <v>91.368690453960781</v>
      </c>
      <c r="AI230" s="23">
        <f ca="1"/>
        <v>135.44269215869085</v>
      </c>
      <c r="AJ230" s="23">
        <f ca="1"/>
        <v>88.27373369712781</v>
      </c>
      <c r="AK230" s="23">
        <f ca="1"/>
        <v>88.493786968273824</v>
      </c>
      <c r="AL230" s="23">
        <f ca="1"/>
        <v>93.031339381208568</v>
      </c>
      <c r="AM230" s="23">
        <f ca="1"/>
        <v>104.97703016137454</v>
      </c>
      <c r="AN230" s="23">
        <f ca="1"/>
        <v>112.98646410161179</v>
      </c>
      <c r="AO230" s="23">
        <f ca="1"/>
        <v>120.82066114348723</v>
      </c>
      <c r="AP230" s="23">
        <f ca="1"/>
        <v>129.98039717592712</v>
      </c>
      <c r="AQ230" s="23">
        <f ca="1"/>
        <v>138.4765773081582</v>
      </c>
      <c r="AR230" s="23">
        <f ca="1"/>
        <v>146.71841495983776</v>
      </c>
      <c r="AS230" s="23">
        <f ca="1"/>
        <v>147.67323369755496</v>
      </c>
      <c r="AT230" s="23">
        <f ca="1"/>
        <v>157.29006478259888</v>
      </c>
      <c r="AU230" s="23">
        <f ca="1"/>
        <v>150.02724660314954</v>
      </c>
      <c r="AV230" s="23">
        <f ca="1"/>
        <v>150.02724660314954</v>
      </c>
      <c r="AW230" s="23">
        <f ca="1"/>
        <v>150.02724660314954</v>
      </c>
      <c r="AX230" s="23">
        <f ca="1"/>
        <v>150.02724660314954</v>
      </c>
      <c r="AY230" s="23">
        <f ca="1"/>
        <v>150.02724660314954</v>
      </c>
      <c r="AZ230" s="23">
        <f ca="1"/>
        <v>150.02724660314954</v>
      </c>
      <c r="BA230" s="23">
        <f ca="1"/>
        <v>150.02724660314954</v>
      </c>
      <c r="BB230" s="23">
        <f ca="1"/>
        <v>150.02724660314954</v>
      </c>
      <c r="BC230" s="23">
        <f ca="1"/>
        <v>150.02724660314954</v>
      </c>
      <c r="BD230" s="23">
        <f ca="1"/>
        <v>150.02724660314954</v>
      </c>
      <c r="BE230" s="23">
        <f ca="1"/>
        <v>150.02724660314954</v>
      </c>
      <c r="BF230" s="23">
        <f ca="1"/>
        <v>150.02724660314954</v>
      </c>
      <c r="BG230" s="23">
        <f ca="1"/>
        <v>150.02724660314954</v>
      </c>
      <c r="BH230" s="23">
        <f ca="1"/>
        <v>150.02724660314954</v>
      </c>
      <c r="BI230" s="23">
        <f ca="1"/>
        <v>150.02724660314954</v>
      </c>
      <c r="BJ230" s="23">
        <f ca="1"/>
        <v>150.02724660314954</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6.5775822717032479</v>
      </c>
      <c r="D231" s="23">
        <f ca="1"/>
        <v>168.52768350147244</v>
      </c>
      <c r="E231" s="23">
        <f ca="1"/>
        <v>6.455133054659222</v>
      </c>
      <c r="F231" s="23">
        <f ca="1"/>
        <v>6.4361767886029337</v>
      </c>
      <c r="G231" s="23">
        <f ca="1"/>
        <v>14.283377909570467</v>
      </c>
      <c r="H231" s="23">
        <f ca="1"/>
        <v>26.330390236683684</v>
      </c>
      <c r="I231" s="23">
        <f ca="1"/>
        <v>61.929199656178724</v>
      </c>
      <c r="J231" s="23">
        <f ca="1"/>
        <v>96.213368542037088</v>
      </c>
      <c r="K231" s="23">
        <f ca="1"/>
        <v>117.80206753282036</v>
      </c>
      <c r="L231" s="23">
        <f ca="1"/>
        <v>143.13666323066624</v>
      </c>
      <c r="M231" s="23">
        <f ca="1"/>
        <v>166.3683960747322</v>
      </c>
      <c r="N231" s="23">
        <f ca="1"/>
        <v>208.25739852916288</v>
      </c>
      <c r="O231" s="23">
        <f ca="1"/>
        <v>260.22171318179915</v>
      </c>
      <c r="P231" s="23">
        <f ca="1"/>
        <v>256.709762476756</v>
      </c>
      <c r="Q231" s="23">
        <f ca="1"/>
        <v>256.709762476756</v>
      </c>
      <c r="R231" s="23">
        <f ca="1"/>
        <v>256.709762476756</v>
      </c>
      <c r="S231" s="23">
        <f ca="1"/>
        <v>256.709762476756</v>
      </c>
      <c r="T231" s="23">
        <f ca="1"/>
        <v>256.709762476756</v>
      </c>
      <c r="U231" s="23">
        <f ca="1"/>
        <v>256.709762476756</v>
      </c>
      <c r="V231" s="23">
        <f ca="1"/>
        <v>256.709762476756</v>
      </c>
      <c r="W231" s="23">
        <f ca="1"/>
        <v>256.709762476756</v>
      </c>
      <c r="X231" s="23">
        <f ca="1"/>
        <v>256.709762476756</v>
      </c>
      <c r="Y231" s="23">
        <f ca="1"/>
        <v>256.709762476756</v>
      </c>
      <c r="Z231" s="23">
        <f ca="1"/>
        <v>256.709762476756</v>
      </c>
      <c r="AA231" s="23">
        <f ca="1"/>
        <v>256.709762476756</v>
      </c>
      <c r="AB231" s="23">
        <f ca="1"/>
        <v>256.709762476756</v>
      </c>
      <c r="AC231" s="23">
        <f ca="1"/>
        <v>256.709762476756</v>
      </c>
      <c r="AD231" s="23">
        <f ca="1"/>
        <v>256.709762476756</v>
      </c>
      <c r="AE231" s="23">
        <f ca="1"/>
        <v>256.709762476756</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85.204917314877548</v>
      </c>
      <c r="AI231" s="23">
        <f ca="1"/>
        <v>165.49592551381664</v>
      </c>
      <c r="AJ231" s="23">
        <f ca="1"/>
        <v>79.566736330019012</v>
      </c>
      <c r="AK231" s="23">
        <f ca="1"/>
        <v>79.967614360476944</v>
      </c>
      <c r="AL231" s="23">
        <f ca="1"/>
        <v>88.233817652631359</v>
      </c>
      <c r="AM231" s="23">
        <f ca="1"/>
        <v>109.99566180733065</v>
      </c>
      <c r="AN231" s="23">
        <f ca="1"/>
        <v>124.58670190558966</v>
      </c>
      <c r="AO231" s="23">
        <f ca="1"/>
        <v>138.85850738255454</v>
      </c>
      <c r="AP231" s="23">
        <f ca="1"/>
        <v>155.54508932280595</v>
      </c>
      <c r="AQ231" s="23">
        <f ca="1"/>
        <v>171.02285041259159</v>
      </c>
      <c r="AR231" s="23">
        <f ca="1"/>
        <v>186.03726773050698</v>
      </c>
      <c r="AS231" s="23">
        <f ca="1"/>
        <v>187.77669133928535</v>
      </c>
      <c r="AT231" s="23">
        <f ca="1"/>
        <v>205.29597784905138</v>
      </c>
      <c r="AU231" s="23">
        <f ca="1"/>
        <v>192.06507138631929</v>
      </c>
      <c r="AV231" s="23">
        <f ca="1"/>
        <v>192.06507138631929</v>
      </c>
      <c r="AW231" s="23">
        <f ca="1"/>
        <v>192.06507138631929</v>
      </c>
      <c r="AX231" s="23">
        <f ca="1"/>
        <v>192.06507138631929</v>
      </c>
      <c r="AY231" s="23">
        <f ca="1"/>
        <v>192.06507138631929</v>
      </c>
      <c r="AZ231" s="23">
        <f ca="1"/>
        <v>192.06507138631929</v>
      </c>
      <c r="BA231" s="23">
        <f ca="1"/>
        <v>192.06507138631929</v>
      </c>
      <c r="BB231" s="23">
        <f ca="1"/>
        <v>192.06507138631929</v>
      </c>
      <c r="BC231" s="23">
        <f ca="1"/>
        <v>192.06507138631929</v>
      </c>
      <c r="BD231" s="23">
        <f ca="1"/>
        <v>192.06507138631929</v>
      </c>
      <c r="BE231" s="23">
        <f ca="1"/>
        <v>192.06507138631929</v>
      </c>
      <c r="BF231" s="23">
        <f ca="1"/>
        <v>192.06507138631929</v>
      </c>
      <c r="BG231" s="23">
        <f ca="1"/>
        <v>192.06507138631929</v>
      </c>
      <c r="BH231" s="23">
        <f ca="1"/>
        <v>192.06507138631929</v>
      </c>
      <c r="BI231" s="23">
        <f ca="1"/>
        <v>192.06507138631929</v>
      </c>
      <c r="BJ231" s="23">
        <f ca="1"/>
        <v>192.06507138631929</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9.6235539398134211</v>
      </c>
      <c r="E232" s="23" t="str">
        <f ca="1"/>
        <v/>
      </c>
      <c r="F232" s="23" t="str">
        <f ca="1"/>
        <v/>
      </c>
      <c r="G232" s="23" t="str">
        <f ca="1"/>
        <v/>
      </c>
      <c r="H232" s="23" t="str">
        <f ca="1"/>
        <v/>
      </c>
      <c r="I232" s="23" t="str">
        <f ca="1"/>
        <v/>
      </c>
      <c r="J232" s="23" t="str">
        <f ca="1"/>
        <v/>
      </c>
      <c r="K232" s="23" t="str">
        <f ca="1"/>
        <v/>
      </c>
      <c r="L232" s="23">
        <f ca="1"/>
        <v>1.7265316388674476</v>
      </c>
      <c r="M232" s="23">
        <f ca="1"/>
        <v>8.7060175193935816</v>
      </c>
      <c r="N232" s="23">
        <f ca="1"/>
        <v>34.522031742863931</v>
      </c>
      <c r="O232" s="23">
        <f ca="1"/>
        <v>89.46447827662044</v>
      </c>
      <c r="P232" s="23">
        <f ca="1"/>
        <v>84.970950886064983</v>
      </c>
      <c r="Q232" s="23">
        <f ca="1"/>
        <v>84.970950886064983</v>
      </c>
      <c r="R232" s="23">
        <f ca="1"/>
        <v>84.970950886064983</v>
      </c>
      <c r="S232" s="23">
        <f ca="1"/>
        <v>84.970950886064983</v>
      </c>
      <c r="T232" s="23">
        <f ca="1"/>
        <v>84.970950886064983</v>
      </c>
      <c r="U232" s="23">
        <f ca="1"/>
        <v>84.970950886064983</v>
      </c>
      <c r="V232" s="23">
        <f ca="1"/>
        <v>84.970950886064983</v>
      </c>
      <c r="W232" s="23">
        <f ca="1"/>
        <v>84.970950886064983</v>
      </c>
      <c r="X232" s="23">
        <f ca="1"/>
        <v>84.970950886064983</v>
      </c>
      <c r="Y232" s="23">
        <f ca="1"/>
        <v>84.970950886064983</v>
      </c>
      <c r="Z232" s="23">
        <f ca="1"/>
        <v>84.970950886064983</v>
      </c>
      <c r="AA232" s="23">
        <f ca="1"/>
        <v>84.970950886064983</v>
      </c>
      <c r="AB232" s="23">
        <f ca="1"/>
        <v>84.970950886064983</v>
      </c>
      <c r="AC232" s="23">
        <f ca="1"/>
        <v>84.970950886064983</v>
      </c>
      <c r="AD232" s="23">
        <f ca="1"/>
        <v>84.970950886064983</v>
      </c>
      <c r="AE232" s="23">
        <f ca="1"/>
        <v>84.970950886064983</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10.994522905945466</v>
      </c>
      <c r="AI232" s="23">
        <f ca="1"/>
        <v>90.858147912766</v>
      </c>
      <c r="AJ232" s="23">
        <f ca="1"/>
        <v>8.1629947745923221</v>
      </c>
      <c r="AK232" s="23">
        <f ca="1"/>
        <v>8.3507873849066581</v>
      </c>
      <c r="AL232" s="23">
        <f ca="1"/>
        <v>12.683800808686993</v>
      </c>
      <c r="AM232" s="23">
        <f ca="1"/>
        <v>28.199549130150935</v>
      </c>
      <c r="AN232" s="23">
        <f ca="1"/>
        <v>41.830083529725862</v>
      </c>
      <c r="AO232" s="23">
        <f ca="1"/>
        <v>57.578035940372715</v>
      </c>
      <c r="AP232" s="23">
        <f ca="1"/>
        <v>78.338456526126208</v>
      </c>
      <c r="AQ232" s="23">
        <f ca="1"/>
        <v>97.811874486247675</v>
      </c>
      <c r="AR232" s="23">
        <f ca="1"/>
        <v>116.70233429909513</v>
      </c>
      <c r="AS232" s="23">
        <f ca="1"/>
        <v>118.89079829895633</v>
      </c>
      <c r="AT232" s="23">
        <f ca="1"/>
        <v>140.93277107452357</v>
      </c>
      <c r="AU232" s="23">
        <f ca="1"/>
        <v>124.28624383809475</v>
      </c>
      <c r="AV232" s="23">
        <f ca="1"/>
        <v>124.28624383809475</v>
      </c>
      <c r="AW232" s="23">
        <f ca="1"/>
        <v>124.28624383809475</v>
      </c>
      <c r="AX232" s="23">
        <f ca="1"/>
        <v>124.28624383809475</v>
      </c>
      <c r="AY232" s="23">
        <f ca="1"/>
        <v>124.28624383809475</v>
      </c>
      <c r="AZ232" s="23">
        <f ca="1"/>
        <v>124.28624383809475</v>
      </c>
      <c r="BA232" s="23">
        <f ca="1"/>
        <v>124.28624383809475</v>
      </c>
      <c r="BB232" s="23">
        <f ca="1"/>
        <v>124.28624383809475</v>
      </c>
      <c r="BC232" s="23">
        <f ca="1"/>
        <v>124.28624383809475</v>
      </c>
      <c r="BD232" s="23">
        <f ca="1"/>
        <v>124.28624383809475</v>
      </c>
      <c r="BE232" s="23">
        <f ca="1"/>
        <v>124.28624383809475</v>
      </c>
      <c r="BF232" s="23">
        <f ca="1"/>
        <v>124.28624383809475</v>
      </c>
      <c r="BG232" s="23">
        <f ca="1"/>
        <v>124.28624383809475</v>
      </c>
      <c r="BH232" s="23">
        <f ca="1"/>
        <v>124.28624383809475</v>
      </c>
      <c r="BI232" s="23">
        <f ca="1"/>
        <v>124.28624383809475</v>
      </c>
      <c r="BJ232" s="23">
        <f ca="1"/>
        <v>124.28624383809475</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3.8090901034822759</v>
      </c>
      <c r="AJ233" s="23" t="str">
        <f ca="1"/>
        <v/>
      </c>
      <c r="AK233" s="23" t="str">
        <f ca="1"/>
        <v/>
      </c>
      <c r="AL233" s="23" t="str">
        <f ca="1"/>
        <v/>
      </c>
      <c r="AM233" s="23" t="str">
        <f ca="1"/>
        <v/>
      </c>
      <c r="AN233" s="23" t="str">
        <f ca="1"/>
        <v/>
      </c>
      <c r="AO233" s="23" t="str">
        <f ca="1"/>
        <v/>
      </c>
      <c r="AP233" s="23">
        <f ca="1"/>
        <v>0.9868943828553588</v>
      </c>
      <c r="AQ233" s="23">
        <f ca="1"/>
        <v>6.1556261627398117</v>
      </c>
      <c r="AR233" s="23">
        <f ca="1"/>
        <v>15.279599820252677</v>
      </c>
      <c r="AS233" s="23">
        <f ca="1"/>
        <v>16.592401580317546</v>
      </c>
      <c r="AT233" s="23">
        <f ca="1"/>
        <v>32.706937581747141</v>
      </c>
      <c r="AU233" s="23">
        <f ca="1"/>
        <v>20.052585466380478</v>
      </c>
      <c r="AV233" s="23">
        <f ca="1"/>
        <v>20.052585466380478</v>
      </c>
      <c r="AW233" s="23">
        <f ca="1"/>
        <v>20.052585466380478</v>
      </c>
      <c r="AX233" s="23">
        <f ca="1"/>
        <v>20.052585466380478</v>
      </c>
      <c r="AY233" s="23">
        <f ca="1"/>
        <v>20.052585466380478</v>
      </c>
      <c r="AZ233" s="23">
        <f ca="1"/>
        <v>20.052585466380478</v>
      </c>
      <c r="BA233" s="23">
        <f ca="1"/>
        <v>20.052585466380478</v>
      </c>
      <c r="BB233" s="23">
        <f ca="1"/>
        <v>20.052585466380478</v>
      </c>
      <c r="BC233" s="23">
        <f ca="1"/>
        <v>20.052585466380478</v>
      </c>
      <c r="BD233" s="23">
        <f ca="1"/>
        <v>20.052585466380478</v>
      </c>
      <c r="BE233" s="23">
        <f ca="1"/>
        <v>20.052585466380478</v>
      </c>
      <c r="BF233" s="23">
        <f ca="1"/>
        <v>20.052585466380478</v>
      </c>
      <c r="BG233" s="23">
        <f ca="1"/>
        <v>20.052585466380478</v>
      </c>
      <c r="BH233" s="23">
        <f ca="1"/>
        <v>20.052585466380478</v>
      </c>
      <c r="BI233" s="23">
        <f ca="1"/>
        <v>20.052585466380478</v>
      </c>
      <c r="BJ233" s="23">
        <f ca="1"/>
        <v>20.052585466380478</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335.69681545035326</v>
      </c>
      <c r="D246" s="31">
        <f t="shared" ca="1" si="28"/>
        <v>750.81283095740548</v>
      </c>
      <c r="E246" s="31">
        <f t="shared" ca="1" si="28"/>
        <v>335.03862664205531</v>
      </c>
      <c r="F246" s="31">
        <f t="shared" ca="1" si="28"/>
        <v>334.9362873371627</v>
      </c>
      <c r="G246" s="31">
        <f t="shared" ca="1" si="28"/>
        <v>370.63807627466872</v>
      </c>
      <c r="H246" s="31">
        <f t="shared" ca="1" si="28"/>
        <v>413.23969636274876</v>
      </c>
      <c r="I246" s="31">
        <f t="shared" ca="1" si="28"/>
        <v>511.50245024041601</v>
      </c>
      <c r="J246" s="31">
        <f t="shared" ca="1" si="28"/>
        <v>590.80670763555031</v>
      </c>
      <c r="K246" s="31">
        <f t="shared" ca="1" si="28"/>
        <v>636.8714759396637</v>
      </c>
      <c r="L246" s="31">
        <f t="shared" ca="1" si="28"/>
        <v>690.74569720012676</v>
      </c>
      <c r="M246" s="31">
        <f t="shared" ca="1" si="28"/>
        <v>745.45867621610637</v>
      </c>
      <c r="N246" s="31">
        <f t="shared" ca="1" si="28"/>
        <v>857.34267445654359</v>
      </c>
      <c r="O246" s="31">
        <f t="shared" ca="1" si="28"/>
        <v>1019.0545244355401</v>
      </c>
      <c r="P246" s="31">
        <f t="shared" ca="1" si="28"/>
        <v>1007.3451050580878</v>
      </c>
      <c r="Q246" s="31">
        <f t="shared" ca="1" si="28"/>
        <v>1007.3451050580878</v>
      </c>
      <c r="R246" s="31">
        <f t="shared" ca="1" si="28"/>
        <v>1007.3451050580878</v>
      </c>
      <c r="S246" s="31">
        <f t="shared" ca="1" si="28"/>
        <v>1007.3451050580878</v>
      </c>
      <c r="T246" s="31">
        <f t="shared" ca="1" si="28"/>
        <v>1007.3451050580878</v>
      </c>
      <c r="U246" s="31">
        <f t="shared" ca="1" si="28"/>
        <v>1007.3451050580878</v>
      </c>
      <c r="V246" s="31">
        <f t="shared" ca="1" si="28"/>
        <v>1007.3451050580878</v>
      </c>
      <c r="W246" s="31">
        <f t="shared" ca="1" si="28"/>
        <v>1007.3451050580878</v>
      </c>
      <c r="X246" s="31">
        <f t="shared" ca="1" si="28"/>
        <v>1007.3451050580878</v>
      </c>
      <c r="Y246" s="31">
        <f t="shared" ca="1" si="28"/>
        <v>1007.3451050580878</v>
      </c>
      <c r="Z246" s="31">
        <f t="shared" ca="1" si="28"/>
        <v>1007.3451050580878</v>
      </c>
      <c r="AA246" s="31">
        <f t="shared" ca="1" si="28"/>
        <v>1007.3451050580878</v>
      </c>
      <c r="AB246" s="31">
        <f t="shared" ca="1" si="28"/>
        <v>1007.3451050580878</v>
      </c>
      <c r="AC246" s="31">
        <f t="shared" ca="1" si="28"/>
        <v>1007.3451050580878</v>
      </c>
      <c r="AD246" s="31">
        <f t="shared" ca="1" si="28"/>
        <v>1007.3451050580878</v>
      </c>
      <c r="AE246" s="31">
        <f t="shared" ca="1" si="28"/>
        <v>1007.3451050580878</v>
      </c>
      <c r="AF246" s="4" t="s">
        <v>864</v>
      </c>
      <c r="AG246" s="31">
        <f t="shared" ref="AG246:BJ246" ca="1" si="29">PowerFactor*SUM(AG222:AG245)</f>
        <v>55.532174384379779</v>
      </c>
      <c r="AH246" s="31">
        <f t="shared" ca="1" si="29"/>
        <v>678.62995616303442</v>
      </c>
      <c r="AI246" s="31">
        <f t="shared" ca="1" si="29"/>
        <v>1007.4558875467427</v>
      </c>
      <c r="AJ246" s="31">
        <f t="shared" ca="1" si="29"/>
        <v>658.58332221379317</v>
      </c>
      <c r="AK246" s="31">
        <f t="shared" ca="1" si="29"/>
        <v>659.99511911430909</v>
      </c>
      <c r="AL246" s="31">
        <f t="shared" ca="1" si="29"/>
        <v>689.5674011548241</v>
      </c>
      <c r="AM246" s="31">
        <f t="shared" ca="1" si="29"/>
        <v>771.52877279374002</v>
      </c>
      <c r="AN246" s="31">
        <f t="shared" ca="1" si="29"/>
        <v>829.7102536704034</v>
      </c>
      <c r="AO246" s="31">
        <f t="shared" ca="1" si="29"/>
        <v>889.03443078154635</v>
      </c>
      <c r="AP246" s="31">
        <f t="shared" ca="1" si="29"/>
        <v>961.73102790546886</v>
      </c>
      <c r="AQ246" s="31">
        <f t="shared" ca="1" si="29"/>
        <v>1033.6315568461791</v>
      </c>
      <c r="AR246" s="31">
        <f t="shared" ca="1" si="29"/>
        <v>1107.4896380490227</v>
      </c>
      <c r="AS246" s="31">
        <f t="shared" ca="1" si="29"/>
        <v>1116.3019006655004</v>
      </c>
      <c r="AT246" s="31">
        <f t="shared" ca="1" si="29"/>
        <v>1207.9501955219889</v>
      </c>
      <c r="AU246" s="31">
        <f t="shared" ca="1" si="29"/>
        <v>1138.2512772576094</v>
      </c>
      <c r="AV246" s="31">
        <f t="shared" ca="1" si="29"/>
        <v>1138.2512772576094</v>
      </c>
      <c r="AW246" s="31">
        <f t="shared" ca="1" si="29"/>
        <v>1138.2512772576094</v>
      </c>
      <c r="AX246" s="31">
        <f t="shared" ca="1" si="29"/>
        <v>1138.2512772576094</v>
      </c>
      <c r="AY246" s="31">
        <f t="shared" ca="1" si="29"/>
        <v>1138.2512772576094</v>
      </c>
      <c r="AZ246" s="31">
        <f t="shared" ca="1" si="29"/>
        <v>1138.2512772576094</v>
      </c>
      <c r="BA246" s="31">
        <f t="shared" ca="1" si="29"/>
        <v>1138.2512772576094</v>
      </c>
      <c r="BB246" s="31">
        <f t="shared" ca="1" si="29"/>
        <v>1138.2512772576094</v>
      </c>
      <c r="BC246" s="31">
        <f t="shared" ca="1" si="29"/>
        <v>1138.2512772576094</v>
      </c>
      <c r="BD246" s="31">
        <f t="shared" ca="1" si="29"/>
        <v>1138.2512772576094</v>
      </c>
      <c r="BE246" s="31">
        <f t="shared" ca="1" si="29"/>
        <v>1138.2512772576094</v>
      </c>
      <c r="BF246" s="31">
        <f t="shared" ca="1" si="29"/>
        <v>1138.2512772576094</v>
      </c>
      <c r="BG246" s="31">
        <f t="shared" ca="1" si="29"/>
        <v>1138.2512772576094</v>
      </c>
      <c r="BH246" s="31">
        <f t="shared" ca="1" si="29"/>
        <v>1138.2512772576094</v>
      </c>
      <c r="BI246" s="31">
        <f t="shared" ca="1" si="29"/>
        <v>1138.2512772576094</v>
      </c>
      <c r="BJ246" s="31">
        <f t="shared" ca="1" si="29"/>
        <v>1138.2512772576094</v>
      </c>
    </row>
    <row r="247" spans="1:62">
      <c r="A247" s="4" t="s">
        <v>911</v>
      </c>
      <c r="B247" s="31">
        <f t="shared" ref="B247:AE247" ca="1" si="30">B246*Probability_Weighting_for_50__POE_MDs</f>
        <v>0</v>
      </c>
      <c r="C247" s="31">
        <f t="shared" ca="1" si="30"/>
        <v>234.98777081524727</v>
      </c>
      <c r="D247" s="31">
        <f t="shared" ca="1" si="30"/>
        <v>525.5689816701838</v>
      </c>
      <c r="E247" s="31">
        <f t="shared" ca="1" si="30"/>
        <v>234.52703864943871</v>
      </c>
      <c r="F247" s="31">
        <f t="shared" ca="1" si="30"/>
        <v>234.45540113601388</v>
      </c>
      <c r="G247" s="31">
        <f t="shared" ca="1" si="30"/>
        <v>259.4466533922681</v>
      </c>
      <c r="H247" s="31">
        <f t="shared" ca="1" si="30"/>
        <v>289.26778745392409</v>
      </c>
      <c r="I247" s="31">
        <f t="shared" ca="1" si="30"/>
        <v>358.0517151682912</v>
      </c>
      <c r="J247" s="31">
        <f t="shared" ca="1" si="30"/>
        <v>413.56469534488519</v>
      </c>
      <c r="K247" s="31">
        <f t="shared" ca="1" si="30"/>
        <v>445.81003315776456</v>
      </c>
      <c r="L247" s="31">
        <f t="shared" ca="1" si="30"/>
        <v>483.52198804008867</v>
      </c>
      <c r="M247" s="31">
        <f t="shared" ca="1" si="30"/>
        <v>521.82107335127444</v>
      </c>
      <c r="N247" s="31">
        <f t="shared" ca="1" si="30"/>
        <v>600.13987211958045</v>
      </c>
      <c r="O247" s="31">
        <f t="shared" ca="1" si="30"/>
        <v>713.33816710487804</v>
      </c>
      <c r="P247" s="31">
        <f t="shared" ca="1" si="30"/>
        <v>705.1415735406614</v>
      </c>
      <c r="Q247" s="31">
        <f t="shared" ca="1" si="30"/>
        <v>705.1415735406614</v>
      </c>
      <c r="R247" s="31">
        <f t="shared" ca="1" si="30"/>
        <v>705.1415735406614</v>
      </c>
      <c r="S247" s="31">
        <f t="shared" ca="1" si="30"/>
        <v>705.1415735406614</v>
      </c>
      <c r="T247" s="31">
        <f t="shared" ca="1" si="30"/>
        <v>705.1415735406614</v>
      </c>
      <c r="U247" s="31">
        <f t="shared" ca="1" si="30"/>
        <v>705.1415735406614</v>
      </c>
      <c r="V247" s="31">
        <f t="shared" ca="1" si="30"/>
        <v>705.1415735406614</v>
      </c>
      <c r="W247" s="31">
        <f t="shared" ca="1" si="30"/>
        <v>705.1415735406614</v>
      </c>
      <c r="X247" s="31">
        <f t="shared" ca="1" si="30"/>
        <v>705.1415735406614</v>
      </c>
      <c r="Y247" s="31">
        <f t="shared" ca="1" si="30"/>
        <v>705.1415735406614</v>
      </c>
      <c r="Z247" s="31">
        <f t="shared" ca="1" si="30"/>
        <v>705.1415735406614</v>
      </c>
      <c r="AA247" s="31">
        <f t="shared" ca="1" si="30"/>
        <v>705.1415735406614</v>
      </c>
      <c r="AB247" s="31">
        <f t="shared" ca="1" si="30"/>
        <v>705.1415735406614</v>
      </c>
      <c r="AC247" s="31">
        <f t="shared" ca="1" si="30"/>
        <v>705.1415735406614</v>
      </c>
      <c r="AD247" s="31">
        <f t="shared" ca="1" si="30"/>
        <v>705.1415735406614</v>
      </c>
      <c r="AE247" s="31">
        <f t="shared" ca="1" si="30"/>
        <v>705.1415735406614</v>
      </c>
      <c r="AF247" s="31" t="s">
        <v>912</v>
      </c>
      <c r="AG247" s="31">
        <f t="shared" ref="AG247:BJ247" ca="1" si="31">AG246*Probability_Weighting_for_10__POE_MDs</f>
        <v>16.659652315313934</v>
      </c>
      <c r="AH247" s="31">
        <f t="shared" ca="1" si="31"/>
        <v>203.58898684891031</v>
      </c>
      <c r="AI247" s="31">
        <f t="shared" ca="1" si="31"/>
        <v>302.23676626402278</v>
      </c>
      <c r="AJ247" s="31">
        <f t="shared" ca="1" si="31"/>
        <v>197.57499666413796</v>
      </c>
      <c r="AK247" s="31">
        <f t="shared" ca="1" si="31"/>
        <v>197.99853573429272</v>
      </c>
      <c r="AL247" s="31">
        <f t="shared" ca="1" si="31"/>
        <v>206.87022034644721</v>
      </c>
      <c r="AM247" s="31">
        <f t="shared" ca="1" si="31"/>
        <v>231.45863183812199</v>
      </c>
      <c r="AN247" s="31">
        <f t="shared" ca="1" si="31"/>
        <v>248.91307610112102</v>
      </c>
      <c r="AO247" s="31">
        <f t="shared" ca="1" si="31"/>
        <v>266.71032923446387</v>
      </c>
      <c r="AP247" s="31">
        <f t="shared" ca="1" si="31"/>
        <v>288.51930837164065</v>
      </c>
      <c r="AQ247" s="31">
        <f t="shared" ca="1" si="31"/>
        <v>310.08946705385375</v>
      </c>
      <c r="AR247" s="31">
        <f t="shared" ca="1" si="31"/>
        <v>332.24689141470679</v>
      </c>
      <c r="AS247" s="31">
        <f t="shared" ca="1" si="31"/>
        <v>334.89057019965009</v>
      </c>
      <c r="AT247" s="31">
        <f t="shared" ca="1" si="31"/>
        <v>362.38505865659664</v>
      </c>
      <c r="AU247" s="31">
        <f t="shared" ca="1" si="31"/>
        <v>341.47538317728282</v>
      </c>
      <c r="AV247" s="31">
        <f t="shared" ca="1" si="31"/>
        <v>341.47538317728282</v>
      </c>
      <c r="AW247" s="31">
        <f t="shared" ca="1" si="31"/>
        <v>341.47538317728282</v>
      </c>
      <c r="AX247" s="31">
        <f t="shared" ca="1" si="31"/>
        <v>341.47538317728282</v>
      </c>
      <c r="AY247" s="31">
        <f t="shared" ca="1" si="31"/>
        <v>341.47538317728282</v>
      </c>
      <c r="AZ247" s="31">
        <f t="shared" ca="1" si="31"/>
        <v>341.47538317728282</v>
      </c>
      <c r="BA247" s="31">
        <f t="shared" ca="1" si="31"/>
        <v>341.47538317728282</v>
      </c>
      <c r="BB247" s="31">
        <f t="shared" ca="1" si="31"/>
        <v>341.47538317728282</v>
      </c>
      <c r="BC247" s="31">
        <f t="shared" ca="1" si="31"/>
        <v>341.47538317728282</v>
      </c>
      <c r="BD247" s="31">
        <f t="shared" ca="1" si="31"/>
        <v>341.47538317728282</v>
      </c>
      <c r="BE247" s="31">
        <f t="shared" ca="1" si="31"/>
        <v>341.47538317728282</v>
      </c>
      <c r="BF247" s="31">
        <f t="shared" ca="1" si="31"/>
        <v>341.47538317728282</v>
      </c>
      <c r="BG247" s="31">
        <f t="shared" ca="1" si="31"/>
        <v>341.47538317728282</v>
      </c>
      <c r="BH247" s="31">
        <f t="shared" ca="1" si="31"/>
        <v>341.47538317728282</v>
      </c>
      <c r="BI247" s="31">
        <f t="shared" ca="1" si="31"/>
        <v>341.47538317728282</v>
      </c>
      <c r="BJ247" s="31">
        <f t="shared" ca="1" si="31"/>
        <v>341.47538317728282</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9.8725373761279993</v>
      </c>
      <c r="D255" s="23">
        <f ca="1"/>
        <v>15.894086627013861</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1.9366640385119009</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13.794309205511658</v>
      </c>
      <c r="AI255" s="23">
        <f ca="1"/>
        <v>20.05089865894724</v>
      </c>
      <c r="AJ255" s="23" t="str">
        <f ca="1"/>
        <v/>
      </c>
      <c r="AK255" s="23" t="str">
        <f ca="1"/>
        <v/>
      </c>
      <c r="AL255" s="23" t="str">
        <f ca="1"/>
        <v/>
      </c>
      <c r="AM255" s="23" t="str">
        <f ca="1"/>
        <v/>
      </c>
      <c r="AN255" s="23" t="str">
        <f ca="1"/>
        <v/>
      </c>
      <c r="AO255" s="23" t="str">
        <f ca="1"/>
        <v/>
      </c>
      <c r="AP255" s="23">
        <f ca="1"/>
        <v>9.1288698707224274</v>
      </c>
      <c r="AQ255" s="23">
        <f ca="1"/>
        <v>0.82785089620359731</v>
      </c>
      <c r="AR255" s="23" t="str">
        <f ca="1"/>
        <v/>
      </c>
      <c r="AS255" s="23">
        <f ca="1"/>
        <v>1.395931332175705</v>
      </c>
      <c r="AT255" s="23">
        <f ca="1"/>
        <v>6.1892712288801821</v>
      </c>
      <c r="AU255" s="23">
        <f ca="1"/>
        <v>2.9447261094029611</v>
      </c>
      <c r="AV255" s="23">
        <f ca="1"/>
        <v>2.9447261094029611</v>
      </c>
      <c r="AW255" s="23">
        <f ca="1"/>
        <v>2.9447261094029611</v>
      </c>
      <c r="AX255" s="23">
        <f ca="1"/>
        <v>2.9447261094029611</v>
      </c>
      <c r="AY255" s="23">
        <f ca="1"/>
        <v>2.9447261094029611</v>
      </c>
      <c r="AZ255" s="23">
        <f ca="1"/>
        <v>2.9447261094029611</v>
      </c>
      <c r="BA255" s="23">
        <f ca="1"/>
        <v>2.9447261094029611</v>
      </c>
      <c r="BB255" s="23">
        <f ca="1"/>
        <v>2.9447261094029611</v>
      </c>
      <c r="BC255" s="23">
        <f ca="1"/>
        <v>2.9447261094029611</v>
      </c>
      <c r="BD255" s="23">
        <f ca="1"/>
        <v>2.9447261094029611</v>
      </c>
      <c r="BE255" s="23">
        <f ca="1"/>
        <v>2.9447261094029611</v>
      </c>
      <c r="BF255" s="23">
        <f ca="1"/>
        <v>2.9447261094029611</v>
      </c>
      <c r="BG255" s="23">
        <f ca="1"/>
        <v>2.9447261094029611</v>
      </c>
      <c r="BH255" s="23">
        <f ca="1"/>
        <v>2.9447261094029611</v>
      </c>
      <c r="BI255" s="23">
        <f ca="1"/>
        <v>2.9447261094029611</v>
      </c>
      <c r="BJ255" s="23">
        <f ca="1"/>
        <v>2.9447261094029611</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10.848032446785545</v>
      </c>
      <c r="D256" s="23">
        <f ca="1"/>
        <v>18.001269848340428</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f ca="1"/>
        <v>1.4206934668234998</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15.506860891339812</v>
      </c>
      <c r="AI256" s="23">
        <f ca="1"/>
        <v>22.939311880245189</v>
      </c>
      <c r="AJ256" s="23" t="str">
        <f ca="1"/>
        <v/>
      </c>
      <c r="AK256" s="30" t="str">
        <f ca="1"/>
        <v/>
      </c>
      <c r="AL256" s="23" t="str">
        <f ca="1"/>
        <v/>
      </c>
      <c r="AM256" s="23" t="str">
        <f ca="1"/>
        <v/>
      </c>
      <c r="AN256" s="23" t="str">
        <f ca="1"/>
        <v/>
      </c>
      <c r="AO256" s="23" t="str">
        <f ca="1"/>
        <v/>
      </c>
      <c r="AP256" s="23">
        <f ca="1"/>
        <v>9.9646002946354155</v>
      </c>
      <c r="AQ256" s="23">
        <f ca="1"/>
        <v>0.16900396336731599</v>
      </c>
      <c r="AR256" s="23" t="str">
        <f ca="1"/>
        <v/>
      </c>
      <c r="AS256" s="23">
        <f ca="1"/>
        <v>0.77833561869347834</v>
      </c>
      <c r="AT256" s="23">
        <f ca="1"/>
        <v>6.4725343703564828</v>
      </c>
      <c r="AU256" s="23">
        <f ca="1"/>
        <v>2.6182104193795306</v>
      </c>
      <c r="AV256" s="23">
        <f ca="1"/>
        <v>2.6182104193795306</v>
      </c>
      <c r="AW256" s="23">
        <f ca="1"/>
        <v>2.6182104193795306</v>
      </c>
      <c r="AX256" s="23">
        <f ca="1"/>
        <v>2.6182104193795306</v>
      </c>
      <c r="AY256" s="23">
        <f ca="1"/>
        <v>2.6182104193795306</v>
      </c>
      <c r="AZ256" s="23">
        <f ca="1"/>
        <v>2.6182104193795306</v>
      </c>
      <c r="BA256" s="23">
        <f ca="1"/>
        <v>2.6182104193795306</v>
      </c>
      <c r="BB256" s="23">
        <f ca="1"/>
        <v>2.6182104193795306</v>
      </c>
      <c r="BC256" s="23">
        <f ca="1"/>
        <v>2.6182104193795306</v>
      </c>
      <c r="BD256" s="23">
        <f ca="1"/>
        <v>2.6182104193795306</v>
      </c>
      <c r="BE256" s="23">
        <f ca="1"/>
        <v>2.6182104193795306</v>
      </c>
      <c r="BF256" s="23">
        <f ca="1"/>
        <v>2.6182104193795306</v>
      </c>
      <c r="BG256" s="23">
        <f ca="1"/>
        <v>2.6182104193795306</v>
      </c>
      <c r="BH256" s="23">
        <f ca="1"/>
        <v>2.6182104193795306</v>
      </c>
      <c r="BI256" s="23">
        <f ca="1"/>
        <v>2.6182104193795306</v>
      </c>
      <c r="BJ256" s="23">
        <f ca="1"/>
        <v>2.6182104193795306</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19.698040084435</v>
      </c>
      <c r="D257" s="23">
        <f ca="1"/>
        <v>33.859271488528407</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f ca="1"/>
        <v>1.034780174865489</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28.921101472131266</v>
      </c>
      <c r="AI257" s="23">
        <f ca="1"/>
        <v>43.635090739507405</v>
      </c>
      <c r="AJ257" s="23" t="str">
        <f ca="1"/>
        <v/>
      </c>
      <c r="AK257" s="30" t="str">
        <f ca="1"/>
        <v/>
      </c>
      <c r="AL257" s="23" t="str">
        <f ca="1"/>
        <v/>
      </c>
      <c r="AM257" s="23" t="str">
        <f ca="1"/>
        <v/>
      </c>
      <c r="AN257" s="23" t="str">
        <f ca="1"/>
        <v/>
      </c>
      <c r="AO257" s="23" t="str">
        <f ca="1"/>
        <v/>
      </c>
      <c r="AP257" s="23">
        <f ca="1"/>
        <v>17.949113488807825</v>
      </c>
      <c r="AQ257" s="23" t="str">
        <f ca="1"/>
        <v/>
      </c>
      <c r="AR257" s="23" t="str">
        <f ca="1"/>
        <v/>
      </c>
      <c r="AS257" s="23">
        <f ca="1"/>
        <v>0.12139344954386144</v>
      </c>
      <c r="AT257" s="23">
        <f ca="1"/>
        <v>11.035886532113501</v>
      </c>
      <c r="AU257" s="23">
        <f ca="1"/>
        <v>3.4054990149509932</v>
      </c>
      <c r="AV257" s="23">
        <f ca="1"/>
        <v>3.4054990149509932</v>
      </c>
      <c r="AW257" s="23">
        <f ca="1"/>
        <v>3.4054990149509932</v>
      </c>
      <c r="AX257" s="23">
        <f ca="1"/>
        <v>3.4054990149509932</v>
      </c>
      <c r="AY257" s="23">
        <f ca="1"/>
        <v>3.4054990149509932</v>
      </c>
      <c r="AZ257" s="23">
        <f ca="1"/>
        <v>3.4054990149509932</v>
      </c>
      <c r="BA257" s="23">
        <f ca="1"/>
        <v>3.4054990149509932</v>
      </c>
      <c r="BB257" s="23">
        <f ca="1"/>
        <v>3.4054990149509932</v>
      </c>
      <c r="BC257" s="23">
        <f ca="1"/>
        <v>3.4054990149509932</v>
      </c>
      <c r="BD257" s="23">
        <f ca="1"/>
        <v>3.4054990149509932</v>
      </c>
      <c r="BE257" s="23">
        <f ca="1"/>
        <v>3.4054990149509932</v>
      </c>
      <c r="BF257" s="23">
        <f ca="1"/>
        <v>3.4054990149509932</v>
      </c>
      <c r="BG257" s="23">
        <f ca="1"/>
        <v>3.4054990149509932</v>
      </c>
      <c r="BH257" s="23">
        <f ca="1"/>
        <v>3.4054990149509932</v>
      </c>
      <c r="BI257" s="23">
        <f ca="1"/>
        <v>3.4054990149509932</v>
      </c>
      <c r="BJ257" s="23">
        <f ca="1"/>
        <v>3.4054990149509932</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50.103008612192696</v>
      </c>
      <c r="D258" s="23">
        <f ca="1"/>
        <v>91.933107528899455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f ca="1"/>
        <v>7.176221802675355E-3</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77.346513018926302</v>
      </c>
      <c r="AI258" s="23">
        <f ca="1"/>
        <v>120.80937362409897</v>
      </c>
      <c r="AJ258" s="23" t="str">
        <f ca="1"/>
        <v/>
      </c>
      <c r="AK258" s="30" t="str">
        <f ca="1"/>
        <v/>
      </c>
      <c r="AL258" s="23" t="str">
        <f ca="1"/>
        <v/>
      </c>
      <c r="AM258" s="23" t="str">
        <f ca="1"/>
        <v/>
      </c>
      <c r="AN258" s="23" t="str">
        <f ca="1"/>
        <v/>
      </c>
      <c r="AO258" s="23" t="str">
        <f ca="1"/>
        <v/>
      </c>
      <c r="AP258" s="23">
        <f ca="1"/>
        <v>44.936948514340138</v>
      </c>
      <c r="AQ258" s="23" t="str">
        <f ca="1"/>
        <v/>
      </c>
      <c r="AR258" s="23" t="str">
        <f ca="1"/>
        <v/>
      </c>
      <c r="AS258" s="23" t="str">
        <f ca="1"/>
        <v/>
      </c>
      <c r="AT258" s="23">
        <f ca="1"/>
        <v>24.516339657642995</v>
      </c>
      <c r="AU258" s="23">
        <f ca="1"/>
        <v>2.5398229763287063</v>
      </c>
      <c r="AV258" s="23">
        <f ca="1"/>
        <v>2.5398229763287063</v>
      </c>
      <c r="AW258" s="23">
        <f ca="1"/>
        <v>2.5398229763287063</v>
      </c>
      <c r="AX258" s="23">
        <f ca="1"/>
        <v>2.5398229763287063</v>
      </c>
      <c r="AY258" s="23">
        <f ca="1"/>
        <v>2.5398229763287063</v>
      </c>
      <c r="AZ258" s="23">
        <f ca="1"/>
        <v>2.5398229763287063</v>
      </c>
      <c r="BA258" s="23">
        <f ca="1"/>
        <v>2.5398229763287063</v>
      </c>
      <c r="BB258" s="23">
        <f ca="1"/>
        <v>2.5398229763287063</v>
      </c>
      <c r="BC258" s="23">
        <f ca="1"/>
        <v>2.5398229763287063</v>
      </c>
      <c r="BD258" s="23">
        <f ca="1"/>
        <v>2.5398229763287063</v>
      </c>
      <c r="BE258" s="23">
        <f ca="1"/>
        <v>2.5398229763287063</v>
      </c>
      <c r="BF258" s="23">
        <f ca="1"/>
        <v>2.5398229763287063</v>
      </c>
      <c r="BG258" s="23">
        <f ca="1"/>
        <v>2.5398229763287063</v>
      </c>
      <c r="BH258" s="23">
        <f ca="1"/>
        <v>2.5398229763287063</v>
      </c>
      <c r="BI258" s="23">
        <f ca="1"/>
        <v>2.5398229763287063</v>
      </c>
      <c r="BJ258" s="23">
        <f ca="1"/>
        <v>2.5398229763287063</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166.65255866528636</v>
      </c>
      <c r="D259" s="23">
        <f ca="1"/>
        <v>397.28697268665252</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316.86233194951836</v>
      </c>
      <c r="AI259" s="23">
        <f ca="1"/>
        <v>556.4991400605021</v>
      </c>
      <c r="AJ259" s="23" t="str">
        <f ca="1"/>
        <v/>
      </c>
      <c r="AK259" s="30" t="str">
        <f ca="1"/>
        <v/>
      </c>
      <c r="AL259" s="23" t="str">
        <f ca="1"/>
        <v/>
      </c>
      <c r="AM259" s="23" t="str">
        <f ca="1"/>
        <v/>
      </c>
      <c r="AN259" s="23" t="str">
        <f ca="1"/>
        <v/>
      </c>
      <c r="AO259" s="23" t="str">
        <f ca="1"/>
        <v/>
      </c>
      <c r="AP259" s="23">
        <f ca="1"/>
        <v>138.16897210146055</v>
      </c>
      <c r="AQ259" s="23" t="str">
        <f ca="1"/>
        <v/>
      </c>
      <c r="AR259" s="23" t="str">
        <f ca="1"/>
        <v/>
      </c>
      <c r="AS259" s="23" t="str">
        <f ca="1"/>
        <v/>
      </c>
      <c r="AT259" s="23">
        <f ca="1"/>
        <v>35.269057267081664</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49.283039466610717</v>
      </c>
      <c r="D260" s="23">
        <f ca="1"/>
        <v>550.91213037719672</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354.44049425472457</v>
      </c>
      <c r="AI260" s="23">
        <f ca="1"/>
        <v>939.85605014906378</v>
      </c>
      <c r="AJ260" s="23" t="str">
        <f ca="1"/>
        <v/>
      </c>
      <c r="AK260" s="30" t="str">
        <f ca="1"/>
        <v/>
      </c>
      <c r="AL260" s="23" t="str">
        <f ca="1"/>
        <v/>
      </c>
      <c r="AM260" s="23" t="str">
        <f ca="1"/>
        <v/>
      </c>
      <c r="AN260" s="23" t="str">
        <f ca="1"/>
        <v/>
      </c>
      <c r="AO260" s="23" t="str">
        <f ca="1"/>
        <v/>
      </c>
      <c r="AP260" s="23">
        <f ca="1"/>
        <v>21.4950245553249</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170.36735566823955</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26.66852180754357</v>
      </c>
      <c r="AI261" s="23">
        <f ca="1"/>
        <v>729.52480729310196</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73.170273591358821</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306.45721665143833</v>
      </c>
      <c r="D278" s="31">
        <f t="shared" ca="1" si="32"/>
        <v>1278.2541942248708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4.3993139020035645</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833.54013259969554</v>
      </c>
      <c r="AI278" s="31">
        <f t="shared" ca="1" si="33"/>
        <v>2506.4849459968254</v>
      </c>
      <c r="AJ278" s="31">
        <f t="shared" ca="1" si="33"/>
        <v>0</v>
      </c>
      <c r="AK278" s="31">
        <f t="shared" ca="1" si="33"/>
        <v>0</v>
      </c>
      <c r="AL278" s="31">
        <f t="shared" ca="1" si="33"/>
        <v>0</v>
      </c>
      <c r="AM278" s="31">
        <f t="shared" ca="1" si="33"/>
        <v>0</v>
      </c>
      <c r="AN278" s="31">
        <f t="shared" ca="1" si="33"/>
        <v>0</v>
      </c>
      <c r="AO278" s="31">
        <f t="shared" ca="1" si="33"/>
        <v>0</v>
      </c>
      <c r="AP278" s="31">
        <f t="shared" ca="1" si="33"/>
        <v>241.64352882529127</v>
      </c>
      <c r="AQ278" s="31">
        <f t="shared" ca="1" si="33"/>
        <v>0.99685485957091324</v>
      </c>
      <c r="AR278" s="31">
        <f t="shared" ca="1" si="33"/>
        <v>0</v>
      </c>
      <c r="AS278" s="31">
        <f t="shared" ca="1" si="33"/>
        <v>2.2956604004130448</v>
      </c>
      <c r="AT278" s="31">
        <f t="shared" ca="1" si="33"/>
        <v>83.483089056074817</v>
      </c>
      <c r="AU278" s="31">
        <f t="shared" ca="1" si="33"/>
        <v>11.50825852006219</v>
      </c>
      <c r="AV278" s="31">
        <f t="shared" ca="1" si="33"/>
        <v>11.50825852006219</v>
      </c>
      <c r="AW278" s="31">
        <f t="shared" ca="1" si="33"/>
        <v>11.50825852006219</v>
      </c>
      <c r="AX278" s="31">
        <f t="shared" ca="1" si="33"/>
        <v>11.50825852006219</v>
      </c>
      <c r="AY278" s="31">
        <f t="shared" ca="1" si="33"/>
        <v>11.50825852006219</v>
      </c>
      <c r="AZ278" s="31">
        <f t="shared" ca="1" si="33"/>
        <v>11.50825852006219</v>
      </c>
      <c r="BA278" s="31">
        <f t="shared" ca="1" si="33"/>
        <v>11.50825852006219</v>
      </c>
      <c r="BB278" s="31">
        <f t="shared" ca="1" si="33"/>
        <v>11.50825852006219</v>
      </c>
      <c r="BC278" s="31">
        <f t="shared" ca="1" si="33"/>
        <v>11.50825852006219</v>
      </c>
      <c r="BD278" s="31">
        <f t="shared" ca="1" si="33"/>
        <v>11.50825852006219</v>
      </c>
      <c r="BE278" s="31">
        <f t="shared" ca="1" si="33"/>
        <v>11.50825852006219</v>
      </c>
      <c r="BF278" s="31">
        <f t="shared" ca="1" si="33"/>
        <v>11.50825852006219</v>
      </c>
      <c r="BG278" s="31">
        <f t="shared" ca="1" si="33"/>
        <v>11.50825852006219</v>
      </c>
      <c r="BH278" s="31">
        <f t="shared" ca="1" si="33"/>
        <v>11.50825852006219</v>
      </c>
      <c r="BI278" s="31">
        <f t="shared" ca="1" si="33"/>
        <v>11.50825852006219</v>
      </c>
      <c r="BJ278" s="31">
        <f t="shared" ca="1" si="33"/>
        <v>11.50825852006219</v>
      </c>
    </row>
    <row r="279" spans="1:62">
      <c r="A279" s="4" t="s">
        <v>913</v>
      </c>
      <c r="B279" s="31">
        <f t="shared" ref="B279:AD279" ca="1" si="34">B278*Probability_Weighting_for_50__POE_MDs</f>
        <v>0</v>
      </c>
      <c r="C279" s="31">
        <f t="shared" ca="1" si="34"/>
        <v>214.52005165600681</v>
      </c>
      <c r="D279" s="31">
        <f t="shared" ca="1" si="34"/>
        <v>894.77793595740957</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3.0795197314024949</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914</v>
      </c>
      <c r="AG279" s="31">
        <f t="shared" ref="AG279:BJ279" ca="1" si="35">AG278*Probability_Weighting_for_10__POE_MDs</f>
        <v>0</v>
      </c>
      <c r="AH279" s="31">
        <f t="shared" ca="1" si="35"/>
        <v>250.06203977990864</v>
      </c>
      <c r="AI279" s="31">
        <f t="shared" ca="1" si="35"/>
        <v>751.94548379904757</v>
      </c>
      <c r="AJ279" s="31">
        <f t="shared" ca="1" si="35"/>
        <v>0</v>
      </c>
      <c r="AK279" s="31">
        <f t="shared" ca="1" si="35"/>
        <v>0</v>
      </c>
      <c r="AL279" s="31">
        <f t="shared" ca="1" si="35"/>
        <v>0</v>
      </c>
      <c r="AM279" s="31">
        <f t="shared" ca="1" si="35"/>
        <v>0</v>
      </c>
      <c r="AN279" s="31">
        <f t="shared" ca="1" si="35"/>
        <v>0</v>
      </c>
      <c r="AO279" s="31">
        <f t="shared" ca="1" si="35"/>
        <v>0</v>
      </c>
      <c r="AP279" s="31">
        <f t="shared" ca="1" si="35"/>
        <v>72.493058647587375</v>
      </c>
      <c r="AQ279" s="31">
        <f t="shared" ca="1" si="35"/>
        <v>0.29905645787127394</v>
      </c>
      <c r="AR279" s="31">
        <f t="shared" ca="1" si="35"/>
        <v>0</v>
      </c>
      <c r="AS279" s="31">
        <f t="shared" ca="1" si="35"/>
        <v>0.6886981201239134</v>
      </c>
      <c r="AT279" s="31">
        <f t="shared" ca="1" si="35"/>
        <v>25.044926716822445</v>
      </c>
      <c r="AU279" s="31">
        <f t="shared" ca="1" si="35"/>
        <v>3.4524775560186569</v>
      </c>
      <c r="AV279" s="31">
        <f t="shared" ca="1" si="35"/>
        <v>3.4524775560186569</v>
      </c>
      <c r="AW279" s="31">
        <f t="shared" ca="1" si="35"/>
        <v>3.4524775560186569</v>
      </c>
      <c r="AX279" s="31">
        <f t="shared" ca="1" si="35"/>
        <v>3.4524775560186569</v>
      </c>
      <c r="AY279" s="31">
        <f t="shared" ca="1" si="35"/>
        <v>3.4524775560186569</v>
      </c>
      <c r="AZ279" s="31">
        <f t="shared" ca="1" si="35"/>
        <v>3.4524775560186569</v>
      </c>
      <c r="BA279" s="31">
        <f t="shared" ca="1" si="35"/>
        <v>3.4524775560186569</v>
      </c>
      <c r="BB279" s="31">
        <f t="shared" ca="1" si="35"/>
        <v>3.4524775560186569</v>
      </c>
      <c r="BC279" s="31">
        <f t="shared" ca="1" si="35"/>
        <v>3.4524775560186569</v>
      </c>
      <c r="BD279" s="31">
        <f t="shared" ca="1" si="35"/>
        <v>3.4524775560186569</v>
      </c>
      <c r="BE279" s="31">
        <f t="shared" ca="1" si="35"/>
        <v>3.4524775560186569</v>
      </c>
      <c r="BF279" s="31">
        <f t="shared" ca="1" si="35"/>
        <v>3.4524775560186569</v>
      </c>
      <c r="BG279" s="31">
        <f t="shared" ca="1" si="35"/>
        <v>3.4524775560186569</v>
      </c>
      <c r="BH279" s="31">
        <f t="shared" ca="1" si="35"/>
        <v>3.4524775560186569</v>
      </c>
      <c r="BI279" s="31">
        <f t="shared" ca="1" si="35"/>
        <v>3.4524775560186569</v>
      </c>
      <c r="BJ279" s="31">
        <f t="shared" ca="1" si="35"/>
        <v>3.4524775560186569</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t="str">
        <f ca="1"/>
        <v/>
      </c>
      <c r="F285" s="9" t="str">
        <f ca="1"/>
        <v/>
      </c>
      <c r="G285" s="9" t="str">
        <f ca="1"/>
        <v/>
      </c>
      <c r="H285" s="9" t="str">
        <f ca="1"/>
        <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8.9240350281950303</v>
      </c>
      <c r="AH285" s="4">
        <f ca="1"/>
        <v>31.670933898086545</v>
      </c>
      <c r="AI285" s="4">
        <f ca="1"/>
        <v>37.627284552919306</v>
      </c>
      <c r="AJ285" s="4">
        <f ca="1"/>
        <v>4.5372522179062011</v>
      </c>
      <c r="AK285" s="4">
        <f ca="1"/>
        <v>4.56699116592526</v>
      </c>
      <c r="AL285" s="4">
        <f ca="1"/>
        <v>5.1802155667225467</v>
      </c>
      <c r="AM285" s="4">
        <f ca="1"/>
        <v>6.7946077332780614</v>
      </c>
      <c r="AN285" s="4">
        <f ca="1"/>
        <v>7.877037175795679</v>
      </c>
      <c r="AO285" s="4">
        <f ca="1"/>
        <v>8.93578434817816</v>
      </c>
      <c r="AP285" s="4">
        <f ca="1"/>
        <v>10.173670575991762</v>
      </c>
      <c r="AQ285" s="4">
        <f ca="1"/>
        <v>11.321880997936727</v>
      </c>
      <c r="AR285" s="4">
        <f ca="1"/>
        <v>12.435718480235016</v>
      </c>
      <c r="AS285" s="4">
        <f ca="1"/>
        <v>12.564756802004602</v>
      </c>
      <c r="AT285" s="4">
        <f ca="1"/>
        <v>13.86441682640101</v>
      </c>
      <c r="AU285" s="4">
        <f ca="1"/>
        <v>12.882888257497495</v>
      </c>
      <c r="AV285" s="4">
        <f ca="1"/>
        <v>12.882888257497495</v>
      </c>
      <c r="AW285" s="4">
        <f ca="1"/>
        <v>12.882888257497495</v>
      </c>
      <c r="AX285" s="4">
        <f ca="1"/>
        <v>12.882888257497495</v>
      </c>
      <c r="AY285" s="4">
        <f ca="1"/>
        <v>12.882888257497495</v>
      </c>
      <c r="AZ285" s="4">
        <f ca="1"/>
        <v>12.882888257497495</v>
      </c>
      <c r="BA285" s="4">
        <f ca="1"/>
        <v>12.882888257497495</v>
      </c>
      <c r="BB285" s="4">
        <f ca="1"/>
        <v>12.882888257497495</v>
      </c>
      <c r="BC285" s="4">
        <f ca="1"/>
        <v>12.882888257497495</v>
      </c>
      <c r="BD285" s="4">
        <f ca="1"/>
        <v>12.882888257497495</v>
      </c>
      <c r="BE285" s="4">
        <f ca="1"/>
        <v>12.882888257497495</v>
      </c>
      <c r="BF285" s="4">
        <f ca="1"/>
        <v>12.882888257497495</v>
      </c>
      <c r="BG285" s="4">
        <f ca="1"/>
        <v>12.882888257497495</v>
      </c>
      <c r="BH285" s="4">
        <f ca="1"/>
        <v>12.882888257497495</v>
      </c>
      <c r="BI285" s="4">
        <f ca="1"/>
        <v>12.882888257497495</v>
      </c>
      <c r="BJ285" s="4">
        <f ca="1"/>
        <v>12.882888257497495</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4.0751149702012412</v>
      </c>
      <c r="AH286" s="23">
        <f ca="1"/>
        <v>15.334258380675196</v>
      </c>
      <c r="AI286" s="23">
        <f ca="1"/>
        <v>18.282502297765774</v>
      </c>
      <c r="AJ286" s="23">
        <f ca="1"/>
        <v>1.9037676997818909</v>
      </c>
      <c r="AK286" s="23">
        <f ca="1"/>
        <v>1.9184877318415761</v>
      </c>
      <c r="AL286" s="23">
        <f ca="1"/>
        <v>2.2220184025879761</v>
      </c>
      <c r="AM286" s="23">
        <f ca="1"/>
        <v>3.0211019624157029</v>
      </c>
      <c r="AN286" s="23">
        <f ca="1"/>
        <v>3.5568773397422668</v>
      </c>
      <c r="AO286" s="23">
        <f ca="1"/>
        <v>4.0809305883838451</v>
      </c>
      <c r="AP286" s="23">
        <f ca="1"/>
        <v>4.6936531684825402</v>
      </c>
      <c r="AQ286" s="23">
        <f ca="1"/>
        <v>5.2619884778372086</v>
      </c>
      <c r="AR286" s="23">
        <f ca="1"/>
        <v>5.8133100457084659</v>
      </c>
      <c r="AS286" s="23">
        <f ca="1"/>
        <v>5.8771807728155281</v>
      </c>
      <c r="AT286" s="23">
        <f ca="1"/>
        <v>6.5204798301172726</v>
      </c>
      <c r="AU286" s="23">
        <f ca="1"/>
        <v>6.0346478500318623</v>
      </c>
      <c r="AV286" s="23">
        <f ca="1"/>
        <v>6.0346478500318623</v>
      </c>
      <c r="AW286" s="23">
        <f ca="1"/>
        <v>6.0346478500318623</v>
      </c>
      <c r="AX286" s="23">
        <f ca="1"/>
        <v>6.0346478500318623</v>
      </c>
      <c r="AY286" s="23">
        <f ca="1"/>
        <v>6.0346478500318623</v>
      </c>
      <c r="AZ286" s="23">
        <f ca="1"/>
        <v>6.0346478500318623</v>
      </c>
      <c r="BA286" s="23">
        <f ca="1"/>
        <v>6.0346478500318623</v>
      </c>
      <c r="BB286" s="23">
        <f ca="1"/>
        <v>6.0346478500318623</v>
      </c>
      <c r="BC286" s="23">
        <f ca="1"/>
        <v>6.0346478500318623</v>
      </c>
      <c r="BD286" s="23">
        <f ca="1"/>
        <v>6.0346478500318623</v>
      </c>
      <c r="BE286" s="23">
        <f ca="1"/>
        <v>6.0346478500318623</v>
      </c>
      <c r="BF286" s="23">
        <f ca="1"/>
        <v>6.0346478500318623</v>
      </c>
      <c r="BG286" s="23">
        <f ca="1"/>
        <v>6.0346478500318623</v>
      </c>
      <c r="BH286" s="23">
        <f ca="1"/>
        <v>6.0346478500318623</v>
      </c>
      <c r="BI286" s="23">
        <f ca="1"/>
        <v>6.0346478500318623</v>
      </c>
      <c r="BJ286" s="23">
        <f ca="1"/>
        <v>6.0346478500318623</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f ca="1"/>
        <v>5.4587739785994494</v>
      </c>
      <c r="D287" s="23">
        <f ca="1"/>
        <v>6.9736307653875294</v>
      </c>
      <c r="E287" s="23" t="str">
        <f ca="1"/>
        <v/>
      </c>
      <c r="F287" s="23" t="str">
        <f ca="1"/>
        <v/>
      </c>
      <c r="G287" s="23" t="str">
        <f ca="1"/>
        <v/>
      </c>
      <c r="H287" s="23" t="str">
        <f ca="1"/>
        <v/>
      </c>
      <c r="I287" s="23" t="str">
        <f ca="1"/>
        <v/>
      </c>
      <c r="J287" s="23">
        <f ca="1"/>
        <v>2.6583304716494599E-3</v>
      </c>
      <c r="K287" s="23">
        <f ca="1"/>
        <v>9.5676597213636499E-2</v>
      </c>
      <c r="L287" s="23">
        <f ca="1"/>
        <v>0.262456607265667</v>
      </c>
      <c r="M287" s="23">
        <f ca="1"/>
        <v>0.41485990094415398</v>
      </c>
      <c r="N287" s="23">
        <f ca="1"/>
        <v>0.6896573939168632</v>
      </c>
      <c r="O287" s="23">
        <f ca="1"/>
        <v>1.0305502907129664</v>
      </c>
      <c r="P287" s="23">
        <f ca="1"/>
        <v>1.007511421495692</v>
      </c>
      <c r="Q287" s="23">
        <f ca="1"/>
        <v>1.007511421495692</v>
      </c>
      <c r="R287" s="23">
        <f ca="1"/>
        <v>1.007511421495692</v>
      </c>
      <c r="S287" s="23">
        <f ca="1"/>
        <v>1.007511421495692</v>
      </c>
      <c r="T287" s="23">
        <f ca="1"/>
        <v>1.007511421495692</v>
      </c>
      <c r="U287" s="23">
        <f ca="1"/>
        <v>1.007511421495692</v>
      </c>
      <c r="V287" s="23">
        <f ca="1"/>
        <v>1.007511421495692</v>
      </c>
      <c r="W287" s="23">
        <f ca="1"/>
        <v>1.007511421495692</v>
      </c>
      <c r="X287" s="23">
        <f ca="1"/>
        <v>1.007511421495692</v>
      </c>
      <c r="Y287" s="23">
        <f ca="1"/>
        <v>1.007511421495692</v>
      </c>
      <c r="Z287" s="23">
        <f ca="1"/>
        <v>1.007511421495692</v>
      </c>
      <c r="AA287" s="23">
        <f ca="1"/>
        <v>1.007511421495692</v>
      </c>
      <c r="AB287" s="23">
        <f ca="1"/>
        <v>1.007511421495692</v>
      </c>
      <c r="AC287" s="23">
        <f ca="1"/>
        <v>1.007511421495692</v>
      </c>
      <c r="AD287" s="23">
        <f ca="1"/>
        <v>1.007511421495692</v>
      </c>
      <c r="AE287" s="23">
        <f ca="1"/>
        <v>1.007511421495692</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7.3764248526099347</v>
      </c>
      <c r="AH287" s="23">
        <f ca="1"/>
        <v>29.666099624614194</v>
      </c>
      <c r="AI287" s="23">
        <f ca="1"/>
        <v>35.502724638143775</v>
      </c>
      <c r="AJ287" s="23">
        <f ca="1"/>
        <v>3.0778185812213721</v>
      </c>
      <c r="AK287" s="23">
        <f ca="1"/>
        <v>3.1069597614410553</v>
      </c>
      <c r="AL287" s="23">
        <f ca="1"/>
        <v>3.7078580436293578</v>
      </c>
      <c r="AM287" s="23">
        <f ca="1"/>
        <v>5.2898001163847601</v>
      </c>
      <c r="AN287" s="23">
        <f ca="1"/>
        <v>6.3504721831733884</v>
      </c>
      <c r="AO287" s="23">
        <f ca="1"/>
        <v>7.3879380053572206</v>
      </c>
      <c r="AP287" s="23">
        <f ca="1"/>
        <v>8.6009420979383968</v>
      </c>
      <c r="AQ287" s="23">
        <f ca="1"/>
        <v>9.7260729134120965</v>
      </c>
      <c r="AR287" s="23">
        <f ca="1"/>
        <v>10.817521702598848</v>
      </c>
      <c r="AS287" s="23">
        <f ca="1"/>
        <v>10.943966289257499</v>
      </c>
      <c r="AT287" s="23">
        <f ca="1"/>
        <v>12.217502494068059</v>
      </c>
      <c r="AU287" s="23">
        <f ca="1"/>
        <v>11.255703142629953</v>
      </c>
      <c r="AV287" s="23">
        <f ca="1"/>
        <v>11.255703142629953</v>
      </c>
      <c r="AW287" s="23">
        <f ca="1"/>
        <v>11.255703142629953</v>
      </c>
      <c r="AX287" s="23">
        <f ca="1"/>
        <v>11.255703142629953</v>
      </c>
      <c r="AY287" s="23">
        <f ca="1"/>
        <v>11.255703142629953</v>
      </c>
      <c r="AZ287" s="23">
        <f ca="1"/>
        <v>11.255703142629953</v>
      </c>
      <c r="BA287" s="23">
        <f ca="1"/>
        <v>11.255703142629953</v>
      </c>
      <c r="BB287" s="23">
        <f ca="1"/>
        <v>11.255703142629953</v>
      </c>
      <c r="BC287" s="23">
        <f ca="1"/>
        <v>11.255703142629953</v>
      </c>
      <c r="BD287" s="23">
        <f ca="1"/>
        <v>11.255703142629953</v>
      </c>
      <c r="BE287" s="23">
        <f ca="1"/>
        <v>11.255703142629953</v>
      </c>
      <c r="BF287" s="23">
        <f ca="1"/>
        <v>11.255703142629953</v>
      </c>
      <c r="BG287" s="23">
        <f ca="1"/>
        <v>11.255703142629953</v>
      </c>
      <c r="BH287" s="23">
        <f ca="1"/>
        <v>11.255703142629953</v>
      </c>
      <c r="BI287" s="23">
        <f ca="1"/>
        <v>11.255703142629953</v>
      </c>
      <c r="BJ287" s="23">
        <f ca="1"/>
        <v>11.255703142629953</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f ca="1"/>
        <v>25.564933986813369</v>
      </c>
      <c r="D288" s="23">
        <f ca="1"/>
        <v>33.022690475616237</v>
      </c>
      <c r="E288" s="23" t="str">
        <f ca="1"/>
        <v/>
      </c>
      <c r="F288" s="23" t="str">
        <f ca="1"/>
        <v/>
      </c>
      <c r="G288" s="23" t="str">
        <f ca="1"/>
        <v/>
      </c>
      <c r="H288" s="23" t="str">
        <f ca="1"/>
        <v/>
      </c>
      <c r="I288" s="23" t="str">
        <f ca="1"/>
        <v/>
      </c>
      <c r="J288" s="23" t="str">
        <f ca="1"/>
        <v/>
      </c>
      <c r="K288" s="23">
        <f ca="1"/>
        <v>4.4641347516356333E-4</v>
      </c>
      <c r="L288" s="23">
        <f ca="1"/>
        <v>0.21314937790709865</v>
      </c>
      <c r="M288" s="23">
        <f ca="1"/>
        <v>0.74057034805638355</v>
      </c>
      <c r="N288" s="23">
        <f ca="1"/>
        <v>2.0862061852991047</v>
      </c>
      <c r="O288" s="23">
        <f ca="1"/>
        <v>3.7644481387568272</v>
      </c>
      <c r="P288" s="23">
        <f ca="1"/>
        <v>3.6510260133794881</v>
      </c>
      <c r="Q288" s="23">
        <f ca="1"/>
        <v>3.6510260133794881</v>
      </c>
      <c r="R288" s="23">
        <f ca="1"/>
        <v>3.6510260133794881</v>
      </c>
      <c r="S288" s="23">
        <f ca="1"/>
        <v>3.6510260133794881</v>
      </c>
      <c r="T288" s="23">
        <f ca="1"/>
        <v>3.6510260133794881</v>
      </c>
      <c r="U288" s="23">
        <f ca="1"/>
        <v>3.6510260133794881</v>
      </c>
      <c r="V288" s="23">
        <f ca="1"/>
        <v>3.6510260133794881</v>
      </c>
      <c r="W288" s="23">
        <f ca="1"/>
        <v>3.6510260133794881</v>
      </c>
      <c r="X288" s="23">
        <f ca="1"/>
        <v>3.6510260133794881</v>
      </c>
      <c r="Y288" s="23">
        <f ca="1"/>
        <v>3.6510260133794881</v>
      </c>
      <c r="Z288" s="23">
        <f ca="1"/>
        <v>3.6510260133794881</v>
      </c>
      <c r="AA288" s="23">
        <f ca="1"/>
        <v>3.6510260133794881</v>
      </c>
      <c r="AB288" s="23">
        <f ca="1"/>
        <v>3.6510260133794881</v>
      </c>
      <c r="AC288" s="23">
        <f ca="1"/>
        <v>3.6510260133794881</v>
      </c>
      <c r="AD288" s="23">
        <f ca="1"/>
        <v>3.6510260133794881</v>
      </c>
      <c r="AE288" s="23">
        <f ca="1"/>
        <v>3.6510260133794881</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9.323575831381655</v>
      </c>
      <c r="AH288" s="23">
        <f ca="1"/>
        <v>42.243710879264846</v>
      </c>
      <c r="AI288" s="23">
        <f ca="1"/>
        <v>50.863957053093145</v>
      </c>
      <c r="AJ288" s="23">
        <f ca="1"/>
        <v>2.9748650305616233</v>
      </c>
      <c r="AK288" s="23">
        <f ca="1"/>
        <v>3.0179043121168423</v>
      </c>
      <c r="AL288" s="23">
        <f ca="1"/>
        <v>3.9053848519641914</v>
      </c>
      <c r="AM288" s="23">
        <f ca="1"/>
        <v>6.2417916055721614</v>
      </c>
      <c r="AN288" s="23">
        <f ca="1"/>
        <v>7.8083226580599687</v>
      </c>
      <c r="AO288" s="23">
        <f ca="1"/>
        <v>9.3405798723622571</v>
      </c>
      <c r="AP288" s="23">
        <f ca="1"/>
        <v>11.132093609097517</v>
      </c>
      <c r="AQ288" s="23">
        <f ca="1"/>
        <v>12.79382527502791</v>
      </c>
      <c r="AR288" s="23">
        <f ca="1"/>
        <v>14.405811179057594</v>
      </c>
      <c r="AS288" s="23">
        <f ca="1"/>
        <v>14.592560107045749</v>
      </c>
      <c r="AT288" s="23">
        <f ca="1"/>
        <v>16.473475117227483</v>
      </c>
      <c r="AU288" s="23">
        <f ca="1"/>
        <v>15.052971459718888</v>
      </c>
      <c r="AV288" s="23">
        <f ca="1"/>
        <v>15.052971459718888</v>
      </c>
      <c r="AW288" s="23">
        <f ca="1"/>
        <v>15.052971459718888</v>
      </c>
      <c r="AX288" s="23">
        <f ca="1"/>
        <v>15.052971459718888</v>
      </c>
      <c r="AY288" s="23">
        <f ca="1"/>
        <v>15.052971459718888</v>
      </c>
      <c r="AZ288" s="23">
        <f ca="1"/>
        <v>15.052971459718888</v>
      </c>
      <c r="BA288" s="23">
        <f ca="1"/>
        <v>15.052971459718888</v>
      </c>
      <c r="BB288" s="23">
        <f ca="1"/>
        <v>15.052971459718888</v>
      </c>
      <c r="BC288" s="23">
        <f ca="1"/>
        <v>15.052971459718888</v>
      </c>
      <c r="BD288" s="23">
        <f ca="1"/>
        <v>15.052971459718888</v>
      </c>
      <c r="BE288" s="23">
        <f ca="1"/>
        <v>15.052971459718888</v>
      </c>
      <c r="BF288" s="23">
        <f ca="1"/>
        <v>15.052971459718888</v>
      </c>
      <c r="BG288" s="23">
        <f ca="1"/>
        <v>15.052971459718888</v>
      </c>
      <c r="BH288" s="23">
        <f ca="1"/>
        <v>15.052971459718888</v>
      </c>
      <c r="BI288" s="23">
        <f ca="1"/>
        <v>15.052971459718888</v>
      </c>
      <c r="BJ288" s="23">
        <f ca="1"/>
        <v>15.052971459718888</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f ca="1"/>
        <v>38.755350370291779</v>
      </c>
      <c r="D289" s="23">
        <f ca="1"/>
        <v>51.689896780559266</v>
      </c>
      <c r="E289" s="23" t="str">
        <f ca="1"/>
        <v/>
      </c>
      <c r="F289" s="23" t="str">
        <f ca="1"/>
        <v/>
      </c>
      <c r="G289" s="23" t="str">
        <f ca="1"/>
        <v/>
      </c>
      <c r="H289" s="23" t="str">
        <f ca="1"/>
        <v/>
      </c>
      <c r="I289" s="23" t="str">
        <f ca="1"/>
        <v/>
      </c>
      <c r="J289" s="23" t="str">
        <f ca="1"/>
        <v/>
      </c>
      <c r="K289" s="23" t="str">
        <f ca="1"/>
        <v/>
      </c>
      <c r="L289" s="23" t="str">
        <f ca="1"/>
        <v/>
      </c>
      <c r="M289" s="23" t="str">
        <f ca="1"/>
        <v/>
      </c>
      <c r="N289" s="23">
        <f ca="1"/>
        <v>0.27514637177308421</v>
      </c>
      <c r="O289" s="23">
        <f ca="1"/>
        <v>1.567413008806225</v>
      </c>
      <c r="P289" s="23">
        <f ca="1"/>
        <v>1.4477711958161608</v>
      </c>
      <c r="Q289" s="23">
        <f ca="1"/>
        <v>1.4477711958161608</v>
      </c>
      <c r="R289" s="23">
        <f ca="1"/>
        <v>1.4477711958161608</v>
      </c>
      <c r="S289" s="23">
        <f ca="1"/>
        <v>1.4477711958161608</v>
      </c>
      <c r="T289" s="23">
        <f ca="1"/>
        <v>1.4477711958161608</v>
      </c>
      <c r="U289" s="23">
        <f ca="1"/>
        <v>1.4477711958161608</v>
      </c>
      <c r="V289" s="23">
        <f ca="1"/>
        <v>1.4477711958161608</v>
      </c>
      <c r="W289" s="23">
        <f ca="1"/>
        <v>1.4477711958161608</v>
      </c>
      <c r="X289" s="23">
        <f ca="1"/>
        <v>1.4477711958161608</v>
      </c>
      <c r="Y289" s="23">
        <f ca="1"/>
        <v>1.4477711958161608</v>
      </c>
      <c r="Z289" s="23">
        <f ca="1"/>
        <v>1.4477711958161608</v>
      </c>
      <c r="AA289" s="23">
        <f ca="1"/>
        <v>1.4477711958161608</v>
      </c>
      <c r="AB289" s="23">
        <f ca="1"/>
        <v>1.4477711958161608</v>
      </c>
      <c r="AC289" s="23">
        <f ca="1"/>
        <v>1.4477711958161608</v>
      </c>
      <c r="AD289" s="23">
        <f ca="1"/>
        <v>1.4477711958161608</v>
      </c>
      <c r="AE289" s="23">
        <f ca="1"/>
        <v>1.4477711958161608</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23.674946042118396</v>
      </c>
      <c r="AH289" s="23">
        <f ca="1"/>
        <v>166.41459410129951</v>
      </c>
      <c r="AI289" s="23">
        <f ca="1"/>
        <v>203.79144274563311</v>
      </c>
      <c r="AJ289" s="23">
        <f ca="1"/>
        <v>1.45350483416733</v>
      </c>
      <c r="AK289" s="23">
        <f ca="1"/>
        <v>1.5194757048495586</v>
      </c>
      <c r="AL289" s="23">
        <f ca="1"/>
        <v>3.1974250946460443</v>
      </c>
      <c r="AM289" s="23">
        <f ca="1"/>
        <v>10.424456793759477</v>
      </c>
      <c r="AN289" s="23">
        <f ca="1"/>
        <v>17.104902985918987</v>
      </c>
      <c r="AO289" s="23">
        <f ca="1"/>
        <v>23.748674501057749</v>
      </c>
      <c r="AP289" s="23">
        <f ca="1"/>
        <v>31.51656609393336</v>
      </c>
      <c r="AQ289" s="23">
        <f ca="1"/>
        <v>38.721730739178462</v>
      </c>
      <c r="AR289" s="23">
        <f ca="1"/>
        <v>45.7112008699321</v>
      </c>
      <c r="AS289" s="23">
        <f ca="1"/>
        <v>46.520932549880705</v>
      </c>
      <c r="AT289" s="23">
        <f ca="1"/>
        <v>54.676462476840584</v>
      </c>
      <c r="AU289" s="23">
        <f ca="1"/>
        <v>48.517247399361935</v>
      </c>
      <c r="AV289" s="23">
        <f ca="1"/>
        <v>48.517247399361935</v>
      </c>
      <c r="AW289" s="23">
        <f ca="1"/>
        <v>48.517247399361935</v>
      </c>
      <c r="AX289" s="23">
        <f ca="1"/>
        <v>48.517247399361935</v>
      </c>
      <c r="AY289" s="23">
        <f ca="1"/>
        <v>48.517247399361935</v>
      </c>
      <c r="AZ289" s="23">
        <f ca="1"/>
        <v>48.517247399361935</v>
      </c>
      <c r="BA289" s="23">
        <f ca="1"/>
        <v>48.517247399361935</v>
      </c>
      <c r="BB289" s="23">
        <f ca="1"/>
        <v>48.517247399361935</v>
      </c>
      <c r="BC289" s="23">
        <f ca="1"/>
        <v>48.517247399361935</v>
      </c>
      <c r="BD289" s="23">
        <f ca="1"/>
        <v>48.517247399361935</v>
      </c>
      <c r="BE289" s="23">
        <f ca="1"/>
        <v>48.517247399361935</v>
      </c>
      <c r="BF289" s="23">
        <f ca="1"/>
        <v>48.517247399361935</v>
      </c>
      <c r="BG289" s="23">
        <f ca="1"/>
        <v>48.517247399361935</v>
      </c>
      <c r="BH289" s="23">
        <f ca="1"/>
        <v>48.517247399361935</v>
      </c>
      <c r="BI289" s="23">
        <f ca="1"/>
        <v>48.517247399361935</v>
      </c>
      <c r="BJ289" s="23">
        <f ca="1"/>
        <v>48.517247399361935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f ca="1"/>
        <v>85.145204799565519</v>
      </c>
      <c r="D290" s="23">
        <f ca="1"/>
        <v>121.85135001789212</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2.1580776598735176</v>
      </c>
      <c r="AH290" s="23">
        <f ca="1"/>
        <v>132.58301573645329</v>
      </c>
      <c r="AI290" s="23">
        <f ca="1"/>
        <v>167.93949418379583</v>
      </c>
      <c r="AJ290" s="23" t="str">
        <f ca="1"/>
        <v/>
      </c>
      <c r="AK290" s="23" t="str">
        <f ca="1"/>
        <v/>
      </c>
      <c r="AL290" s="23" t="str">
        <f ca="1"/>
        <v/>
      </c>
      <c r="AM290" s="23" t="str">
        <f ca="1"/>
        <v/>
      </c>
      <c r="AN290" s="23">
        <f ca="1"/>
        <v>0.34638875583839274</v>
      </c>
      <c r="AO290" s="23">
        <f ca="1"/>
        <v>2.1870054152509226</v>
      </c>
      <c r="AP290" s="23">
        <f ca="1"/>
        <v>6.2724857952451121</v>
      </c>
      <c r="AQ290" s="23">
        <f ca="1"/>
        <v>11.844385399652817</v>
      </c>
      <c r="AR290" s="23">
        <f ca="1"/>
        <v>18.404130247321973</v>
      </c>
      <c r="AS290" s="23">
        <f ca="1"/>
        <v>19.170092647273439</v>
      </c>
      <c r="AT290" s="23">
        <f ca="1"/>
        <v>26.884783118721924</v>
      </c>
      <c r="AU290" s="23">
        <f ca="1"/>
        <v>21.058498585971844</v>
      </c>
      <c r="AV290" s="23">
        <f ca="1"/>
        <v>21.058498585971844</v>
      </c>
      <c r="AW290" s="23">
        <f ca="1"/>
        <v>21.058498585971844</v>
      </c>
      <c r="AX290" s="23">
        <f ca="1"/>
        <v>21.058498585971844</v>
      </c>
      <c r="AY290" s="23">
        <f ca="1"/>
        <v>21.058498585971844</v>
      </c>
      <c r="AZ290" s="23">
        <f ca="1"/>
        <v>21.058498585971844</v>
      </c>
      <c r="BA290" s="23">
        <f ca="1"/>
        <v>21.058498585971844</v>
      </c>
      <c r="BB290" s="23">
        <f ca="1"/>
        <v>21.058498585971844</v>
      </c>
      <c r="BC290" s="23">
        <f ca="1"/>
        <v>21.058498585971844</v>
      </c>
      <c r="BD290" s="23">
        <f ca="1"/>
        <v>21.058498585971844</v>
      </c>
      <c r="BE290" s="23">
        <f ca="1"/>
        <v>21.058498585971844</v>
      </c>
      <c r="BF290" s="23">
        <f ca="1"/>
        <v>21.058498585971844</v>
      </c>
      <c r="BG290" s="23">
        <f ca="1"/>
        <v>21.058498585971844</v>
      </c>
      <c r="BH290" s="23">
        <f ca="1"/>
        <v>21.058498585971844</v>
      </c>
      <c r="BI290" s="23">
        <f ca="1"/>
        <v>21.058498585971844</v>
      </c>
      <c r="BJ290" s="23">
        <f ca="1"/>
        <v>21.058498585971844</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80.036086649267858</v>
      </c>
      <c r="D291" s="23">
        <f ca="1"/>
        <v>131.30816250978754</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
      </c>
      <c r="AH291" s="23">
        <f ca="1"/>
        <v>73.149212867857059</v>
      </c>
      <c r="AI291" s="23">
        <f ca="1"/>
        <v>97.842626386635985</v>
      </c>
      <c r="AJ291" s="23" t="str">
        <f ca="1"/>
        <v/>
      </c>
      <c r="AK291" s="23" t="str">
        <f ca="1"/>
        <v/>
      </c>
      <c r="AL291" s="23" t="str">
        <f ca="1"/>
        <v/>
      </c>
      <c r="AM291" s="23" t="str">
        <f ca="1"/>
        <v/>
      </c>
      <c r="AN291" s="23" t="str">
        <f ca="1"/>
        <v/>
      </c>
      <c r="AO291" s="23" t="str">
        <f ca="1"/>
        <v/>
      </c>
      <c r="AP291" s="23" t="str">
        <f ca="1"/>
        <v/>
      </c>
      <c r="AQ291" s="23" t="str">
        <f ca="1"/>
        <v/>
      </c>
      <c r="AR291" s="23">
        <f ca="1"/>
        <v>0.3060956270807621</v>
      </c>
      <c r="AS291" s="23">
        <f ca="1"/>
        <v>0.40883608779329439</v>
      </c>
      <c r="AT291" s="23">
        <f ca="1"/>
        <v>2.2483768067140306</v>
      </c>
      <c r="AU291" s="23">
        <f ca="1"/>
        <v>0.72453547063436774</v>
      </c>
      <c r="AV291" s="23">
        <f ca="1"/>
        <v>0.72453547063436774</v>
      </c>
      <c r="AW291" s="23">
        <f ca="1"/>
        <v>0.72453547063436774</v>
      </c>
      <c r="AX291" s="23">
        <f ca="1"/>
        <v>0.72453547063436774</v>
      </c>
      <c r="AY291" s="23">
        <f ca="1"/>
        <v>0.72453547063436774</v>
      </c>
      <c r="AZ291" s="23">
        <f ca="1"/>
        <v>0.72453547063436774</v>
      </c>
      <c r="BA291" s="23">
        <f ca="1"/>
        <v>0.72453547063436774</v>
      </c>
      <c r="BB291" s="23">
        <f ca="1"/>
        <v>0.72453547063436774</v>
      </c>
      <c r="BC291" s="23">
        <f ca="1"/>
        <v>0.72453547063436774</v>
      </c>
      <c r="BD291" s="23">
        <f ca="1"/>
        <v>0.72453547063436774</v>
      </c>
      <c r="BE291" s="23">
        <f ca="1"/>
        <v>0.72453547063436774</v>
      </c>
      <c r="BF291" s="23">
        <f ca="1"/>
        <v>0.72453547063436774</v>
      </c>
      <c r="BG291" s="23">
        <f ca="1"/>
        <v>0.72453547063436774</v>
      </c>
      <c r="BH291" s="23">
        <f ca="1"/>
        <v>0.72453547063436774</v>
      </c>
      <c r="BI291" s="23">
        <f ca="1"/>
        <v>0.72453547063436774</v>
      </c>
      <c r="BJ291" s="23">
        <f ca="1"/>
        <v>0.72453547063436774</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94.158883394112038</v>
      </c>
      <c r="D292" s="23">
        <f ca="1"/>
        <v>227.81586296687692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f ca="1"/>
        <v>91.368690453960781</v>
      </c>
      <c r="AI292" s="23">
        <f ca="1"/>
        <v>135.44269215869085</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6.5775822717032479</v>
      </c>
      <c r="D293" s="23">
        <f ca="1"/>
        <v>168.52768350147244</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85.204917314877548</v>
      </c>
      <c r="AI293" s="23">
        <f ca="1"/>
        <v>165.49592551381664</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9.6235539398134211</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10.994522905945466</v>
      </c>
      <c r="AI294" s="23">
        <f ca="1"/>
        <v>90.858147912766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3.8090901034822759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335.69681545035326</v>
      </c>
      <c r="D308" s="31">
        <f t="shared" ca="1" si="36"/>
        <v>750.81283095740548</v>
      </c>
      <c r="E308" s="31">
        <f t="shared" ca="1" si="36"/>
        <v>0</v>
      </c>
      <c r="F308" s="31">
        <f t="shared" ca="1" si="36"/>
        <v>0</v>
      </c>
      <c r="G308" s="31">
        <f t="shared" ca="1" si="36"/>
        <v>0</v>
      </c>
      <c r="H308" s="31">
        <f t="shared" ca="1" si="36"/>
        <v>0</v>
      </c>
      <c r="I308" s="31">
        <f t="shared" ca="1" si="36"/>
        <v>0</v>
      </c>
      <c r="J308" s="31">
        <f t="shared" ca="1" si="36"/>
        <v>2.6583304716494599E-3</v>
      </c>
      <c r="K308" s="31">
        <f t="shared" ca="1" si="36"/>
        <v>9.6123010688800067E-2</v>
      </c>
      <c r="L308" s="31">
        <f t="shared" ca="1" si="36"/>
        <v>0.47560598517276564</v>
      </c>
      <c r="M308" s="31">
        <f t="shared" ca="1" si="36"/>
        <v>1.1554302490005375</v>
      </c>
      <c r="N308" s="31">
        <f t="shared" ca="1" si="36"/>
        <v>3.051009950989052</v>
      </c>
      <c r="O308" s="31">
        <f t="shared" ca="1" si="36"/>
        <v>6.3624114382760188</v>
      </c>
      <c r="P308" s="31">
        <f t="shared" ca="1" si="36"/>
        <v>6.1063086306913412</v>
      </c>
      <c r="Q308" s="31">
        <f t="shared" ca="1" si="36"/>
        <v>6.1063086306913412</v>
      </c>
      <c r="R308" s="31">
        <f t="shared" ca="1" si="36"/>
        <v>6.1063086306913412</v>
      </c>
      <c r="S308" s="31">
        <f t="shared" ca="1" si="36"/>
        <v>6.1063086306913412</v>
      </c>
      <c r="T308" s="31">
        <f t="shared" ca="1" si="36"/>
        <v>6.1063086306913412</v>
      </c>
      <c r="U308" s="31">
        <f t="shared" ca="1" si="36"/>
        <v>6.1063086306913412</v>
      </c>
      <c r="V308" s="31">
        <f t="shared" ca="1" si="36"/>
        <v>6.1063086306913412</v>
      </c>
      <c r="W308" s="31">
        <f t="shared" ca="1" si="36"/>
        <v>6.1063086306913412</v>
      </c>
      <c r="X308" s="31">
        <f t="shared" ca="1" si="36"/>
        <v>6.1063086306913412</v>
      </c>
      <c r="Y308" s="31">
        <f t="shared" ca="1" si="36"/>
        <v>6.1063086306913412</v>
      </c>
      <c r="Z308" s="31">
        <f t="shared" ca="1" si="36"/>
        <v>6.1063086306913412</v>
      </c>
      <c r="AA308" s="31">
        <f t="shared" ca="1" si="36"/>
        <v>6.1063086306913412</v>
      </c>
      <c r="AB308" s="31">
        <f t="shared" ca="1" si="36"/>
        <v>6.1063086306913412</v>
      </c>
      <c r="AC308" s="31">
        <f t="shared" ca="1" si="36"/>
        <v>6.1063086306913412</v>
      </c>
      <c r="AD308" s="31">
        <f t="shared" ca="1" si="36"/>
        <v>6.1063086306913412</v>
      </c>
      <c r="AE308" s="31">
        <f t="shared" ca="1" si="36"/>
        <v>6.1063086306913412</v>
      </c>
      <c r="AF308" s="4" t="s">
        <v>864</v>
      </c>
      <c r="AG308" s="31">
        <f t="shared" ref="AG308:BJ308" ca="1" si="37">PowerFactor*SUM(AG284:AG307)</f>
        <v>55.532174384379779</v>
      </c>
      <c r="AH308" s="31">
        <f t="shared" ca="1" si="37"/>
        <v>678.62995616303442</v>
      </c>
      <c r="AI308" s="31">
        <f t="shared" ca="1" si="37"/>
        <v>1007.4558875467427</v>
      </c>
      <c r="AJ308" s="31">
        <f t="shared" ca="1" si="37"/>
        <v>13.947208363638417</v>
      </c>
      <c r="AK308" s="31">
        <f t="shared" ca="1" si="37"/>
        <v>14.129818676174292</v>
      </c>
      <c r="AL308" s="31">
        <f t="shared" ca="1" si="37"/>
        <v>18.212901959550116</v>
      </c>
      <c r="AM308" s="31">
        <f t="shared" ca="1" si="37"/>
        <v>31.771758211410159</v>
      </c>
      <c r="AN308" s="31">
        <f t="shared" ca="1" si="37"/>
        <v>43.044001098528682</v>
      </c>
      <c r="AO308" s="31">
        <f t="shared" ca="1" si="37"/>
        <v>55.680912730590151</v>
      </c>
      <c r="AP308" s="31">
        <f t="shared" ca="1" si="37"/>
        <v>72.389411340688696</v>
      </c>
      <c r="AQ308" s="31">
        <f t="shared" ca="1" si="37"/>
        <v>89.669883803045224</v>
      </c>
      <c r="AR308" s="31">
        <f t="shared" ca="1" si="37"/>
        <v>107.89378815193476</v>
      </c>
      <c r="AS308" s="31">
        <f t="shared" ca="1" si="37"/>
        <v>110.07832525607081</v>
      </c>
      <c r="AT308" s="31">
        <f t="shared" ca="1" si="37"/>
        <v>132.88549667009036</v>
      </c>
      <c r="AU308" s="31">
        <f t="shared" ca="1" si="37"/>
        <v>115.52649216584635</v>
      </c>
      <c r="AV308" s="31">
        <f t="shared" ca="1" si="37"/>
        <v>115.52649216584635</v>
      </c>
      <c r="AW308" s="31">
        <f t="shared" ca="1" si="37"/>
        <v>115.52649216584635</v>
      </c>
      <c r="AX308" s="31">
        <f t="shared" ca="1" si="37"/>
        <v>115.52649216584635</v>
      </c>
      <c r="AY308" s="31">
        <f t="shared" ca="1" si="37"/>
        <v>115.52649216584635</v>
      </c>
      <c r="AZ308" s="31">
        <f t="shared" ca="1" si="37"/>
        <v>115.52649216584635</v>
      </c>
      <c r="BA308" s="31">
        <f t="shared" ca="1" si="37"/>
        <v>115.52649216584635</v>
      </c>
      <c r="BB308" s="31">
        <f t="shared" ca="1" si="37"/>
        <v>115.52649216584635</v>
      </c>
      <c r="BC308" s="31">
        <f t="shared" ca="1" si="37"/>
        <v>115.52649216584635</v>
      </c>
      <c r="BD308" s="31">
        <f t="shared" ca="1" si="37"/>
        <v>115.52649216584635</v>
      </c>
      <c r="BE308" s="31">
        <f t="shared" ca="1" si="37"/>
        <v>115.52649216584635</v>
      </c>
      <c r="BF308" s="31">
        <f t="shared" ca="1" si="37"/>
        <v>115.52649216584635</v>
      </c>
      <c r="BG308" s="31">
        <f t="shared" ca="1" si="37"/>
        <v>115.52649216584635</v>
      </c>
      <c r="BH308" s="31">
        <f t="shared" ca="1" si="37"/>
        <v>115.52649216584635</v>
      </c>
      <c r="BI308" s="31">
        <f t="shared" ca="1" si="37"/>
        <v>115.52649216584635</v>
      </c>
      <c r="BJ308" s="31">
        <f t="shared" ca="1" si="37"/>
        <v>115.52649216584635</v>
      </c>
    </row>
    <row r="309" spans="1:62">
      <c r="A309" s="4" t="s">
        <v>915</v>
      </c>
      <c r="B309" s="31">
        <f t="shared" ref="B309:AE309" ca="1" si="38">B308*Probability_Weighting_for_50__POE_MDs</f>
        <v>0</v>
      </c>
      <c r="C309" s="31">
        <f t="shared" ca="1" si="38"/>
        <v>234.98777081524727</v>
      </c>
      <c r="D309" s="31">
        <f t="shared" ca="1" si="38"/>
        <v>525.5689816701838</v>
      </c>
      <c r="E309" s="31">
        <f t="shared" ca="1" si="38"/>
        <v>0</v>
      </c>
      <c r="F309" s="31">
        <f t="shared" ca="1" si="38"/>
        <v>0</v>
      </c>
      <c r="G309" s="31">
        <f t="shared" ca="1" si="38"/>
        <v>0</v>
      </c>
      <c r="H309" s="31">
        <f t="shared" ca="1" si="38"/>
        <v>0</v>
      </c>
      <c r="I309" s="31">
        <f t="shared" ca="1" si="38"/>
        <v>0</v>
      </c>
      <c r="J309" s="31">
        <f t="shared" ca="1" si="38"/>
        <v>1.8608313301546218E-3</v>
      </c>
      <c r="K309" s="31">
        <f t="shared" ca="1" si="38"/>
        <v>6.7286107482160046E-2</v>
      </c>
      <c r="L309" s="31">
        <f t="shared" ca="1" si="38"/>
        <v>0.33292418962093595</v>
      </c>
      <c r="M309" s="31">
        <f t="shared" ca="1" si="38"/>
        <v>0.80880117430037624</v>
      </c>
      <c r="N309" s="31">
        <f t="shared" ca="1" si="38"/>
        <v>2.1357069656923362</v>
      </c>
      <c r="O309" s="31">
        <f t="shared" ca="1" si="38"/>
        <v>4.4536880067932128</v>
      </c>
      <c r="P309" s="31">
        <f t="shared" ca="1" si="38"/>
        <v>4.2744160414839385</v>
      </c>
      <c r="Q309" s="31">
        <f t="shared" ca="1" si="38"/>
        <v>4.2744160414839385</v>
      </c>
      <c r="R309" s="31">
        <f t="shared" ca="1" si="38"/>
        <v>4.2744160414839385</v>
      </c>
      <c r="S309" s="31">
        <f t="shared" ca="1" si="38"/>
        <v>4.2744160414839385</v>
      </c>
      <c r="T309" s="31">
        <f t="shared" ca="1" si="38"/>
        <v>4.2744160414839385</v>
      </c>
      <c r="U309" s="31">
        <f t="shared" ca="1" si="38"/>
        <v>4.2744160414839385</v>
      </c>
      <c r="V309" s="31">
        <f t="shared" ca="1" si="38"/>
        <v>4.2744160414839385</v>
      </c>
      <c r="W309" s="31">
        <f t="shared" ca="1" si="38"/>
        <v>4.2744160414839385</v>
      </c>
      <c r="X309" s="31">
        <f t="shared" ca="1" si="38"/>
        <v>4.2744160414839385</v>
      </c>
      <c r="Y309" s="31">
        <f t="shared" ca="1" si="38"/>
        <v>4.2744160414839385</v>
      </c>
      <c r="Z309" s="31">
        <f t="shared" ca="1" si="38"/>
        <v>4.2744160414839385</v>
      </c>
      <c r="AA309" s="31">
        <f t="shared" ca="1" si="38"/>
        <v>4.2744160414839385</v>
      </c>
      <c r="AB309" s="31">
        <f t="shared" ca="1" si="38"/>
        <v>4.2744160414839385</v>
      </c>
      <c r="AC309" s="31">
        <f t="shared" ca="1" si="38"/>
        <v>4.2744160414839385</v>
      </c>
      <c r="AD309" s="31">
        <f t="shared" ca="1" si="38"/>
        <v>4.2744160414839385</v>
      </c>
      <c r="AE309" s="31">
        <f t="shared" ca="1" si="38"/>
        <v>4.2744160414839385</v>
      </c>
      <c r="AF309" s="31" t="s">
        <v>916</v>
      </c>
      <c r="AG309" s="31">
        <f t="shared" ref="AG309:BJ309" ca="1" si="39">AG308*Probability_Weighting_for_10__POE_MDs</f>
        <v>16.659652315313934</v>
      </c>
      <c r="AH309" s="31">
        <f t="shared" ca="1" si="39"/>
        <v>203.58898684891031</v>
      </c>
      <c r="AI309" s="31">
        <f t="shared" ca="1" si="39"/>
        <v>302.23676626402278</v>
      </c>
      <c r="AJ309" s="31">
        <f t="shared" ca="1" si="39"/>
        <v>4.1841625090915251</v>
      </c>
      <c r="AK309" s="31">
        <f t="shared" ca="1" si="39"/>
        <v>4.2389456028522874</v>
      </c>
      <c r="AL309" s="31">
        <f t="shared" ca="1" si="39"/>
        <v>5.4638705878650349</v>
      </c>
      <c r="AM309" s="31">
        <f t="shared" ca="1" si="39"/>
        <v>9.531527463423048</v>
      </c>
      <c r="AN309" s="31">
        <f t="shared" ca="1" si="39"/>
        <v>12.913200329558604</v>
      </c>
      <c r="AO309" s="31">
        <f t="shared" ca="1" si="39"/>
        <v>16.704273819177043</v>
      </c>
      <c r="AP309" s="31">
        <f t="shared" ca="1" si="39"/>
        <v>21.716823402206607</v>
      </c>
      <c r="AQ309" s="31">
        <f t="shared" ca="1" si="39"/>
        <v>26.900965140913566</v>
      </c>
      <c r="AR309" s="31">
        <f t="shared" ca="1" si="39"/>
        <v>32.368136445580426</v>
      </c>
      <c r="AS309" s="31">
        <f t="shared" ca="1" si="39"/>
        <v>33.023497576821242</v>
      </c>
      <c r="AT309" s="31">
        <f t="shared" ca="1" si="39"/>
        <v>39.865649001027109</v>
      </c>
      <c r="AU309" s="31">
        <f t="shared" ca="1" si="39"/>
        <v>34.657947649753901</v>
      </c>
      <c r="AV309" s="31">
        <f t="shared" ca="1" si="39"/>
        <v>34.657947649753901</v>
      </c>
      <c r="AW309" s="31">
        <f t="shared" ca="1" si="39"/>
        <v>34.657947649753901</v>
      </c>
      <c r="AX309" s="31">
        <f t="shared" ca="1" si="39"/>
        <v>34.657947649753901</v>
      </c>
      <c r="AY309" s="31">
        <f t="shared" ca="1" si="39"/>
        <v>34.657947649753901</v>
      </c>
      <c r="AZ309" s="31">
        <f t="shared" ca="1" si="39"/>
        <v>34.657947649753901</v>
      </c>
      <c r="BA309" s="31">
        <f t="shared" ca="1" si="39"/>
        <v>34.657947649753901</v>
      </c>
      <c r="BB309" s="31">
        <f t="shared" ca="1" si="39"/>
        <v>34.657947649753901</v>
      </c>
      <c r="BC309" s="31">
        <f t="shared" ca="1" si="39"/>
        <v>34.657947649753901</v>
      </c>
      <c r="BD309" s="31">
        <f t="shared" ca="1" si="39"/>
        <v>34.657947649753901</v>
      </c>
      <c r="BE309" s="31">
        <f t="shared" ca="1" si="39"/>
        <v>34.657947649753901</v>
      </c>
      <c r="BF309" s="31">
        <f t="shared" ca="1" si="39"/>
        <v>34.657947649753901</v>
      </c>
      <c r="BG309" s="31">
        <f t="shared" ca="1" si="39"/>
        <v>34.657947649753901</v>
      </c>
      <c r="BH309" s="31">
        <f t="shared" ca="1" si="39"/>
        <v>34.657947649753901</v>
      </c>
      <c r="BI309" s="31">
        <f t="shared" ca="1" si="39"/>
        <v>34.657947649753901</v>
      </c>
      <c r="BJ309" s="31">
        <f t="shared" ca="1" si="39"/>
        <v>34.657947649753901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9.8725373761279993</v>
      </c>
      <c r="D317" s="23">
        <f ca="1"/>
        <v>15.894086627013861</v>
      </c>
      <c r="E317" s="23">
        <f ca="1"/>
        <v>16.920510087009099</v>
      </c>
      <c r="F317" s="23">
        <f ca="1"/>
        <v>17.721049039816261</v>
      </c>
      <c r="G317" s="23">
        <f ca="1"/>
        <v>19.099403878709108</v>
      </c>
      <c r="H317" s="23">
        <f ca="1"/>
        <v>22.235290992458712</v>
      </c>
      <c r="I317" s="23">
        <f ca="1"/>
        <v>24.334411183692449</v>
      </c>
      <c r="J317" s="23">
        <f ca="1"/>
        <v>26.993636112249877</v>
      </c>
      <c r="K317" s="23">
        <f ca="1"/>
        <v>28.373930662461891</v>
      </c>
      <c r="L317" s="23">
        <f ca="1"/>
        <v>29.588253264929598</v>
      </c>
      <c r="M317" s="23">
        <f ca="1"/>
        <v>27.35082992210258</v>
      </c>
      <c r="N317" s="23">
        <f ca="1"/>
        <v>29.973018619261119</v>
      </c>
      <c r="O317" s="23">
        <f ca="1"/>
        <v>34.095403380777427</v>
      </c>
      <c r="P317" s="23">
        <f ca="1"/>
        <v>30.967085423178517</v>
      </c>
      <c r="Q317" s="23">
        <f ca="1"/>
        <v>30.967085423178517</v>
      </c>
      <c r="R317" s="23">
        <f ca="1"/>
        <v>30.967085423178517</v>
      </c>
      <c r="S317" s="23">
        <f ca="1"/>
        <v>30.967085423178517</v>
      </c>
      <c r="T317" s="23">
        <f ca="1"/>
        <v>30.967085423178517</v>
      </c>
      <c r="U317" s="23">
        <f ca="1"/>
        <v>30.967085423178517</v>
      </c>
      <c r="V317" s="23">
        <f ca="1"/>
        <v>30.967085423178517</v>
      </c>
      <c r="W317" s="23">
        <f ca="1"/>
        <v>30.967085423178517</v>
      </c>
      <c r="X317" s="23">
        <f ca="1"/>
        <v>30.967085423178517</v>
      </c>
      <c r="Y317" s="23">
        <f ca="1"/>
        <v>30.967085423178517</v>
      </c>
      <c r="Z317" s="23">
        <f ca="1"/>
        <v>30.967085423178517</v>
      </c>
      <c r="AA317" s="23">
        <f ca="1"/>
        <v>30.967085423178517</v>
      </c>
      <c r="AB317" s="23">
        <f ca="1"/>
        <v>30.967085423178517</v>
      </c>
      <c r="AC317" s="23">
        <f ca="1"/>
        <v>30.967085423178517</v>
      </c>
      <c r="AD317" s="23">
        <f ca="1"/>
        <v>30.967085423178517</v>
      </c>
      <c r="AE317" s="23">
        <f ca="1"/>
        <v>30.967085423178517</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13.794309205511658</v>
      </c>
      <c r="AI317" s="23">
        <f ca="1"/>
        <v>20.05089865894724</v>
      </c>
      <c r="AJ317" s="23">
        <f ca="1"/>
        <v>21.018967347947839</v>
      </c>
      <c r="AK317" s="23">
        <f ca="1"/>
        <v>21.633644529899296</v>
      </c>
      <c r="AL317" s="23">
        <f ca="1"/>
        <v>22.982113016263739</v>
      </c>
      <c r="AM317" s="23">
        <f ca="1"/>
        <v>26.167009951083529</v>
      </c>
      <c r="AN317" s="23">
        <f ca="1"/>
        <v>27.905887523031538</v>
      </c>
      <c r="AO317" s="23">
        <f ca="1"/>
        <v>31.218422351073794</v>
      </c>
      <c r="AP317" s="23">
        <f ca="1"/>
        <v>41.287609212987952</v>
      </c>
      <c r="AQ317" s="23">
        <f ca="1"/>
        <v>32.986590238469148</v>
      </c>
      <c r="AR317" s="23">
        <f ca="1"/>
        <v>31.362902159045227</v>
      </c>
      <c r="AS317" s="23">
        <f ca="1"/>
        <v>33.554670674441219</v>
      </c>
      <c r="AT317" s="23">
        <f ca="1"/>
        <v>38.348010571145707</v>
      </c>
      <c r="AU317" s="23">
        <f ca="1"/>
        <v>35.103465451668498</v>
      </c>
      <c r="AV317" s="23">
        <f ca="1"/>
        <v>35.103465451668498</v>
      </c>
      <c r="AW317" s="23">
        <f ca="1"/>
        <v>35.103465451668498</v>
      </c>
      <c r="AX317" s="23">
        <f ca="1"/>
        <v>35.103465451668498</v>
      </c>
      <c r="AY317" s="23">
        <f ca="1"/>
        <v>35.103465451668498</v>
      </c>
      <c r="AZ317" s="23">
        <f ca="1"/>
        <v>35.103465451668498</v>
      </c>
      <c r="BA317" s="23">
        <f ca="1"/>
        <v>35.103465451668498</v>
      </c>
      <c r="BB317" s="23">
        <f ca="1"/>
        <v>35.103465451668498</v>
      </c>
      <c r="BC317" s="23">
        <f ca="1"/>
        <v>35.103465451668498</v>
      </c>
      <c r="BD317" s="23">
        <f ca="1"/>
        <v>35.103465451668498</v>
      </c>
      <c r="BE317" s="23">
        <f ca="1"/>
        <v>35.103465451668498</v>
      </c>
      <c r="BF317" s="23">
        <f ca="1"/>
        <v>35.103465451668498</v>
      </c>
      <c r="BG317" s="23">
        <f ca="1"/>
        <v>35.103465451668498</v>
      </c>
      <c r="BH317" s="23">
        <f ca="1"/>
        <v>35.103465451668498</v>
      </c>
      <c r="BI317" s="23">
        <f ca="1"/>
        <v>35.103465451668498</v>
      </c>
      <c r="BJ317" s="23">
        <f ca="1"/>
        <v>35.103465451668498</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10.848032446785545</v>
      </c>
      <c r="D318" s="23">
        <f ca="1"/>
        <v>18.001269848340428</v>
      </c>
      <c r="E318" s="23">
        <f ca="1"/>
        <v>19.220599023932731</v>
      </c>
      <c r="F318" s="23">
        <f ca="1"/>
        <v>20.171591026161952</v>
      </c>
      <c r="G318" s="23">
        <f ca="1"/>
        <v>21.808993457891951</v>
      </c>
      <c r="H318" s="23">
        <f ca="1"/>
        <v>25.534238250306057</v>
      </c>
      <c r="I318" s="23">
        <f ca="1"/>
        <v>28.027866457379702</v>
      </c>
      <c r="J318" s="23">
        <f ca="1"/>
        <v>31.186865317233853</v>
      </c>
      <c r="K318" s="23">
        <f ca="1"/>
        <v>32.826572009043488</v>
      </c>
      <c r="L318" s="23">
        <f ca="1"/>
        <v>34.269114035291572</v>
      </c>
      <c r="M318" s="23">
        <f ca="1"/>
        <v>31.611190024013641</v>
      </c>
      <c r="N318" s="23">
        <f ca="1"/>
        <v>34.726192074306496</v>
      </c>
      <c r="O318" s="23">
        <f ca="1"/>
        <v>39.62333658497208</v>
      </c>
      <c r="P318" s="23">
        <f ca="1"/>
        <v>35.907083493633515</v>
      </c>
      <c r="Q318" s="23">
        <f ca="1"/>
        <v>35.907083493633515</v>
      </c>
      <c r="R318" s="23">
        <f ca="1"/>
        <v>35.907083493633515</v>
      </c>
      <c r="S318" s="23">
        <f ca="1"/>
        <v>35.907083493633515</v>
      </c>
      <c r="T318" s="23">
        <f ca="1"/>
        <v>35.907083493633515</v>
      </c>
      <c r="U318" s="23">
        <f ca="1"/>
        <v>35.907083493633515</v>
      </c>
      <c r="V318" s="23">
        <f ca="1"/>
        <v>35.907083493633515</v>
      </c>
      <c r="W318" s="23">
        <f ca="1"/>
        <v>35.907083493633515</v>
      </c>
      <c r="X318" s="23">
        <f ca="1"/>
        <v>35.907083493633515</v>
      </c>
      <c r="Y318" s="23">
        <f ca="1"/>
        <v>35.907083493633515</v>
      </c>
      <c r="Z318" s="23">
        <f ca="1"/>
        <v>35.907083493633515</v>
      </c>
      <c r="AA318" s="23">
        <f ca="1"/>
        <v>35.907083493633515</v>
      </c>
      <c r="AB318" s="23">
        <f ca="1"/>
        <v>35.907083493633515</v>
      </c>
      <c r="AC318" s="23">
        <f ca="1"/>
        <v>35.907083493633515</v>
      </c>
      <c r="AD318" s="23">
        <f ca="1"/>
        <v>35.907083493633515</v>
      </c>
      <c r="AE318" s="23">
        <f ca="1"/>
        <v>35.907083493633515</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15.506860891339812</v>
      </c>
      <c r="AI318" s="23">
        <f ca="1"/>
        <v>22.939311880245189</v>
      </c>
      <c r="AJ318" s="23">
        <f ca="1"/>
        <v>24.089319106776546</v>
      </c>
      <c r="AK318" s="30">
        <f ca="1"/>
        <v>24.819518532974165</v>
      </c>
      <c r="AL318" s="23">
        <f ca="1"/>
        <v>26.421417780092543</v>
      </c>
      <c r="AM318" s="23">
        <f ca="1"/>
        <v>30.204883284571899</v>
      </c>
      <c r="AN318" s="23">
        <f ca="1"/>
        <v>32.270564983107136</v>
      </c>
      <c r="AO318" s="23">
        <f ca="1"/>
        <v>36.205656607977438</v>
      </c>
      <c r="AP318" s="23">
        <f ca="1"/>
        <v>48.167243412783996</v>
      </c>
      <c r="AQ318" s="23">
        <f ca="1"/>
        <v>38.306133435013898</v>
      </c>
      <c r="AR318" s="23">
        <f ca="1"/>
        <v>36.377289907497278</v>
      </c>
      <c r="AS318" s="23">
        <f ca="1"/>
        <v>38.980978736842069</v>
      </c>
      <c r="AT318" s="23">
        <f ca="1"/>
        <v>44.675177488505049</v>
      </c>
      <c r="AU318" s="23">
        <f ca="1"/>
        <v>40.820853537528102</v>
      </c>
      <c r="AV318" s="23">
        <f ca="1"/>
        <v>40.820853537528102</v>
      </c>
      <c r="AW318" s="23">
        <f ca="1"/>
        <v>40.820853537528102</v>
      </c>
      <c r="AX318" s="23">
        <f ca="1"/>
        <v>40.820853537528102</v>
      </c>
      <c r="AY318" s="23">
        <f ca="1"/>
        <v>40.820853537528102</v>
      </c>
      <c r="AZ318" s="23">
        <f ca="1"/>
        <v>40.820853537528102</v>
      </c>
      <c r="BA318" s="23">
        <f ca="1"/>
        <v>40.820853537528102</v>
      </c>
      <c r="BB318" s="23">
        <f ca="1"/>
        <v>40.820853537528102</v>
      </c>
      <c r="BC318" s="23">
        <f ca="1"/>
        <v>40.820853537528102</v>
      </c>
      <c r="BD318" s="23">
        <f ca="1"/>
        <v>40.820853537528102</v>
      </c>
      <c r="BE318" s="23">
        <f ca="1"/>
        <v>40.820853537528102</v>
      </c>
      <c r="BF318" s="23">
        <f ca="1"/>
        <v>40.820853537528102</v>
      </c>
      <c r="BG318" s="23">
        <f ca="1"/>
        <v>40.820853537528102</v>
      </c>
      <c r="BH318" s="23">
        <f ca="1"/>
        <v>40.820853537528102</v>
      </c>
      <c r="BI318" s="23">
        <f ca="1"/>
        <v>40.820853537528102</v>
      </c>
      <c r="BJ318" s="23">
        <f ca="1"/>
        <v>40.820853537528102</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19.698040084435</v>
      </c>
      <c r="D319" s="23">
        <f ca="1"/>
        <v>33.859271488528407</v>
      </c>
      <c r="E319" s="23">
        <f ca="1"/>
        <v>36.273171886909118</v>
      </c>
      <c r="F319" s="23">
        <f ca="1"/>
        <v>38.155846409088802</v>
      </c>
      <c r="G319" s="23">
        <f ca="1"/>
        <v>41.397404522665965</v>
      </c>
      <c r="H319" s="23">
        <f ca="1"/>
        <v>48.772254619323348</v>
      </c>
      <c r="I319" s="23">
        <f ca="1"/>
        <v>53.708878988656963</v>
      </c>
      <c r="J319" s="23">
        <f ca="1"/>
        <v>59.962734599535743</v>
      </c>
      <c r="K319" s="23">
        <f ca="1"/>
        <v>63.208854446265455</v>
      </c>
      <c r="L319" s="23">
        <f ca="1"/>
        <v>66.064648305335297</v>
      </c>
      <c r="M319" s="23">
        <f ca="1"/>
        <v>60.802768283008412</v>
      </c>
      <c r="N319" s="23">
        <f ca="1"/>
        <v>66.969523610999332</v>
      </c>
      <c r="O319" s="23">
        <f ca="1"/>
        <v>76.664378226022592</v>
      </c>
      <c r="P319" s="23">
        <f ca="1"/>
        <v>69.3073289589056</v>
      </c>
      <c r="Q319" s="23">
        <f ca="1"/>
        <v>69.3073289589056</v>
      </c>
      <c r="R319" s="23">
        <f ca="1"/>
        <v>69.3073289589056</v>
      </c>
      <c r="S319" s="23">
        <f ca="1"/>
        <v>69.3073289589056</v>
      </c>
      <c r="T319" s="23">
        <f ca="1"/>
        <v>69.3073289589056</v>
      </c>
      <c r="U319" s="23">
        <f ca="1"/>
        <v>69.3073289589056</v>
      </c>
      <c r="V319" s="23">
        <f ca="1"/>
        <v>69.3073289589056</v>
      </c>
      <c r="W319" s="23">
        <f ca="1"/>
        <v>69.3073289589056</v>
      </c>
      <c r="X319" s="23">
        <f ca="1"/>
        <v>69.3073289589056</v>
      </c>
      <c r="Y319" s="23">
        <f ca="1"/>
        <v>69.3073289589056</v>
      </c>
      <c r="Z319" s="23">
        <f ca="1"/>
        <v>69.3073289589056</v>
      </c>
      <c r="AA319" s="23">
        <f ca="1"/>
        <v>69.3073289589056</v>
      </c>
      <c r="AB319" s="23">
        <f ca="1"/>
        <v>69.3073289589056</v>
      </c>
      <c r="AC319" s="23">
        <f ca="1"/>
        <v>69.3073289589056</v>
      </c>
      <c r="AD319" s="23">
        <f ca="1"/>
        <v>69.3073289589056</v>
      </c>
      <c r="AE319" s="23">
        <f ca="1"/>
        <v>69.3073289589056</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28.921101472131266</v>
      </c>
      <c r="AI319" s="23">
        <f ca="1"/>
        <v>43.635090739507405</v>
      </c>
      <c r="AJ319" s="23">
        <f ca="1"/>
        <v>45.91175479203141</v>
      </c>
      <c r="AK319" s="30">
        <f ca="1"/>
        <v>47.357327260138369</v>
      </c>
      <c r="AL319" s="23">
        <f ca="1"/>
        <v>50.528599881337179</v>
      </c>
      <c r="AM319" s="23">
        <f ca="1"/>
        <v>58.018709255687156</v>
      </c>
      <c r="AN319" s="23">
        <f ca="1"/>
        <v>62.108129877152891</v>
      </c>
      <c r="AO319" s="23">
        <f ca="1"/>
        <v>69.898412789332625</v>
      </c>
      <c r="AP319" s="23">
        <f ca="1"/>
        <v>93.578711539964957</v>
      </c>
      <c r="AQ319" s="23">
        <f ca="1"/>
        <v>74.056717167729687</v>
      </c>
      <c r="AR319" s="23">
        <f ca="1"/>
        <v>70.238194448280566</v>
      </c>
      <c r="AS319" s="23">
        <f ca="1"/>
        <v>75.392705328709354</v>
      </c>
      <c r="AT319" s="23">
        <f ca="1"/>
        <v>86.665484583270612</v>
      </c>
      <c r="AU319" s="23">
        <f ca="1"/>
        <v>79.03509706610815</v>
      </c>
      <c r="AV319" s="23">
        <f ca="1"/>
        <v>79.03509706610815</v>
      </c>
      <c r="AW319" s="23">
        <f ca="1"/>
        <v>79.03509706610815</v>
      </c>
      <c r="AX319" s="23">
        <f ca="1"/>
        <v>79.03509706610815</v>
      </c>
      <c r="AY319" s="23">
        <f ca="1"/>
        <v>79.03509706610815</v>
      </c>
      <c r="AZ319" s="23">
        <f ca="1"/>
        <v>79.03509706610815</v>
      </c>
      <c r="BA319" s="23">
        <f ca="1"/>
        <v>79.03509706610815</v>
      </c>
      <c r="BB319" s="23">
        <f ca="1"/>
        <v>79.03509706610815</v>
      </c>
      <c r="BC319" s="23">
        <f ca="1"/>
        <v>79.03509706610815</v>
      </c>
      <c r="BD319" s="23">
        <f ca="1"/>
        <v>79.03509706610815</v>
      </c>
      <c r="BE319" s="23">
        <f ca="1"/>
        <v>79.03509706610815</v>
      </c>
      <c r="BF319" s="23">
        <f ca="1"/>
        <v>79.03509706610815</v>
      </c>
      <c r="BG319" s="23">
        <f ca="1"/>
        <v>79.03509706610815</v>
      </c>
      <c r="BH319" s="23">
        <f ca="1"/>
        <v>79.03509706610815</v>
      </c>
      <c r="BI319" s="23">
        <f ca="1"/>
        <v>79.03509706610815</v>
      </c>
      <c r="BJ319" s="23">
        <f ca="1"/>
        <v>79.03509706610815</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50.103008612192696</v>
      </c>
      <c r="D320" s="23">
        <f ca="1"/>
        <v>91.933107528899455</v>
      </c>
      <c r="E320" s="23">
        <f ca="1"/>
        <v>99.063397936424039</v>
      </c>
      <c r="F320" s="23">
        <f ca="1"/>
        <v>104.62452883270868</v>
      </c>
      <c r="G320" s="23">
        <f ca="1"/>
        <v>114.1995927989674</v>
      </c>
      <c r="H320" s="23">
        <f ca="1"/>
        <v>135.98376539217077</v>
      </c>
      <c r="I320" s="23">
        <f ca="1"/>
        <v>150.56579429850999</v>
      </c>
      <c r="J320" s="23">
        <f ca="1"/>
        <v>169.03872164141359</v>
      </c>
      <c r="K320" s="23">
        <f ca="1"/>
        <v>178.6272602655998</v>
      </c>
      <c r="L320" s="23">
        <f ca="1"/>
        <v>187.06283597239081</v>
      </c>
      <c r="M320" s="23">
        <f ca="1"/>
        <v>171.52005190644044</v>
      </c>
      <c r="N320" s="23">
        <f ca="1"/>
        <v>189.73569841373688</v>
      </c>
      <c r="O320" s="23">
        <f ca="1"/>
        <v>218.37280743042095</v>
      </c>
      <c r="P320" s="23">
        <f ca="1"/>
        <v>196.6412157490908</v>
      </c>
      <c r="Q320" s="23">
        <f ca="1"/>
        <v>196.6412157490908</v>
      </c>
      <c r="R320" s="23">
        <f ca="1"/>
        <v>196.6412157490908</v>
      </c>
      <c r="S320" s="23">
        <f ca="1"/>
        <v>196.6412157490908</v>
      </c>
      <c r="T320" s="23">
        <f ca="1"/>
        <v>196.6412157490908</v>
      </c>
      <c r="U320" s="23">
        <f ca="1"/>
        <v>196.6412157490908</v>
      </c>
      <c r="V320" s="23">
        <f ca="1"/>
        <v>196.6412157490908</v>
      </c>
      <c r="W320" s="23">
        <f ca="1"/>
        <v>196.6412157490908</v>
      </c>
      <c r="X320" s="23">
        <f ca="1"/>
        <v>196.6412157490908</v>
      </c>
      <c r="Y320" s="23">
        <f ca="1"/>
        <v>196.6412157490908</v>
      </c>
      <c r="Z320" s="23">
        <f ca="1"/>
        <v>196.6412157490908</v>
      </c>
      <c r="AA320" s="23">
        <f ca="1"/>
        <v>196.6412157490908</v>
      </c>
      <c r="AB320" s="23">
        <f ca="1"/>
        <v>196.6412157490908</v>
      </c>
      <c r="AC320" s="23">
        <f ca="1"/>
        <v>196.6412157490908</v>
      </c>
      <c r="AD320" s="23">
        <f ca="1"/>
        <v>196.6412157490908</v>
      </c>
      <c r="AE320" s="23">
        <f ca="1"/>
        <v>196.6412157490908</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77.346513018926302</v>
      </c>
      <c r="AI320" s="23">
        <f ca="1"/>
        <v>120.80937362409897</v>
      </c>
      <c r="AJ320" s="23">
        <f ca="1"/>
        <v>127.53428897924687</v>
      </c>
      <c r="AK320" s="30">
        <f ca="1"/>
        <v>131.80428765427047</v>
      </c>
      <c r="AL320" s="23">
        <f ca="1"/>
        <v>141.17173908919625</v>
      </c>
      <c r="AM320" s="23">
        <f ca="1"/>
        <v>163.29636985650703</v>
      </c>
      <c r="AN320" s="23">
        <f ca="1"/>
        <v>175.37588923068276</v>
      </c>
      <c r="AO320" s="23">
        <f ca="1"/>
        <v>198.38718644819838</v>
      </c>
      <c r="AP320" s="23">
        <f ca="1"/>
        <v>268.33514583468167</v>
      </c>
      <c r="AQ320" s="23">
        <f ca="1"/>
        <v>210.67017784284812</v>
      </c>
      <c r="AR320" s="23">
        <f ca="1"/>
        <v>199.39084919462908</v>
      </c>
      <c r="AS320" s="23">
        <f ca="1"/>
        <v>214.61648133374192</v>
      </c>
      <c r="AT320" s="23">
        <f ca="1"/>
        <v>247.91453697798434</v>
      </c>
      <c r="AU320" s="23">
        <f ca="1"/>
        <v>225.37554615805828</v>
      </c>
      <c r="AV320" s="23">
        <f ca="1"/>
        <v>225.37554615805828</v>
      </c>
      <c r="AW320" s="23">
        <f ca="1"/>
        <v>225.37554615805828</v>
      </c>
      <c r="AX320" s="23">
        <f ca="1"/>
        <v>225.37554615805828</v>
      </c>
      <c r="AY320" s="23">
        <f ca="1"/>
        <v>225.37554615805828</v>
      </c>
      <c r="AZ320" s="23">
        <f ca="1"/>
        <v>225.37554615805828</v>
      </c>
      <c r="BA320" s="23">
        <f ca="1"/>
        <v>225.37554615805828</v>
      </c>
      <c r="BB320" s="23">
        <f ca="1"/>
        <v>225.37554615805828</v>
      </c>
      <c r="BC320" s="23">
        <f ca="1"/>
        <v>225.37554615805828</v>
      </c>
      <c r="BD320" s="23">
        <f ca="1"/>
        <v>225.37554615805828</v>
      </c>
      <c r="BE320" s="23">
        <f ca="1"/>
        <v>225.37554615805828</v>
      </c>
      <c r="BF320" s="23">
        <f ca="1"/>
        <v>225.37554615805828</v>
      </c>
      <c r="BG320" s="23">
        <f ca="1"/>
        <v>225.37554615805828</v>
      </c>
      <c r="BH320" s="23">
        <f ca="1"/>
        <v>225.37554615805828</v>
      </c>
      <c r="BI320" s="23">
        <f ca="1"/>
        <v>225.37554615805828</v>
      </c>
      <c r="BJ320" s="23">
        <f ca="1"/>
        <v>225.37554615805828</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166.65255866528636</v>
      </c>
      <c r="D321" s="23">
        <f ca="1"/>
        <v>397.28697268665252</v>
      </c>
      <c r="E321" s="23">
        <f ca="1"/>
        <v>436.60053857651957</v>
      </c>
      <c r="F321" s="23">
        <f ca="1"/>
        <v>467.26238731167672</v>
      </c>
      <c r="G321" s="23">
        <f ca="1"/>
        <v>520.05545556314019</v>
      </c>
      <c r="H321" s="23">
        <f ca="1"/>
        <v>640.16465948776067</v>
      </c>
      <c r="I321" s="23">
        <f ca="1"/>
        <v>720.56412731481316</v>
      </c>
      <c r="J321" s="23">
        <f ca="1"/>
        <v>822.41645096036484</v>
      </c>
      <c r="K321" s="23">
        <f ca="1"/>
        <v>875.28381307953987</v>
      </c>
      <c r="L321" s="23">
        <f ca="1"/>
        <v>921.79419939114246</v>
      </c>
      <c r="M321" s="23">
        <f ca="1"/>
        <v>836.09751236085276</v>
      </c>
      <c r="N321" s="23">
        <f ca="1"/>
        <v>936.53129251031191</v>
      </c>
      <c r="O321" s="23">
        <f ca="1"/>
        <v>1094.4248435267796</v>
      </c>
      <c r="P321" s="23">
        <f ca="1"/>
        <v>974.60554969352074</v>
      </c>
      <c r="Q321" s="23">
        <f ca="1"/>
        <v>974.60554969352074</v>
      </c>
      <c r="R321" s="23">
        <f ca="1"/>
        <v>974.60554969352074</v>
      </c>
      <c r="S321" s="23">
        <f ca="1"/>
        <v>974.60554969352074</v>
      </c>
      <c r="T321" s="23">
        <f ca="1"/>
        <v>974.60554969352074</v>
      </c>
      <c r="U321" s="23">
        <f ca="1"/>
        <v>974.60554969352074</v>
      </c>
      <c r="V321" s="23">
        <f ca="1"/>
        <v>974.60554969352074</v>
      </c>
      <c r="W321" s="23">
        <f ca="1"/>
        <v>974.60554969352074</v>
      </c>
      <c r="X321" s="23">
        <f ca="1"/>
        <v>974.60554969352074</v>
      </c>
      <c r="Y321" s="23">
        <f ca="1"/>
        <v>974.60554969352074</v>
      </c>
      <c r="Z321" s="23">
        <f ca="1"/>
        <v>974.60554969352074</v>
      </c>
      <c r="AA321" s="23">
        <f ca="1"/>
        <v>974.60554969352074</v>
      </c>
      <c r="AB321" s="23">
        <f ca="1"/>
        <v>974.60554969352074</v>
      </c>
      <c r="AC321" s="23">
        <f ca="1"/>
        <v>974.60554969352074</v>
      </c>
      <c r="AD321" s="23">
        <f ca="1"/>
        <v>974.60554969352074</v>
      </c>
      <c r="AE321" s="23">
        <f ca="1"/>
        <v>974.60554969352074</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316.86233194951836</v>
      </c>
      <c r="AI321" s="23">
        <f ca="1"/>
        <v>556.4991400605021</v>
      </c>
      <c r="AJ321" s="23">
        <f ca="1"/>
        <v>593.57763024925816</v>
      </c>
      <c r="AK321" s="30">
        <f ca="1"/>
        <v>617.1206929670177</v>
      </c>
      <c r="AL321" s="23">
        <f ca="1"/>
        <v>668.76906886184076</v>
      </c>
      <c r="AM321" s="23">
        <f ca="1"/>
        <v>790.75542281759999</v>
      </c>
      <c r="AN321" s="23">
        <f ca="1"/>
        <v>857.35705524668435</v>
      </c>
      <c r="AO321" s="23">
        <f ca="1"/>
        <v>984.23213293180061</v>
      </c>
      <c r="AP321" s="23">
        <f ca="1"/>
        <v>1369.8971694217978</v>
      </c>
      <c r="AQ321" s="23">
        <f ca="1"/>
        <v>1051.9556285987708</v>
      </c>
      <c r="AR321" s="23">
        <f ca="1"/>
        <v>989.76592738586157</v>
      </c>
      <c r="AS321" s="23">
        <f ca="1"/>
        <v>1073.7139656991699</v>
      </c>
      <c r="AT321" s="23">
        <f ca="1"/>
        <v>1257.3061098834983</v>
      </c>
      <c r="AU321" s="23">
        <f ca="1"/>
        <v>1133.0351405334716</v>
      </c>
      <c r="AV321" s="23">
        <f ca="1"/>
        <v>1133.0351405334716</v>
      </c>
      <c r="AW321" s="23">
        <f ca="1"/>
        <v>1133.0351405334716</v>
      </c>
      <c r="AX321" s="23">
        <f ca="1"/>
        <v>1133.0351405334716</v>
      </c>
      <c r="AY321" s="23">
        <f ca="1"/>
        <v>1133.0351405334716</v>
      </c>
      <c r="AZ321" s="23">
        <f ca="1"/>
        <v>1133.0351405334716</v>
      </c>
      <c r="BA321" s="23">
        <f ca="1"/>
        <v>1133.0351405334716</v>
      </c>
      <c r="BB321" s="23">
        <f ca="1"/>
        <v>1133.0351405334716</v>
      </c>
      <c r="BC321" s="23">
        <f ca="1"/>
        <v>1133.0351405334716</v>
      </c>
      <c r="BD321" s="23">
        <f ca="1"/>
        <v>1133.0351405334716</v>
      </c>
      <c r="BE321" s="23">
        <f ca="1"/>
        <v>1133.0351405334716</v>
      </c>
      <c r="BF321" s="23">
        <f ca="1"/>
        <v>1133.0351405334716</v>
      </c>
      <c r="BG321" s="23">
        <f ca="1"/>
        <v>1133.0351405334716</v>
      </c>
      <c r="BH321" s="23">
        <f ca="1"/>
        <v>1133.0351405334716</v>
      </c>
      <c r="BI321" s="23">
        <f ca="1"/>
        <v>1133.0351405334716</v>
      </c>
      <c r="BJ321" s="23">
        <f ca="1"/>
        <v>1133.0351405334716</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49.283039466610717</v>
      </c>
      <c r="D322" s="23">
        <f ca="1"/>
        <v>550.91213037719672</v>
      </c>
      <c r="E322" s="23">
        <f ca="1"/>
        <v>646.95235562901394</v>
      </c>
      <c r="F322" s="23">
        <f ca="1"/>
        <v>721.85705563539602</v>
      </c>
      <c r="G322" s="23">
        <f ca="1"/>
        <v>850.82673955592634</v>
      </c>
      <c r="H322" s="23">
        <f ca="1"/>
        <v>1144.2449207520042</v>
      </c>
      <c r="I322" s="23">
        <f ca="1"/>
        <v>1340.6550612584015</v>
      </c>
      <c r="J322" s="23">
        <f ca="1"/>
        <v>1589.4729917596117</v>
      </c>
      <c r="K322" s="23">
        <f ca="1"/>
        <v>1718.62417027694</v>
      </c>
      <c r="L322" s="23">
        <f ca="1"/>
        <v>1832.2457122766871</v>
      </c>
      <c r="M322" s="23">
        <f ca="1"/>
        <v>1622.8948447217099</v>
      </c>
      <c r="N322" s="23">
        <f ca="1"/>
        <v>1868.2473750789632</v>
      </c>
      <c r="O322" s="23">
        <f ca="1"/>
        <v>2253.9700095484891</v>
      </c>
      <c r="P322" s="23">
        <f ca="1"/>
        <v>1961.2600579379714</v>
      </c>
      <c r="Q322" s="23">
        <f ca="1"/>
        <v>1961.2600579379714</v>
      </c>
      <c r="R322" s="23">
        <f ca="1"/>
        <v>1961.2600579379714</v>
      </c>
      <c r="S322" s="23">
        <f ca="1"/>
        <v>1961.2600579379714</v>
      </c>
      <c r="T322" s="23">
        <f ca="1"/>
        <v>1961.2600579379714</v>
      </c>
      <c r="U322" s="23">
        <f ca="1"/>
        <v>1961.2600579379714</v>
      </c>
      <c r="V322" s="23">
        <f ca="1"/>
        <v>1961.2600579379714</v>
      </c>
      <c r="W322" s="23">
        <f ca="1"/>
        <v>1961.2600579379714</v>
      </c>
      <c r="X322" s="23">
        <f ca="1"/>
        <v>1961.2600579379714</v>
      </c>
      <c r="Y322" s="23">
        <f ca="1"/>
        <v>1961.2600579379714</v>
      </c>
      <c r="Z322" s="23">
        <f ca="1"/>
        <v>1961.2600579379714</v>
      </c>
      <c r="AA322" s="23">
        <f ca="1"/>
        <v>1961.2600579379714</v>
      </c>
      <c r="AB322" s="23">
        <f ca="1"/>
        <v>1961.2600579379714</v>
      </c>
      <c r="AC322" s="23">
        <f ca="1"/>
        <v>1961.2600579379714</v>
      </c>
      <c r="AD322" s="23">
        <f ca="1"/>
        <v>1961.2600579379714</v>
      </c>
      <c r="AE322" s="23">
        <f ca="1"/>
        <v>1961.2600579379714</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354.44049425472457</v>
      </c>
      <c r="AI322" s="23">
        <f ca="1"/>
        <v>939.85605014906378</v>
      </c>
      <c r="AJ322" s="23">
        <f ca="1"/>
        <v>1030.4361455721387</v>
      </c>
      <c r="AK322" s="30">
        <f ca="1"/>
        <v>1087.950161290413</v>
      </c>
      <c r="AL322" s="23">
        <f ca="1"/>
        <v>1214.1234437834114</v>
      </c>
      <c r="AM322" s="23">
        <f ca="1"/>
        <v>1512.1273680364041</v>
      </c>
      <c r="AN322" s="23">
        <f ca="1"/>
        <v>1674.8303850699381</v>
      </c>
      <c r="AO322" s="23">
        <f ca="1"/>
        <v>1984.7771111912878</v>
      </c>
      <c r="AP322" s="23">
        <f ca="1"/>
        <v>2926.9291683211732</v>
      </c>
      <c r="AQ322" s="23">
        <f ca="1"/>
        <v>2150.2207597505958</v>
      </c>
      <c r="AR322" s="23">
        <f ca="1"/>
        <v>1998.2957746306256</v>
      </c>
      <c r="AS322" s="23">
        <f ca="1"/>
        <v>2203.3748186340158</v>
      </c>
      <c r="AT322" s="23">
        <f ca="1"/>
        <v>2651.8772753005487</v>
      </c>
      <c r="AU322" s="23">
        <f ca="1"/>
        <v>2348.2921992971928</v>
      </c>
      <c r="AV322" s="23">
        <f ca="1"/>
        <v>2348.2921992971928</v>
      </c>
      <c r="AW322" s="23">
        <f ca="1"/>
        <v>2348.2921992971928</v>
      </c>
      <c r="AX322" s="23">
        <f ca="1"/>
        <v>2348.2921992971928</v>
      </c>
      <c r="AY322" s="23">
        <f ca="1"/>
        <v>2348.2921992971928</v>
      </c>
      <c r="AZ322" s="23">
        <f ca="1"/>
        <v>2348.2921992971928</v>
      </c>
      <c r="BA322" s="23">
        <f ca="1"/>
        <v>2348.2921992971928</v>
      </c>
      <c r="BB322" s="23">
        <f ca="1"/>
        <v>2348.2921992971928</v>
      </c>
      <c r="BC322" s="23">
        <f ca="1"/>
        <v>2348.2921992971928</v>
      </c>
      <c r="BD322" s="23">
        <f ca="1"/>
        <v>2348.2921992971928</v>
      </c>
      <c r="BE322" s="23">
        <f ca="1"/>
        <v>2348.2921992971928</v>
      </c>
      <c r="BF322" s="23">
        <f ca="1"/>
        <v>2348.2921992971928</v>
      </c>
      <c r="BG322" s="23">
        <f ca="1"/>
        <v>2348.2921992971928</v>
      </c>
      <c r="BH322" s="23">
        <f ca="1"/>
        <v>2348.2921992971928</v>
      </c>
      <c r="BI322" s="23">
        <f ca="1"/>
        <v>2348.2921992971928</v>
      </c>
      <c r="BJ322" s="23">
        <f ca="1"/>
        <v>2348.2921992971928</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f ca="1"/>
        <v>170.36735566823955</v>
      </c>
      <c r="E323" s="23">
        <f ca="1"/>
        <v>283.63637551826503</v>
      </c>
      <c r="F323" s="23">
        <f ca="1"/>
        <v>390.73990415731794</v>
      </c>
      <c r="G323" s="23">
        <f ca="1"/>
        <v>591.14686540931882</v>
      </c>
      <c r="H323" s="23">
        <f ca="1"/>
        <v>1047.2057043994289</v>
      </c>
      <c r="I323" s="23">
        <f ca="1"/>
        <v>1352.4852895979132</v>
      </c>
      <c r="J323" s="23">
        <f ca="1"/>
        <v>1739.2221170219541</v>
      </c>
      <c r="K323" s="23">
        <f ca="1"/>
        <v>1939.9613360053086</v>
      </c>
      <c r="L323" s="23">
        <f ca="1"/>
        <v>2116.5628959953583</v>
      </c>
      <c r="M323" s="23">
        <f ca="1"/>
        <v>1791.1695846146547</v>
      </c>
      <c r="N323" s="23">
        <f ca="1"/>
        <v>2172.5201528783177</v>
      </c>
      <c r="O323" s="23">
        <f ca="1"/>
        <v>2772.0474764112282</v>
      </c>
      <c r="P323" s="23">
        <f ca="1"/>
        <v>2317.0894361555793</v>
      </c>
      <c r="Q323" s="23">
        <f ca="1"/>
        <v>2317.0894361555793</v>
      </c>
      <c r="R323" s="23">
        <f ca="1"/>
        <v>2317.0894361555793</v>
      </c>
      <c r="S323" s="23">
        <f ca="1"/>
        <v>2317.0894361555793</v>
      </c>
      <c r="T323" s="23">
        <f ca="1"/>
        <v>2317.0894361555793</v>
      </c>
      <c r="U323" s="23">
        <f ca="1"/>
        <v>2317.0894361555793</v>
      </c>
      <c r="V323" s="23">
        <f ca="1"/>
        <v>2317.0894361555793</v>
      </c>
      <c r="W323" s="23">
        <f ca="1"/>
        <v>2317.0894361555793</v>
      </c>
      <c r="X323" s="23">
        <f ca="1"/>
        <v>2317.0894361555793</v>
      </c>
      <c r="Y323" s="23">
        <f ca="1"/>
        <v>2317.0894361555793</v>
      </c>
      <c r="Z323" s="23">
        <f ca="1"/>
        <v>2317.0894361555793</v>
      </c>
      <c r="AA323" s="23">
        <f ca="1"/>
        <v>2317.0894361555793</v>
      </c>
      <c r="AB323" s="23">
        <f ca="1"/>
        <v>2317.0894361555793</v>
      </c>
      <c r="AC323" s="23">
        <f ca="1"/>
        <v>2317.0894361555793</v>
      </c>
      <c r="AD323" s="23">
        <f ca="1"/>
        <v>2317.0894361555793</v>
      </c>
      <c r="AE323" s="23">
        <f ca="1"/>
        <v>2317.0894361555793</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f ca="1"/>
        <v>26.66852180754357</v>
      </c>
      <c r="AI323" s="23">
        <f ca="1"/>
        <v>729.52480729310196</v>
      </c>
      <c r="AJ323" s="23">
        <f ca="1"/>
        <v>870.3131285411805</v>
      </c>
      <c r="AK323" s="30">
        <f ca="1"/>
        <v>959.70695930931174</v>
      </c>
      <c r="AL323" s="23">
        <f ca="1"/>
        <v>1155.8176450574304</v>
      </c>
      <c r="AM323" s="23">
        <f ca="1"/>
        <v>1619.0040882263897</v>
      </c>
      <c r="AN323" s="23">
        <f ca="1"/>
        <v>1871.8928108884515</v>
      </c>
      <c r="AO323" s="23">
        <f ca="1"/>
        <v>2353.6419086692335</v>
      </c>
      <c r="AP323" s="23">
        <f ca="1"/>
        <v>3818.0255115369318</v>
      </c>
      <c r="AQ323" s="23">
        <f ca="1"/>
        <v>2610.7903851974293</v>
      </c>
      <c r="AR323" s="23">
        <f ca="1"/>
        <v>2374.65391933507</v>
      </c>
      <c r="AS323" s="23">
        <f ca="1"/>
        <v>2693.4075505113447</v>
      </c>
      <c r="AT323" s="23">
        <f ca="1"/>
        <v>3390.5133291572292</v>
      </c>
      <c r="AU323" s="23">
        <f ca="1"/>
        <v>2918.6521216054957</v>
      </c>
      <c r="AV323" s="23">
        <f ca="1"/>
        <v>2918.6521216054957</v>
      </c>
      <c r="AW323" s="23">
        <f ca="1"/>
        <v>2918.6521216054957</v>
      </c>
      <c r="AX323" s="23">
        <f ca="1"/>
        <v>2918.6521216054957</v>
      </c>
      <c r="AY323" s="23">
        <f ca="1"/>
        <v>2918.6521216054957</v>
      </c>
      <c r="AZ323" s="23">
        <f ca="1"/>
        <v>2918.6521216054957</v>
      </c>
      <c r="BA323" s="23">
        <f ca="1"/>
        <v>2918.6521216054957</v>
      </c>
      <c r="BB323" s="23">
        <f ca="1"/>
        <v>2918.6521216054957</v>
      </c>
      <c r="BC323" s="23">
        <f ca="1"/>
        <v>2918.6521216054957</v>
      </c>
      <c r="BD323" s="23">
        <f ca="1"/>
        <v>2918.6521216054957</v>
      </c>
      <c r="BE323" s="23">
        <f ca="1"/>
        <v>2918.6521216054957</v>
      </c>
      <c r="BF323" s="23">
        <f ca="1"/>
        <v>2918.6521216054957</v>
      </c>
      <c r="BG323" s="23">
        <f ca="1"/>
        <v>2918.6521216054957</v>
      </c>
      <c r="BH323" s="23">
        <f ca="1"/>
        <v>2918.6521216054957</v>
      </c>
      <c r="BI323" s="23">
        <f ca="1"/>
        <v>2918.6521216054957</v>
      </c>
      <c r="BJ323" s="23">
        <f ca="1"/>
        <v>2918.6521216054957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f ca="1"/>
        <v>24.883004629605669</v>
      </c>
      <c r="H324" s="23">
        <f ca="1"/>
        <v>275.71715692706221</v>
      </c>
      <c r="I324" s="23">
        <f ca="1"/>
        <v>581.24620671707976</v>
      </c>
      <c r="J324" s="23">
        <f ca="1"/>
        <v>1007.9248598267704</v>
      </c>
      <c r="K324" s="23">
        <f ca="1"/>
        <v>1229.3962416773422</v>
      </c>
      <c r="L324" s="23">
        <f ca="1"/>
        <v>1424.2370491988984</v>
      </c>
      <c r="M324" s="23">
        <f ca="1"/>
        <v>1065.2374143423233</v>
      </c>
      <c r="N324" s="23">
        <f ca="1"/>
        <v>1485.9735203737905</v>
      </c>
      <c r="O324" s="23">
        <f ca="1"/>
        <v>2147.4194773345898</v>
      </c>
      <c r="P324" s="23">
        <f ca="1"/>
        <v>1645.4737869520766</v>
      </c>
      <c r="Q324" s="23">
        <f ca="1"/>
        <v>1645.4737869520766</v>
      </c>
      <c r="R324" s="23">
        <f ca="1"/>
        <v>1645.4737869520766</v>
      </c>
      <c r="S324" s="23">
        <f ca="1"/>
        <v>1645.4737869520766</v>
      </c>
      <c r="T324" s="23">
        <f ca="1"/>
        <v>1645.4737869520766</v>
      </c>
      <c r="U324" s="23">
        <f ca="1"/>
        <v>1645.4737869520766</v>
      </c>
      <c r="V324" s="23">
        <f ca="1"/>
        <v>1645.4737869520766</v>
      </c>
      <c r="W324" s="23">
        <f ca="1"/>
        <v>1645.4737869520766</v>
      </c>
      <c r="X324" s="23">
        <f ca="1"/>
        <v>1645.4737869520766</v>
      </c>
      <c r="Y324" s="23">
        <f ca="1"/>
        <v>1645.4737869520766</v>
      </c>
      <c r="Z324" s="23">
        <f ca="1"/>
        <v>1645.4737869520766</v>
      </c>
      <c r="AA324" s="23">
        <f ca="1"/>
        <v>1645.4737869520766</v>
      </c>
      <c r="AB324" s="23">
        <f ca="1"/>
        <v>1645.4737869520766</v>
      </c>
      <c r="AC324" s="23">
        <f ca="1"/>
        <v>1645.4737869520766</v>
      </c>
      <c r="AD324" s="23">
        <f ca="1"/>
        <v>1645.4737869520766</v>
      </c>
      <c r="AE324" s="23">
        <f ca="1"/>
        <v>1645.4737869520766</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f ca="1"/>
        <v>73.170273591358821</v>
      </c>
      <c r="AJ324" s="23">
        <f ca="1"/>
        <v>147.49462745020213</v>
      </c>
      <c r="AK324" s="30">
        <f ca="1"/>
        <v>207.52473034019792</v>
      </c>
      <c r="AL324" s="23">
        <f ca="1"/>
        <v>373.08246500556055</v>
      </c>
      <c r="AM324" s="23">
        <f ca="1"/>
        <v>875.29082301250435</v>
      </c>
      <c r="AN324" s="23">
        <f ca="1"/>
        <v>1154.2976615667412</v>
      </c>
      <c r="AO324" s="23">
        <f ca="1"/>
        <v>1685.8013653827031</v>
      </c>
      <c r="AP324" s="23">
        <f ca="1"/>
        <v>3301.4251668946636</v>
      </c>
      <c r="AQ324" s="23">
        <f ca="1"/>
        <v>1969.5079012848466</v>
      </c>
      <c r="AR324" s="23">
        <f ca="1"/>
        <v>1708.9834772848501</v>
      </c>
      <c r="AS324" s="23">
        <f ca="1"/>
        <v>2060.657691840559</v>
      </c>
      <c r="AT324" s="23">
        <f ca="1"/>
        <v>2829.7599174775178</v>
      </c>
      <c r="AU324" s="23">
        <f ca="1"/>
        <v>2309.1653161463896</v>
      </c>
      <c r="AV324" s="23">
        <f ca="1"/>
        <v>2309.1653161463896</v>
      </c>
      <c r="AW324" s="23">
        <f ca="1"/>
        <v>2309.1653161463896</v>
      </c>
      <c r="AX324" s="23">
        <f ca="1"/>
        <v>2309.1653161463896</v>
      </c>
      <c r="AY324" s="23">
        <f ca="1"/>
        <v>2309.1653161463896</v>
      </c>
      <c r="AZ324" s="23">
        <f ca="1"/>
        <v>2309.1653161463896</v>
      </c>
      <c r="BA324" s="23">
        <f ca="1"/>
        <v>2309.1653161463896</v>
      </c>
      <c r="BB324" s="23">
        <f ca="1"/>
        <v>2309.1653161463896</v>
      </c>
      <c r="BC324" s="23">
        <f ca="1"/>
        <v>2309.1653161463896</v>
      </c>
      <c r="BD324" s="23">
        <f ca="1"/>
        <v>2309.1653161463896</v>
      </c>
      <c r="BE324" s="23">
        <f ca="1"/>
        <v>2309.1653161463896</v>
      </c>
      <c r="BF324" s="23">
        <f ca="1"/>
        <v>2309.1653161463896</v>
      </c>
      <c r="BG324" s="23">
        <f ca="1"/>
        <v>2309.1653161463896</v>
      </c>
      <c r="BH324" s="23">
        <f ca="1"/>
        <v>2309.1653161463896</v>
      </c>
      <c r="BI324" s="23">
        <f ca="1"/>
        <v>2309.1653161463896</v>
      </c>
      <c r="BJ324" s="23">
        <f ca="1"/>
        <v>2309.1653161463896</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f ca="1"/>
        <v>3.4379031829266506</v>
      </c>
      <c r="J325" s="23">
        <f ca="1"/>
        <v>133.56377490815439</v>
      </c>
      <c r="K325" s="23">
        <f ca="1"/>
        <v>272.00982376535137</v>
      </c>
      <c r="L325" s="23">
        <f ca="1"/>
        <v>431.82147843571573</v>
      </c>
      <c r="M325" s="23">
        <f ca="1"/>
        <v>164.8835622044881</v>
      </c>
      <c r="N325" s="23">
        <f ca="1"/>
        <v>489.66710675756809</v>
      </c>
      <c r="O325" s="23">
        <f ca="1"/>
        <v>1193.5488729084241</v>
      </c>
      <c r="P325" s="23">
        <f ca="1"/>
        <v>654.23628913290111</v>
      </c>
      <c r="Q325" s="23">
        <f ca="1"/>
        <v>654.23628913290111</v>
      </c>
      <c r="R325" s="23">
        <f ca="1"/>
        <v>654.23628913290111</v>
      </c>
      <c r="S325" s="23">
        <f ca="1"/>
        <v>654.23628913290111</v>
      </c>
      <c r="T325" s="23">
        <f ca="1"/>
        <v>654.23628913290111</v>
      </c>
      <c r="U325" s="23">
        <f ca="1"/>
        <v>654.23628913290111</v>
      </c>
      <c r="V325" s="23">
        <f ca="1"/>
        <v>654.23628913290111</v>
      </c>
      <c r="W325" s="23">
        <f ca="1"/>
        <v>654.23628913290111</v>
      </c>
      <c r="X325" s="23">
        <f ca="1"/>
        <v>654.23628913290111</v>
      </c>
      <c r="Y325" s="23">
        <f ca="1"/>
        <v>654.23628913290111</v>
      </c>
      <c r="Z325" s="23">
        <f ca="1"/>
        <v>654.23628913290111</v>
      </c>
      <c r="AA325" s="23">
        <f ca="1"/>
        <v>654.23628913290111</v>
      </c>
      <c r="AB325" s="23">
        <f ca="1"/>
        <v>654.23628913290111</v>
      </c>
      <c r="AC325" s="23">
        <f ca="1"/>
        <v>654.23628913290111</v>
      </c>
      <c r="AD325" s="23">
        <f ca="1"/>
        <v>654.23628913290111</v>
      </c>
      <c r="AE325" s="23">
        <f ca="1"/>
        <v>654.23628913290111</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f ca="1"/>
        <v>73.421269052517047</v>
      </c>
      <c r="AN325" s="23">
        <f ca="1"/>
        <v>219.8269432599844</v>
      </c>
      <c r="AO325" s="23">
        <f ca="1"/>
        <v>697.566017702257</v>
      </c>
      <c r="AP325" s="23">
        <f ca="1"/>
        <v>2433.4634733386106</v>
      </c>
      <c r="AQ325" s="23">
        <f ca="1"/>
        <v>1002.3928303297045</v>
      </c>
      <c r="AR325" s="23">
        <f ca="1"/>
        <v>722.47390097901837</v>
      </c>
      <c r="AS325" s="23">
        <f ca="1"/>
        <v>1100.3281846859463</v>
      </c>
      <c r="AT325" s="23">
        <f ca="1"/>
        <v>1926.6855305965728</v>
      </c>
      <c r="AU325" s="23">
        <f ca="1"/>
        <v>1367.3357345468855</v>
      </c>
      <c r="AV325" s="23">
        <f ca="1"/>
        <v>1367.3357345468855</v>
      </c>
      <c r="AW325" s="23">
        <f ca="1"/>
        <v>1367.3357345468855</v>
      </c>
      <c r="AX325" s="23">
        <f ca="1"/>
        <v>1367.3357345468855</v>
      </c>
      <c r="AY325" s="23">
        <f ca="1"/>
        <v>1367.3357345468855</v>
      </c>
      <c r="AZ325" s="23">
        <f ca="1"/>
        <v>1367.3357345468855</v>
      </c>
      <c r="BA325" s="23">
        <f ca="1"/>
        <v>1367.3357345468855</v>
      </c>
      <c r="BB325" s="23">
        <f ca="1"/>
        <v>1367.3357345468855</v>
      </c>
      <c r="BC325" s="23">
        <f ca="1"/>
        <v>1367.3357345468855</v>
      </c>
      <c r="BD325" s="23">
        <f ca="1"/>
        <v>1367.3357345468855</v>
      </c>
      <c r="BE325" s="23">
        <f ca="1"/>
        <v>1367.3357345468855</v>
      </c>
      <c r="BF325" s="23">
        <f ca="1"/>
        <v>1367.3357345468855</v>
      </c>
      <c r="BG325" s="23">
        <f ca="1"/>
        <v>1367.3357345468855</v>
      </c>
      <c r="BH325" s="23">
        <f ca="1"/>
        <v>1367.3357345468855</v>
      </c>
      <c r="BI325" s="23">
        <f ca="1"/>
        <v>1367.3357345468855</v>
      </c>
      <c r="BJ325" s="23">
        <f ca="1"/>
        <v>1367.3357345468855</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f ca="1"/>
        <v>138.00193637082904</v>
      </c>
      <c r="P326" s="23">
        <f ca="1"/>
        <v>0.60700477609055814</v>
      </c>
      <c r="Q326" s="23">
        <f ca="1"/>
        <v>0.60700477609055814</v>
      </c>
      <c r="R326" s="23">
        <f ca="1"/>
        <v>0.60700477609055814</v>
      </c>
      <c r="S326" s="23">
        <f ca="1"/>
        <v>0.60700477609055814</v>
      </c>
      <c r="T326" s="23">
        <f ca="1"/>
        <v>0.60700477609055814</v>
      </c>
      <c r="U326" s="23">
        <f ca="1"/>
        <v>0.60700477609055814</v>
      </c>
      <c r="V326" s="23">
        <f ca="1"/>
        <v>0.60700477609055814</v>
      </c>
      <c r="W326" s="23">
        <f ca="1"/>
        <v>0.60700477609055814</v>
      </c>
      <c r="X326" s="23">
        <f ca="1"/>
        <v>0.60700477609055814</v>
      </c>
      <c r="Y326" s="23">
        <f ca="1"/>
        <v>0.60700477609055814</v>
      </c>
      <c r="Z326" s="23">
        <f ca="1"/>
        <v>0.60700477609055814</v>
      </c>
      <c r="AA326" s="23">
        <f ca="1"/>
        <v>0.60700477609055814</v>
      </c>
      <c r="AB326" s="23">
        <f ca="1"/>
        <v>0.60700477609055814</v>
      </c>
      <c r="AC326" s="23">
        <f ca="1"/>
        <v>0.60700477609055814</v>
      </c>
      <c r="AD326" s="23">
        <f ca="1"/>
        <v>0.60700477609055814</v>
      </c>
      <c r="AE326" s="23">
        <f ca="1"/>
        <v>0.60700477609055814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f ca="1"/>
        <v>2.7969406384843065</v>
      </c>
      <c r="AP326" s="23">
        <f ca="1"/>
        <v>1216.8667941113081</v>
      </c>
      <c r="AQ326" s="23">
        <f ca="1"/>
        <v>62.357952770429975</v>
      </c>
      <c r="AR326" s="23">
        <f ca="1"/>
        <v>4.7739677474045177</v>
      </c>
      <c r="AS326" s="23">
        <f ca="1"/>
        <v>97.506250856579982</v>
      </c>
      <c r="AT326" s="23">
        <f ca="1"/>
        <v>684.28049671436008</v>
      </c>
      <c r="AU326" s="23">
        <f ca="1"/>
        <v>231.46771223579964</v>
      </c>
      <c r="AV326" s="23">
        <f ca="1"/>
        <v>231.46771223579964</v>
      </c>
      <c r="AW326" s="23">
        <f ca="1"/>
        <v>231.46771223579964</v>
      </c>
      <c r="AX326" s="23">
        <f ca="1"/>
        <v>231.46771223579964</v>
      </c>
      <c r="AY326" s="23">
        <f ca="1"/>
        <v>231.46771223579964</v>
      </c>
      <c r="AZ326" s="23">
        <f ca="1"/>
        <v>231.46771223579964</v>
      </c>
      <c r="BA326" s="23">
        <f ca="1"/>
        <v>231.46771223579964</v>
      </c>
      <c r="BB326" s="23">
        <f ca="1"/>
        <v>231.46771223579964</v>
      </c>
      <c r="BC326" s="23">
        <f ca="1"/>
        <v>231.46771223579964</v>
      </c>
      <c r="BD326" s="23">
        <f ca="1"/>
        <v>231.46771223579964</v>
      </c>
      <c r="BE326" s="23">
        <f ca="1"/>
        <v>231.46771223579964</v>
      </c>
      <c r="BF326" s="23">
        <f ca="1"/>
        <v>231.46771223579964</v>
      </c>
      <c r="BG326" s="23">
        <f ca="1"/>
        <v>231.46771223579964</v>
      </c>
      <c r="BH326" s="23">
        <f ca="1"/>
        <v>231.46771223579964</v>
      </c>
      <c r="BI326" s="23">
        <f ca="1"/>
        <v>231.46771223579964</v>
      </c>
      <c r="BJ326" s="23">
        <f ca="1"/>
        <v>231.46771223579964</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f ca="1"/>
        <v>77.644127935254389</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306.45721665143833</v>
      </c>
      <c r="D340" s="31">
        <f t="shared" ca="1" si="40"/>
        <v>1278.2541942248708</v>
      </c>
      <c r="E340" s="31">
        <f t="shared" ca="1" si="40"/>
        <v>1538.6669486580736</v>
      </c>
      <c r="F340" s="31">
        <f t="shared" ca="1" si="40"/>
        <v>1760.5323624121665</v>
      </c>
      <c r="G340" s="31">
        <f t="shared" ca="1" si="40"/>
        <v>2183.4174598162253</v>
      </c>
      <c r="H340" s="31">
        <f t="shared" ca="1" si="40"/>
        <v>3339.8579908205147</v>
      </c>
      <c r="I340" s="31">
        <f t="shared" ca="1" si="40"/>
        <v>4255.0255389993736</v>
      </c>
      <c r="J340" s="31">
        <f t="shared" ca="1" si="40"/>
        <v>5579.7821521472879</v>
      </c>
      <c r="K340" s="31">
        <f t="shared" ca="1" si="40"/>
        <v>6338.3120021878522</v>
      </c>
      <c r="L340" s="31">
        <f t="shared" ca="1" si="40"/>
        <v>7043.6461868757497</v>
      </c>
      <c r="M340" s="31">
        <f t="shared" ca="1" si="40"/>
        <v>5771.5677583795932</v>
      </c>
      <c r="N340" s="31">
        <f t="shared" ca="1" si="40"/>
        <v>7274.3438803172558</v>
      </c>
      <c r="O340" s="31">
        <f t="shared" ca="1" si="40"/>
        <v>9968.1685417225326</v>
      </c>
      <c r="P340" s="31">
        <f t="shared" ca="1" si="40"/>
        <v>7886.0948382729484</v>
      </c>
      <c r="Q340" s="31">
        <f t="shared" ca="1" si="40"/>
        <v>7886.0948382729484</v>
      </c>
      <c r="R340" s="31">
        <f t="shared" ca="1" si="40"/>
        <v>7886.0948382729484</v>
      </c>
      <c r="S340" s="31">
        <f t="shared" ca="1" si="40"/>
        <v>7886.0948382729484</v>
      </c>
      <c r="T340" s="31">
        <f t="shared" ca="1" si="40"/>
        <v>7886.0948382729484</v>
      </c>
      <c r="U340" s="31">
        <f t="shared" ca="1" si="40"/>
        <v>7886.0948382729484</v>
      </c>
      <c r="V340" s="31">
        <f t="shared" ca="1" si="40"/>
        <v>7886.0948382729484</v>
      </c>
      <c r="W340" s="31">
        <f t="shared" ca="1" si="40"/>
        <v>7886.0948382729484</v>
      </c>
      <c r="X340" s="31">
        <f t="shared" ca="1" si="40"/>
        <v>7886.0948382729484</v>
      </c>
      <c r="Y340" s="31">
        <f t="shared" ca="1" si="40"/>
        <v>7886.0948382729484</v>
      </c>
      <c r="Z340" s="31">
        <f t="shared" ca="1" si="40"/>
        <v>7886.0948382729484</v>
      </c>
      <c r="AA340" s="31">
        <f t="shared" ca="1" si="40"/>
        <v>7886.0948382729484</v>
      </c>
      <c r="AB340" s="31">
        <f t="shared" ca="1" si="40"/>
        <v>7886.0948382729484</v>
      </c>
      <c r="AC340" s="31">
        <f t="shared" ca="1" si="40"/>
        <v>7886.0948382729484</v>
      </c>
      <c r="AD340" s="31">
        <f t="shared" ca="1" si="40"/>
        <v>7886.0948382729484</v>
      </c>
      <c r="AE340" s="31">
        <f t="shared" ca="1" si="40"/>
        <v>7886.0948382729484</v>
      </c>
      <c r="AF340" s="4" t="s">
        <v>864</v>
      </c>
      <c r="AG340" s="31">
        <f t="shared" ref="AG340:BJ340" ca="1" si="41">PowerFactor*SUM(AG316:AG339)</f>
        <v>0</v>
      </c>
      <c r="AH340" s="31">
        <f t="shared" ca="1" si="41"/>
        <v>833.54013259969554</v>
      </c>
      <c r="AI340" s="31">
        <f t="shared" ca="1" si="41"/>
        <v>2506.4849459968254</v>
      </c>
      <c r="AJ340" s="31">
        <f t="shared" ca="1" si="41"/>
        <v>2860.3758620387821</v>
      </c>
      <c r="AK340" s="31">
        <f t="shared" ca="1" si="41"/>
        <v>3097.9173218842229</v>
      </c>
      <c r="AL340" s="31">
        <f t="shared" ca="1" si="41"/>
        <v>3652.8964924751331</v>
      </c>
      <c r="AM340" s="31">
        <f t="shared" ca="1" si="41"/>
        <v>5148.2859434932652</v>
      </c>
      <c r="AN340" s="31">
        <f t="shared" ca="1" si="41"/>
        <v>6075.8653276457735</v>
      </c>
      <c r="AO340" s="31">
        <f t="shared" ca="1" si="41"/>
        <v>8044.5251547123489</v>
      </c>
      <c r="AP340" s="31">
        <f t="shared" ca="1" si="41"/>
        <v>15595.620121560158</v>
      </c>
      <c r="AQ340" s="31">
        <f t="shared" ca="1" si="41"/>
        <v>9203.2450766158363</v>
      </c>
      <c r="AR340" s="31">
        <f t="shared" ca="1" si="41"/>
        <v>8136.3162030722815</v>
      </c>
      <c r="AS340" s="31">
        <f t="shared" ca="1" si="41"/>
        <v>9591.5332983013504</v>
      </c>
      <c r="AT340" s="31">
        <f t="shared" ca="1" si="41"/>
        <v>13158.025868750632</v>
      </c>
      <c r="AU340" s="31">
        <f t="shared" ca="1" si="41"/>
        <v>10688.283186578596</v>
      </c>
      <c r="AV340" s="31">
        <f t="shared" ca="1" si="41"/>
        <v>10688.283186578596</v>
      </c>
      <c r="AW340" s="31">
        <f t="shared" ca="1" si="41"/>
        <v>10688.283186578596</v>
      </c>
      <c r="AX340" s="31">
        <f t="shared" ca="1" si="41"/>
        <v>10688.283186578596</v>
      </c>
      <c r="AY340" s="31">
        <f t="shared" ca="1" si="41"/>
        <v>10688.283186578596</v>
      </c>
      <c r="AZ340" s="31">
        <f t="shared" ca="1" si="41"/>
        <v>10688.283186578596</v>
      </c>
      <c r="BA340" s="31">
        <f t="shared" ca="1" si="41"/>
        <v>10688.283186578596</v>
      </c>
      <c r="BB340" s="31">
        <f t="shared" ca="1" si="41"/>
        <v>10688.283186578596</v>
      </c>
      <c r="BC340" s="31">
        <f t="shared" ca="1" si="41"/>
        <v>10688.283186578596</v>
      </c>
      <c r="BD340" s="31">
        <f t="shared" ca="1" si="41"/>
        <v>10688.283186578596</v>
      </c>
      <c r="BE340" s="31">
        <f t="shared" ca="1" si="41"/>
        <v>10688.283186578596</v>
      </c>
      <c r="BF340" s="31">
        <f t="shared" ca="1" si="41"/>
        <v>10688.283186578596</v>
      </c>
      <c r="BG340" s="31">
        <f t="shared" ca="1" si="41"/>
        <v>10688.283186578596</v>
      </c>
      <c r="BH340" s="31">
        <f t="shared" ca="1" si="41"/>
        <v>10688.283186578596</v>
      </c>
      <c r="BI340" s="31">
        <f t="shared" ca="1" si="41"/>
        <v>10688.283186578596</v>
      </c>
      <c r="BJ340" s="31">
        <f t="shared" ca="1" si="41"/>
        <v>10688.283186578596</v>
      </c>
    </row>
    <row r="341" spans="1:62">
      <c r="A341" s="4" t="s">
        <v>917</v>
      </c>
      <c r="B341" s="31">
        <f t="shared" ref="B341:AD341" ca="1" si="42">B340*Probability_Weighting_for_50__POE_MDs</f>
        <v>0</v>
      </c>
      <c r="C341" s="31">
        <f t="shared" ca="1" si="42"/>
        <v>214.52005165600681</v>
      </c>
      <c r="D341" s="31">
        <f t="shared" ca="1" si="42"/>
        <v>894.77793595740957</v>
      </c>
      <c r="E341" s="31">
        <f t="shared" ca="1" si="42"/>
        <v>1077.0668640606514</v>
      </c>
      <c r="F341" s="31">
        <f t="shared" ca="1" si="42"/>
        <v>1232.3726536885165</v>
      </c>
      <c r="G341" s="31">
        <f t="shared" ca="1" si="42"/>
        <v>1528.3922218713576</v>
      </c>
      <c r="H341" s="31">
        <f t="shared" ca="1" si="42"/>
        <v>2337.9005935743603</v>
      </c>
      <c r="I341" s="31">
        <f t="shared" ca="1" si="42"/>
        <v>2978.5178772995614</v>
      </c>
      <c r="J341" s="31">
        <f t="shared" ca="1" si="42"/>
        <v>3905.8475065031012</v>
      </c>
      <c r="K341" s="31">
        <f t="shared" ca="1" si="42"/>
        <v>4436.8184015314964</v>
      </c>
      <c r="L341" s="31">
        <f t="shared" ca="1" si="42"/>
        <v>4930.5523308130241</v>
      </c>
      <c r="M341" s="31">
        <f t="shared" ca="1" si="42"/>
        <v>4040.0974308657151</v>
      </c>
      <c r="N341" s="31">
        <f t="shared" ca="1" si="42"/>
        <v>5092.040716222079</v>
      </c>
      <c r="O341" s="31">
        <f t="shared" ca="1" si="42"/>
        <v>6977.7179792057723</v>
      </c>
      <c r="P341" s="31">
        <f t="shared" ca="1" si="42"/>
        <v>5520.2663867910633</v>
      </c>
      <c r="Q341" s="31">
        <f t="shared" ca="1" si="42"/>
        <v>5520.2663867910633</v>
      </c>
      <c r="R341" s="31">
        <f t="shared" ca="1" si="42"/>
        <v>5520.2663867910633</v>
      </c>
      <c r="S341" s="31">
        <f t="shared" ca="1" si="42"/>
        <v>5520.2663867910633</v>
      </c>
      <c r="T341" s="31">
        <f t="shared" ca="1" si="42"/>
        <v>5520.2663867910633</v>
      </c>
      <c r="U341" s="31">
        <f t="shared" ca="1" si="42"/>
        <v>5520.2663867910633</v>
      </c>
      <c r="V341" s="31">
        <f t="shared" ca="1" si="42"/>
        <v>5520.2663867910633</v>
      </c>
      <c r="W341" s="31">
        <f t="shared" ca="1" si="42"/>
        <v>5520.2663867910633</v>
      </c>
      <c r="X341" s="31">
        <f t="shared" ca="1" si="42"/>
        <v>5520.2663867910633</v>
      </c>
      <c r="Y341" s="31">
        <f t="shared" ca="1" si="42"/>
        <v>5520.2663867910633</v>
      </c>
      <c r="Z341" s="31">
        <f t="shared" ca="1" si="42"/>
        <v>5520.2663867910633</v>
      </c>
      <c r="AA341" s="31">
        <f t="shared" ca="1" si="42"/>
        <v>5520.2663867910633</v>
      </c>
      <c r="AB341" s="31">
        <f t="shared" ca="1" si="42"/>
        <v>5520.2663867910633</v>
      </c>
      <c r="AC341" s="31">
        <f t="shared" ca="1" si="42"/>
        <v>5520.2663867910633</v>
      </c>
      <c r="AD341" s="31">
        <f t="shared" ca="1" si="42"/>
        <v>5520.2663867910633</v>
      </c>
      <c r="AE341" s="31">
        <f ca="1">AE340*Probability_Weighting_for_50__POE_MDs</f>
        <v>5520.2663867910633</v>
      </c>
      <c r="AF341" s="4" t="s">
        <v>918</v>
      </c>
      <c r="AG341" s="31">
        <f t="shared" ref="AG341:BJ341" ca="1" si="43">AG340*Probability_Weighting_for_10__POE_MDs</f>
        <v>0</v>
      </c>
      <c r="AH341" s="31">
        <f t="shared" ca="1" si="43"/>
        <v>250.06203977990864</v>
      </c>
      <c r="AI341" s="31">
        <f t="shared" ca="1" si="43"/>
        <v>751.94548379904757</v>
      </c>
      <c r="AJ341" s="31">
        <f t="shared" ca="1" si="43"/>
        <v>858.1127586116346</v>
      </c>
      <c r="AK341" s="31">
        <f t="shared" ca="1" si="43"/>
        <v>929.37519656526683</v>
      </c>
      <c r="AL341" s="31">
        <f t="shared" ca="1" si="43"/>
        <v>1095.8689477425398</v>
      </c>
      <c r="AM341" s="31">
        <f t="shared" ca="1" si="43"/>
        <v>1544.4857830479796</v>
      </c>
      <c r="AN341" s="31">
        <f t="shared" ca="1" si="43"/>
        <v>1822.7595982937321</v>
      </c>
      <c r="AO341" s="31">
        <f t="shared" ca="1" si="43"/>
        <v>2413.3575464137048</v>
      </c>
      <c r="AP341" s="31">
        <f t="shared" ca="1" si="43"/>
        <v>4678.686036468047</v>
      </c>
      <c r="AQ341" s="31">
        <f t="shared" ca="1" si="43"/>
        <v>2760.9735229847506</v>
      </c>
      <c r="AR341" s="31">
        <f t="shared" ca="1" si="43"/>
        <v>2440.8948609216845</v>
      </c>
      <c r="AS341" s="31">
        <f t="shared" ca="1" si="43"/>
        <v>2877.459989490405</v>
      </c>
      <c r="AT341" s="31">
        <f t="shared" ca="1" si="43"/>
        <v>3947.4077606251894</v>
      </c>
      <c r="AU341" s="31">
        <f t="shared" ca="1" si="43"/>
        <v>3206.4849559735785</v>
      </c>
      <c r="AV341" s="31">
        <f t="shared" ca="1" si="43"/>
        <v>3206.4849559735785</v>
      </c>
      <c r="AW341" s="31">
        <f t="shared" ca="1" si="43"/>
        <v>3206.4849559735785</v>
      </c>
      <c r="AX341" s="31">
        <f t="shared" ca="1" si="43"/>
        <v>3206.4849559735785</v>
      </c>
      <c r="AY341" s="31">
        <f t="shared" ca="1" si="43"/>
        <v>3206.4849559735785</v>
      </c>
      <c r="AZ341" s="31">
        <f t="shared" ca="1" si="43"/>
        <v>3206.4849559735785</v>
      </c>
      <c r="BA341" s="31">
        <f t="shared" ca="1" si="43"/>
        <v>3206.4849559735785</v>
      </c>
      <c r="BB341" s="31">
        <f t="shared" ca="1" si="43"/>
        <v>3206.4849559735785</v>
      </c>
      <c r="BC341" s="31">
        <f t="shared" ca="1" si="43"/>
        <v>3206.4849559735785</v>
      </c>
      <c r="BD341" s="31">
        <f t="shared" ca="1" si="43"/>
        <v>3206.4849559735785</v>
      </c>
      <c r="BE341" s="31">
        <f t="shared" ca="1" si="43"/>
        <v>3206.4849559735785</v>
      </c>
      <c r="BF341" s="31">
        <f t="shared" ca="1" si="43"/>
        <v>3206.4849559735785</v>
      </c>
      <c r="BG341" s="31">
        <f t="shared" ca="1" si="43"/>
        <v>3206.4849559735785</v>
      </c>
      <c r="BH341" s="31">
        <f t="shared" ca="1" si="43"/>
        <v>3206.4849559735785</v>
      </c>
      <c r="BI341" s="31">
        <f t="shared" ca="1" si="43"/>
        <v>3206.4849559735785</v>
      </c>
      <c r="BJ341" s="31">
        <f t="shared" ca="1" si="43"/>
        <v>3206.4849559735785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8.9240350281950303</v>
      </c>
      <c r="AH347" s="4">
        <f ca="1"/>
        <v>31.670933898086545</v>
      </c>
      <c r="AI347" s="4">
        <f ca="1"/>
        <v>37.627284552919306</v>
      </c>
      <c r="AJ347" s="4">
        <f ca="1"/>
        <v>37.273043504284708</v>
      </c>
      <c r="AK347" s="4">
        <f ca="1"/>
        <v>37.302782452303774</v>
      </c>
      <c r="AL347" s="4">
        <f ca="1"/>
        <v>37.916006853101038</v>
      </c>
      <c r="AM347" s="4">
        <f ca="1"/>
        <v>39.530399019656556</v>
      </c>
      <c r="AN347" s="4">
        <f ca="1"/>
        <v>40.612828462174186</v>
      </c>
      <c r="AO347" s="4">
        <f ca="1"/>
        <v>41.671575634556667</v>
      </c>
      <c r="AP347" s="4">
        <f ca="1"/>
        <v>42.909461862370264</v>
      </c>
      <c r="AQ347" s="4">
        <f ca="1"/>
        <v>44.057672284315231</v>
      </c>
      <c r="AR347" s="4">
        <f ca="1"/>
        <v>45.171509766613518</v>
      </c>
      <c r="AS347" s="4">
        <f ca="1"/>
        <v>45.300548088383103</v>
      </c>
      <c r="AT347" s="4">
        <f ca="1"/>
        <v>46.600208112779512</v>
      </c>
      <c r="AU347" s="4">
        <f ca="1"/>
        <v>45.618679543875999</v>
      </c>
      <c r="AV347" s="4">
        <f ca="1"/>
        <v>45.618679543875999</v>
      </c>
      <c r="AW347" s="4">
        <f ca="1"/>
        <v>45.618679543875999</v>
      </c>
      <c r="AX347" s="4">
        <f ca="1"/>
        <v>45.618679543875999</v>
      </c>
      <c r="AY347" s="4">
        <f ca="1"/>
        <v>45.618679543875999</v>
      </c>
      <c r="AZ347" s="4">
        <f ca="1"/>
        <v>45.618679543875999</v>
      </c>
      <c r="BA347" s="4">
        <f ca="1"/>
        <v>45.618679543875999</v>
      </c>
      <c r="BB347" s="4">
        <f ca="1"/>
        <v>45.618679543875999</v>
      </c>
      <c r="BC347" s="4">
        <f ca="1"/>
        <v>45.618679543875999</v>
      </c>
      <c r="BD347" s="4">
        <f ca="1"/>
        <v>45.618679543875999</v>
      </c>
      <c r="BE347" s="4">
        <f ca="1"/>
        <v>45.618679543875999</v>
      </c>
      <c r="BF347" s="4">
        <f ca="1"/>
        <v>45.618679543875999</v>
      </c>
      <c r="BG347" s="4">
        <f ca="1"/>
        <v>45.618679543875999</v>
      </c>
      <c r="BH347" s="4">
        <f ca="1"/>
        <v>45.618679543875999</v>
      </c>
      <c r="BI347" s="4">
        <f ca="1"/>
        <v>45.618679543875999</v>
      </c>
      <c r="BJ347" s="4">
        <f ca="1"/>
        <v>45.618679543875999</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4.0751149702012412</v>
      </c>
      <c r="AH348" s="23">
        <f ca="1"/>
        <v>15.334258380675196</v>
      </c>
      <c r="AI348" s="23">
        <f ca="1"/>
        <v>18.282502297765774</v>
      </c>
      <c r="AJ348" s="23">
        <f ca="1"/>
        <v>18.107161879220502</v>
      </c>
      <c r="AK348" s="23">
        <f ca="1"/>
        <v>18.121881911280187</v>
      </c>
      <c r="AL348" s="23">
        <f ca="1"/>
        <v>18.425412582026592</v>
      </c>
      <c r="AM348" s="23">
        <f ca="1"/>
        <v>19.224496141854324</v>
      </c>
      <c r="AN348" s="23">
        <f ca="1"/>
        <v>19.760271519180872</v>
      </c>
      <c r="AO348" s="23">
        <f ca="1"/>
        <v>20.284324767822454</v>
      </c>
      <c r="AP348" s="23">
        <f ca="1"/>
        <v>20.897047347921156</v>
      </c>
      <c r="AQ348" s="23">
        <f ca="1"/>
        <v>21.465382657275818</v>
      </c>
      <c r="AR348" s="23">
        <f ca="1"/>
        <v>22.016704225147077</v>
      </c>
      <c r="AS348" s="23">
        <f ca="1"/>
        <v>22.080574952254139</v>
      </c>
      <c r="AT348" s="23">
        <f ca="1"/>
        <v>22.723874009555882</v>
      </c>
      <c r="AU348" s="23">
        <f ca="1"/>
        <v>22.238042029470471</v>
      </c>
      <c r="AV348" s="23">
        <f ca="1"/>
        <v>22.238042029470471</v>
      </c>
      <c r="AW348" s="23">
        <f ca="1"/>
        <v>22.238042029470471</v>
      </c>
      <c r="AX348" s="23">
        <f ca="1"/>
        <v>22.238042029470471</v>
      </c>
      <c r="AY348" s="23">
        <f ca="1"/>
        <v>22.238042029470471</v>
      </c>
      <c r="AZ348" s="23">
        <f ca="1"/>
        <v>22.238042029470471</v>
      </c>
      <c r="BA348" s="23">
        <f ca="1"/>
        <v>22.238042029470471</v>
      </c>
      <c r="BB348" s="23">
        <f ca="1"/>
        <v>22.238042029470471</v>
      </c>
      <c r="BC348" s="23">
        <f ca="1"/>
        <v>22.238042029470471</v>
      </c>
      <c r="BD348" s="23">
        <f ca="1"/>
        <v>22.238042029470471</v>
      </c>
      <c r="BE348" s="23">
        <f ca="1"/>
        <v>22.238042029470471</v>
      </c>
      <c r="BF348" s="23">
        <f ca="1"/>
        <v>22.238042029470471</v>
      </c>
      <c r="BG348" s="23">
        <f ca="1"/>
        <v>22.238042029470471</v>
      </c>
      <c r="BH348" s="23">
        <f ca="1"/>
        <v>22.238042029470471</v>
      </c>
      <c r="BI348" s="23">
        <f ca="1"/>
        <v>22.238042029470471</v>
      </c>
      <c r="BJ348" s="23">
        <f ca="1"/>
        <v>22.238042029470471</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f ca="1"/>
        <v>5.4587739785994494</v>
      </c>
      <c r="D349" s="23">
        <f ca="1"/>
        <v>6.9736307653875294</v>
      </c>
      <c r="E349" s="23">
        <f ca="1"/>
        <v>6.9302823365634483</v>
      </c>
      <c r="F349" s="23">
        <f ca="1"/>
        <v>6.929763686082647</v>
      </c>
      <c r="G349" s="23">
        <f ca="1"/>
        <v>7.1030218878123161</v>
      </c>
      <c r="H349" s="23">
        <f ca="1"/>
        <v>7.2930744719714387</v>
      </c>
      <c r="I349" s="23">
        <f ca="1"/>
        <v>7.6828502030509762</v>
      </c>
      <c r="J349" s="23">
        <f ca="1"/>
        <v>7.9628794617211129</v>
      </c>
      <c r="K349" s="23">
        <f ca="1"/>
        <v>8.1151229550576165</v>
      </c>
      <c r="L349" s="23">
        <f ca="1"/>
        <v>8.2819029651096461</v>
      </c>
      <c r="M349" s="23">
        <f ca="1"/>
        <v>8.4343062587881334</v>
      </c>
      <c r="N349" s="23">
        <f ca="1"/>
        <v>8.7091037517608481</v>
      </c>
      <c r="O349" s="23">
        <f ca="1"/>
        <v>9.0499966485569452</v>
      </c>
      <c r="P349" s="23">
        <f ca="1"/>
        <v>9.0269577793396714</v>
      </c>
      <c r="Q349" s="23">
        <f ca="1"/>
        <v>9.0269577793396714</v>
      </c>
      <c r="R349" s="23">
        <f ca="1"/>
        <v>9.0269577793396714</v>
      </c>
      <c r="S349" s="23">
        <f ca="1"/>
        <v>9.0269577793396714</v>
      </c>
      <c r="T349" s="23">
        <f ca="1"/>
        <v>9.0269577793396714</v>
      </c>
      <c r="U349" s="23">
        <f ca="1"/>
        <v>9.0269577793396714</v>
      </c>
      <c r="V349" s="23">
        <f ca="1"/>
        <v>9.0269577793396714</v>
      </c>
      <c r="W349" s="23">
        <f ca="1"/>
        <v>9.0269577793396714</v>
      </c>
      <c r="X349" s="23">
        <f ca="1"/>
        <v>9.0269577793396714</v>
      </c>
      <c r="Y349" s="23">
        <f ca="1"/>
        <v>9.0269577793396714</v>
      </c>
      <c r="Z349" s="23">
        <f ca="1"/>
        <v>9.0269577793396714</v>
      </c>
      <c r="AA349" s="23">
        <f ca="1"/>
        <v>9.0269577793396714</v>
      </c>
      <c r="AB349" s="23">
        <f ca="1"/>
        <v>9.0269577793396714</v>
      </c>
      <c r="AC349" s="23">
        <f ca="1"/>
        <v>9.0269577793396714</v>
      </c>
      <c r="AD349" s="23">
        <f ca="1"/>
        <v>9.0269577793396714</v>
      </c>
      <c r="AE349" s="23">
        <f ca="1"/>
        <v>9.0269577793396714</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7.3764248526099347</v>
      </c>
      <c r="AH349" s="23">
        <f ca="1"/>
        <v>29.666099624614194</v>
      </c>
      <c r="AI349" s="23">
        <f ca="1"/>
        <v>35.502724638143775</v>
      </c>
      <c r="AJ349" s="23">
        <f ca="1"/>
        <v>35.155604012597294</v>
      </c>
      <c r="AK349" s="23">
        <f ca="1"/>
        <v>35.184745192817012</v>
      </c>
      <c r="AL349" s="23">
        <f ca="1"/>
        <v>35.78564347500528</v>
      </c>
      <c r="AM349" s="23">
        <f ca="1"/>
        <v>37.367585547760697</v>
      </c>
      <c r="AN349" s="23">
        <f ca="1"/>
        <v>38.428257614549324</v>
      </c>
      <c r="AO349" s="23">
        <f ca="1"/>
        <v>39.465723436733157</v>
      </c>
      <c r="AP349" s="23">
        <f ca="1"/>
        <v>40.678727529314337</v>
      </c>
      <c r="AQ349" s="23">
        <f ca="1"/>
        <v>41.803858344788047</v>
      </c>
      <c r="AR349" s="23">
        <f ca="1"/>
        <v>42.895307133974782</v>
      </c>
      <c r="AS349" s="23">
        <f ca="1"/>
        <v>43.021751720633446</v>
      </c>
      <c r="AT349" s="23">
        <f ca="1"/>
        <v>44.295287925443994</v>
      </c>
      <c r="AU349" s="23">
        <f ca="1"/>
        <v>43.333488574005891</v>
      </c>
      <c r="AV349" s="23">
        <f ca="1"/>
        <v>43.333488574005891</v>
      </c>
      <c r="AW349" s="23">
        <f ca="1"/>
        <v>43.333488574005891</v>
      </c>
      <c r="AX349" s="23">
        <f ca="1"/>
        <v>43.333488574005891</v>
      </c>
      <c r="AY349" s="23">
        <f ca="1"/>
        <v>43.333488574005891</v>
      </c>
      <c r="AZ349" s="23">
        <f ca="1"/>
        <v>43.333488574005891</v>
      </c>
      <c r="BA349" s="23">
        <f ca="1"/>
        <v>43.333488574005891</v>
      </c>
      <c r="BB349" s="23">
        <f ca="1"/>
        <v>43.333488574005891</v>
      </c>
      <c r="BC349" s="23">
        <f ca="1"/>
        <v>43.333488574005891</v>
      </c>
      <c r="BD349" s="23">
        <f ca="1"/>
        <v>43.333488574005891</v>
      </c>
      <c r="BE349" s="23">
        <f ca="1"/>
        <v>43.333488574005891</v>
      </c>
      <c r="BF349" s="23">
        <f ca="1"/>
        <v>43.333488574005891</v>
      </c>
      <c r="BG349" s="23">
        <f ca="1"/>
        <v>43.333488574005891</v>
      </c>
      <c r="BH349" s="23">
        <f ca="1"/>
        <v>43.333488574005891</v>
      </c>
      <c r="BI349" s="23">
        <f ca="1"/>
        <v>43.333488574005891</v>
      </c>
      <c r="BJ349" s="23">
        <f ca="1"/>
        <v>43.333488574005891</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f ca="1"/>
        <v>25.564933986813369</v>
      </c>
      <c r="D350" s="23">
        <f ca="1"/>
        <v>33.022690475616237</v>
      </c>
      <c r="E350" s="23">
        <f ca="1"/>
        <v>32.809282826020755</v>
      </c>
      <c r="F350" s="23">
        <f ca="1"/>
        <v>32.806729469807571</v>
      </c>
      <c r="G350" s="23">
        <f ca="1"/>
        <v>33.659692924476701</v>
      </c>
      <c r="H350" s="23">
        <f ca="1"/>
        <v>34.595336415721619</v>
      </c>
      <c r="I350" s="23">
        <f ca="1"/>
        <v>36.514232322574742</v>
      </c>
      <c r="J350" s="23">
        <f ca="1"/>
        <v>37.892837903720007</v>
      </c>
      <c r="K350" s="23">
        <f ca="1"/>
        <v>38.642344332453575</v>
      </c>
      <c r="L350" s="23">
        <f ca="1"/>
        <v>39.463415151171262</v>
      </c>
      <c r="M350" s="23">
        <f ca="1"/>
        <v>40.213708289280724</v>
      </c>
      <c r="N350" s="23">
        <f ca="1"/>
        <v>41.566557485454076</v>
      </c>
      <c r="O350" s="23">
        <f ca="1"/>
        <v>43.244799438911791</v>
      </c>
      <c r="P350" s="23">
        <f ca="1"/>
        <v>43.131377313534486</v>
      </c>
      <c r="Q350" s="23">
        <f ca="1"/>
        <v>43.131377313534486</v>
      </c>
      <c r="R350" s="23">
        <f ca="1"/>
        <v>43.131377313534486</v>
      </c>
      <c r="S350" s="23">
        <f ca="1"/>
        <v>43.131377313534486</v>
      </c>
      <c r="T350" s="23">
        <f ca="1"/>
        <v>43.131377313534486</v>
      </c>
      <c r="U350" s="23">
        <f ca="1"/>
        <v>43.131377313534486</v>
      </c>
      <c r="V350" s="23">
        <f ca="1"/>
        <v>43.131377313534486</v>
      </c>
      <c r="W350" s="23">
        <f ca="1"/>
        <v>43.131377313534486</v>
      </c>
      <c r="X350" s="23">
        <f ca="1"/>
        <v>43.131377313534486</v>
      </c>
      <c r="Y350" s="23">
        <f ca="1"/>
        <v>43.131377313534486</v>
      </c>
      <c r="Z350" s="23">
        <f ca="1"/>
        <v>43.131377313534486</v>
      </c>
      <c r="AA350" s="23">
        <f ca="1"/>
        <v>43.131377313534486</v>
      </c>
      <c r="AB350" s="23">
        <f ca="1"/>
        <v>43.131377313534486</v>
      </c>
      <c r="AC350" s="23">
        <f ca="1"/>
        <v>43.131377313534486</v>
      </c>
      <c r="AD350" s="23">
        <f ca="1"/>
        <v>43.131377313534486</v>
      </c>
      <c r="AE350" s="23">
        <f ca="1"/>
        <v>43.131377313534486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9.323575831381655</v>
      </c>
      <c r="AH350" s="23">
        <f ca="1"/>
        <v>42.243710879264846</v>
      </c>
      <c r="AI350" s="23">
        <f ca="1"/>
        <v>50.863957053093145</v>
      </c>
      <c r="AJ350" s="23">
        <f ca="1"/>
        <v>50.351286590747549</v>
      </c>
      <c r="AK350" s="23">
        <f ca="1"/>
        <v>50.394325872302815</v>
      </c>
      <c r="AL350" s="23">
        <f ca="1"/>
        <v>51.281806412150132</v>
      </c>
      <c r="AM350" s="23">
        <f ca="1"/>
        <v>53.618213165758107</v>
      </c>
      <c r="AN350" s="23">
        <f ca="1"/>
        <v>55.18474421824591</v>
      </c>
      <c r="AO350" s="23">
        <f ca="1"/>
        <v>56.717001432548201</v>
      </c>
      <c r="AP350" s="23">
        <f ca="1"/>
        <v>58.508515169283491</v>
      </c>
      <c r="AQ350" s="23">
        <f ca="1"/>
        <v>60.170246835213888</v>
      </c>
      <c r="AR350" s="23">
        <f ca="1"/>
        <v>61.782232739243554</v>
      </c>
      <c r="AS350" s="23">
        <f ca="1"/>
        <v>61.968981667231709</v>
      </c>
      <c r="AT350" s="23">
        <f ca="1"/>
        <v>63.849896677413412</v>
      </c>
      <c r="AU350" s="23">
        <f ca="1"/>
        <v>62.42939301990485</v>
      </c>
      <c r="AV350" s="23">
        <f ca="1"/>
        <v>62.42939301990485</v>
      </c>
      <c r="AW350" s="23">
        <f ca="1"/>
        <v>62.42939301990485</v>
      </c>
      <c r="AX350" s="23">
        <f ca="1"/>
        <v>62.42939301990485</v>
      </c>
      <c r="AY350" s="23">
        <f ca="1"/>
        <v>62.42939301990485</v>
      </c>
      <c r="AZ350" s="23">
        <f ca="1"/>
        <v>62.42939301990485</v>
      </c>
      <c r="BA350" s="23">
        <f ca="1"/>
        <v>62.42939301990485</v>
      </c>
      <c r="BB350" s="23">
        <f ca="1"/>
        <v>62.42939301990485</v>
      </c>
      <c r="BC350" s="23">
        <f ca="1"/>
        <v>62.42939301990485</v>
      </c>
      <c r="BD350" s="23">
        <f ca="1"/>
        <v>62.42939301990485</v>
      </c>
      <c r="BE350" s="23">
        <f ca="1"/>
        <v>62.42939301990485</v>
      </c>
      <c r="BF350" s="23">
        <f ca="1"/>
        <v>62.42939301990485</v>
      </c>
      <c r="BG350" s="23">
        <f ca="1"/>
        <v>62.42939301990485</v>
      </c>
      <c r="BH350" s="23">
        <f ca="1"/>
        <v>62.42939301990485</v>
      </c>
      <c r="BI350" s="23">
        <f ca="1"/>
        <v>62.42939301990485</v>
      </c>
      <c r="BJ350" s="23">
        <f ca="1"/>
        <v>62.42939301990485</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f ca="1"/>
        <v>38.755350370291779</v>
      </c>
      <c r="D351" s="23">
        <f ca="1"/>
        <v>51.689896780559266</v>
      </c>
      <c r="E351" s="23">
        <f ca="1"/>
        <v>51.319767888292098</v>
      </c>
      <c r="F351" s="23">
        <f ca="1"/>
        <v>51.315339411109875</v>
      </c>
      <c r="G351" s="23">
        <f ca="1"/>
        <v>52.794697902801637</v>
      </c>
      <c r="H351" s="23">
        <f ca="1"/>
        <v>54.417454582929544</v>
      </c>
      <c r="I351" s="23">
        <f ca="1"/>
        <v>57.745539671377912</v>
      </c>
      <c r="J351" s="23">
        <f ca="1"/>
        <v>60.136558726176759</v>
      </c>
      <c r="K351" s="23">
        <f ca="1"/>
        <v>61.436483938511522</v>
      </c>
      <c r="L351" s="23">
        <f ca="1"/>
        <v>62.860528639725025</v>
      </c>
      <c r="M351" s="23">
        <f ca="1"/>
        <v>64.16181830113365</v>
      </c>
      <c r="N351" s="23">
        <f ca="1"/>
        <v>66.508166125746811</v>
      </c>
      <c r="O351" s="23">
        <f ca="1"/>
        <v>69.418867013774999</v>
      </c>
      <c r="P351" s="23">
        <f ca="1"/>
        <v>69.222150515073736</v>
      </c>
      <c r="Q351" s="23">
        <f ca="1"/>
        <v>69.222150515073736</v>
      </c>
      <c r="R351" s="23">
        <f ca="1"/>
        <v>69.222150515073736</v>
      </c>
      <c r="S351" s="23">
        <f ca="1"/>
        <v>69.222150515073736</v>
      </c>
      <c r="T351" s="23">
        <f ca="1"/>
        <v>69.222150515073736</v>
      </c>
      <c r="U351" s="23">
        <f ca="1"/>
        <v>69.222150515073736</v>
      </c>
      <c r="V351" s="23">
        <f ca="1"/>
        <v>69.222150515073736</v>
      </c>
      <c r="W351" s="23">
        <f ca="1"/>
        <v>69.222150515073736</v>
      </c>
      <c r="X351" s="23">
        <f ca="1"/>
        <v>69.222150515073736</v>
      </c>
      <c r="Y351" s="23">
        <f ca="1"/>
        <v>69.222150515073736</v>
      </c>
      <c r="Z351" s="23">
        <f ca="1"/>
        <v>69.222150515073736</v>
      </c>
      <c r="AA351" s="23">
        <f ca="1"/>
        <v>69.222150515073736</v>
      </c>
      <c r="AB351" s="23">
        <f ca="1"/>
        <v>69.222150515073736</v>
      </c>
      <c r="AC351" s="23">
        <f ca="1"/>
        <v>69.222150515073736</v>
      </c>
      <c r="AD351" s="23">
        <f ca="1"/>
        <v>69.222150515073736</v>
      </c>
      <c r="AE351" s="23">
        <f ca="1"/>
        <v>69.222150515073736</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23.674946042118396</v>
      </c>
      <c r="AH351" s="23">
        <f ca="1"/>
        <v>166.41459410129951</v>
      </c>
      <c r="AI351" s="23">
        <f ca="1"/>
        <v>203.79144274563311</v>
      </c>
      <c r="AJ351" s="23">
        <f ca="1"/>
        <v>201.5685356628066</v>
      </c>
      <c r="AK351" s="23">
        <f ca="1"/>
        <v>201.75515129767501</v>
      </c>
      <c r="AL351" s="23">
        <f ca="1"/>
        <v>205.6032114509193</v>
      </c>
      <c r="AM351" s="23">
        <f ca="1"/>
        <v>215.73372510914132</v>
      </c>
      <c r="AN351" s="23">
        <f ca="1"/>
        <v>222.52610584453774</v>
      </c>
      <c r="AO351" s="23">
        <f ca="1"/>
        <v>229.16987735967643</v>
      </c>
      <c r="AP351" s="23">
        <f ca="1"/>
        <v>236.93776895255212</v>
      </c>
      <c r="AQ351" s="23">
        <f ca="1"/>
        <v>244.14293359779717</v>
      </c>
      <c r="AR351" s="23">
        <f ca="1"/>
        <v>251.13240372855086</v>
      </c>
      <c r="AS351" s="23">
        <f ca="1"/>
        <v>251.94213540849955</v>
      </c>
      <c r="AT351" s="23">
        <f ca="1"/>
        <v>260.09766533545928</v>
      </c>
      <c r="AU351" s="23">
        <f ca="1"/>
        <v>253.93845025798078</v>
      </c>
      <c r="AV351" s="23">
        <f ca="1"/>
        <v>253.93845025798078</v>
      </c>
      <c r="AW351" s="23">
        <f ca="1"/>
        <v>253.93845025798078</v>
      </c>
      <c r="AX351" s="23">
        <f ca="1"/>
        <v>253.93845025798078</v>
      </c>
      <c r="AY351" s="23">
        <f ca="1"/>
        <v>253.93845025798078</v>
      </c>
      <c r="AZ351" s="23">
        <f ca="1"/>
        <v>253.93845025798078</v>
      </c>
      <c r="BA351" s="23">
        <f ca="1"/>
        <v>253.93845025798078</v>
      </c>
      <c r="BB351" s="23">
        <f ca="1"/>
        <v>253.93845025798078</v>
      </c>
      <c r="BC351" s="23">
        <f ca="1"/>
        <v>253.93845025798078</v>
      </c>
      <c r="BD351" s="23">
        <f ca="1"/>
        <v>253.93845025798078</v>
      </c>
      <c r="BE351" s="23">
        <f ca="1"/>
        <v>253.93845025798078</v>
      </c>
      <c r="BF351" s="23">
        <f ca="1"/>
        <v>253.93845025798078</v>
      </c>
      <c r="BG351" s="23">
        <f ca="1"/>
        <v>253.93845025798078</v>
      </c>
      <c r="BH351" s="23">
        <f ca="1"/>
        <v>253.93845025798078</v>
      </c>
      <c r="BI351" s="23">
        <f ca="1"/>
        <v>253.93845025798078</v>
      </c>
      <c r="BJ351" s="23">
        <f ca="1"/>
        <v>253.93845025798078</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f ca="1"/>
        <v>85.145204799565519</v>
      </c>
      <c r="D352" s="23">
        <f ca="1"/>
        <v>121.85135001789212</v>
      </c>
      <c r="E352" s="23">
        <f ca="1"/>
        <v>120.80098424253934</v>
      </c>
      <c r="F352" s="23">
        <f ca="1"/>
        <v>120.78841694242766</v>
      </c>
      <c r="G352" s="23">
        <f ca="1"/>
        <v>124.98659644587728</v>
      </c>
      <c r="H352" s="23">
        <f ca="1"/>
        <v>129.59171675434828</v>
      </c>
      <c r="I352" s="23">
        <f ca="1"/>
        <v>139.03628254589094</v>
      </c>
      <c r="J352" s="23">
        <f ca="1"/>
        <v>145.8216068905904</v>
      </c>
      <c r="K352" s="23">
        <f ca="1"/>
        <v>149.51058384451341</v>
      </c>
      <c r="L352" s="23">
        <f ca="1"/>
        <v>153.55179178038952</v>
      </c>
      <c r="M352" s="23">
        <f ca="1"/>
        <v>157.24464081952212</v>
      </c>
      <c r="N352" s="23">
        <f ca="1"/>
        <v>163.90319545693779</v>
      </c>
      <c r="O352" s="23">
        <f ca="1"/>
        <v>172.16329257161246</v>
      </c>
      <c r="P352" s="23">
        <f ca="1"/>
        <v>171.60504304827091</v>
      </c>
      <c r="Q352" s="23">
        <f ca="1"/>
        <v>171.60504304827091</v>
      </c>
      <c r="R352" s="23">
        <f ca="1"/>
        <v>171.60504304827091</v>
      </c>
      <c r="S352" s="23">
        <f ca="1"/>
        <v>171.60504304827091</v>
      </c>
      <c r="T352" s="23">
        <f ca="1"/>
        <v>171.60504304827091</v>
      </c>
      <c r="U352" s="23">
        <f ca="1"/>
        <v>171.60504304827091</v>
      </c>
      <c r="V352" s="23">
        <f ca="1"/>
        <v>171.60504304827091</v>
      </c>
      <c r="W352" s="23">
        <f ca="1"/>
        <v>171.60504304827091</v>
      </c>
      <c r="X352" s="23">
        <f ca="1"/>
        <v>171.60504304827091</v>
      </c>
      <c r="Y352" s="23">
        <f ca="1"/>
        <v>171.60504304827091</v>
      </c>
      <c r="Z352" s="23">
        <f ca="1"/>
        <v>171.60504304827091</v>
      </c>
      <c r="AA352" s="23">
        <f ca="1"/>
        <v>171.60504304827091</v>
      </c>
      <c r="AB352" s="23">
        <f ca="1"/>
        <v>171.60504304827091</v>
      </c>
      <c r="AC352" s="23">
        <f ca="1"/>
        <v>171.60504304827091</v>
      </c>
      <c r="AD352" s="23">
        <f ca="1"/>
        <v>171.60504304827091</v>
      </c>
      <c r="AE352" s="23">
        <f ca="1"/>
        <v>171.60504304827091</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2.1580776598735176</v>
      </c>
      <c r="AH352" s="23">
        <f ca="1"/>
        <v>132.58301573645329</v>
      </c>
      <c r="AI352" s="23">
        <f ca="1"/>
        <v>167.93949418379583</v>
      </c>
      <c r="AJ352" s="23">
        <f ca="1"/>
        <v>165.83674424058168</v>
      </c>
      <c r="AK352" s="23">
        <f ca="1"/>
        <v>166.01327254383554</v>
      </c>
      <c r="AL352" s="23">
        <f ca="1"/>
        <v>169.65332944555306</v>
      </c>
      <c r="AM352" s="23">
        <f ca="1"/>
        <v>179.23624777089833</v>
      </c>
      <c r="AN352" s="23">
        <f ca="1"/>
        <v>185.6614727908678</v>
      </c>
      <c r="AO352" s="23">
        <f ca="1"/>
        <v>191.94612152140448</v>
      </c>
      <c r="AP352" s="23">
        <f ca="1"/>
        <v>199.29412708223276</v>
      </c>
      <c r="AQ352" s="23">
        <f ca="1"/>
        <v>206.10982336827541</v>
      </c>
      <c r="AR352" s="23">
        <f ca="1"/>
        <v>212.72148430277221</v>
      </c>
      <c r="AS352" s="23">
        <f ca="1"/>
        <v>213.48744670272345</v>
      </c>
      <c r="AT352" s="23">
        <f ca="1"/>
        <v>221.20213717417215</v>
      </c>
      <c r="AU352" s="23">
        <f ca="1"/>
        <v>215.37585264142209</v>
      </c>
      <c r="AV352" s="23">
        <f ca="1"/>
        <v>215.37585264142209</v>
      </c>
      <c r="AW352" s="23">
        <f ca="1"/>
        <v>215.37585264142209</v>
      </c>
      <c r="AX352" s="23">
        <f ca="1"/>
        <v>215.37585264142209</v>
      </c>
      <c r="AY352" s="23">
        <f ca="1"/>
        <v>215.37585264142209</v>
      </c>
      <c r="AZ352" s="23">
        <f ca="1"/>
        <v>215.37585264142209</v>
      </c>
      <c r="BA352" s="23">
        <f ca="1"/>
        <v>215.37585264142209</v>
      </c>
      <c r="BB352" s="23">
        <f ca="1"/>
        <v>215.37585264142209</v>
      </c>
      <c r="BC352" s="23">
        <f ca="1"/>
        <v>215.37585264142209</v>
      </c>
      <c r="BD352" s="23">
        <f ca="1"/>
        <v>215.37585264142209</v>
      </c>
      <c r="BE352" s="23">
        <f ca="1"/>
        <v>215.37585264142209</v>
      </c>
      <c r="BF352" s="23">
        <f ca="1"/>
        <v>215.37585264142209</v>
      </c>
      <c r="BG352" s="23">
        <f ca="1"/>
        <v>215.37585264142209</v>
      </c>
      <c r="BH352" s="23">
        <f ca="1"/>
        <v>215.37585264142209</v>
      </c>
      <c r="BI352" s="23">
        <f ca="1"/>
        <v>215.37585264142209</v>
      </c>
      <c r="BJ352" s="23">
        <f ca="1"/>
        <v>215.37585264142209</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80.036086649267858</v>
      </c>
      <c r="D353" s="23">
        <f ca="1"/>
        <v>131.30816250978754</v>
      </c>
      <c r="E353" s="23">
        <f ca="1"/>
        <v>129.84098491881858</v>
      </c>
      <c r="F353" s="23">
        <f ca="1"/>
        <v>129.82343059485308</v>
      </c>
      <c r="G353" s="23">
        <f ca="1"/>
        <v>135.68755434570321</v>
      </c>
      <c r="H353" s="23">
        <f ca="1"/>
        <v>142.12010334801201</v>
      </c>
      <c r="I353" s="23">
        <f ca="1"/>
        <v>155.31251270762715</v>
      </c>
      <c r="J353" s="23">
        <f ca="1"/>
        <v>164.79042607800105</v>
      </c>
      <c r="K353" s="23">
        <f ca="1"/>
        <v>169.9432827755443</v>
      </c>
      <c r="L353" s="23">
        <f ca="1"/>
        <v>175.58814465422836</v>
      </c>
      <c r="M353" s="23">
        <f ca="1"/>
        <v>180.74640997873092</v>
      </c>
      <c r="N353" s="23">
        <f ca="1"/>
        <v>190.04724820242271</v>
      </c>
      <c r="O353" s="23">
        <f ca="1"/>
        <v>201.58516163244457</v>
      </c>
      <c r="P353" s="23">
        <f ca="1"/>
        <v>200.80538452047537</v>
      </c>
      <c r="Q353" s="23">
        <f ca="1"/>
        <v>200.80538452047537</v>
      </c>
      <c r="R353" s="23">
        <f ca="1"/>
        <v>200.80538452047537</v>
      </c>
      <c r="S353" s="23">
        <f ca="1"/>
        <v>200.80538452047537</v>
      </c>
      <c r="T353" s="23">
        <f ca="1"/>
        <v>200.80538452047537</v>
      </c>
      <c r="U353" s="23">
        <f ca="1"/>
        <v>200.80538452047537</v>
      </c>
      <c r="V353" s="23">
        <f ca="1"/>
        <v>200.80538452047537</v>
      </c>
      <c r="W353" s="23">
        <f ca="1"/>
        <v>200.80538452047537</v>
      </c>
      <c r="X353" s="23">
        <f ca="1"/>
        <v>200.80538452047537</v>
      </c>
      <c r="Y353" s="23">
        <f ca="1"/>
        <v>200.80538452047537</v>
      </c>
      <c r="Z353" s="23">
        <f ca="1"/>
        <v>200.80538452047537</v>
      </c>
      <c r="AA353" s="23">
        <f ca="1"/>
        <v>200.80538452047537</v>
      </c>
      <c r="AB353" s="23">
        <f ca="1"/>
        <v>200.80538452047537</v>
      </c>
      <c r="AC353" s="23">
        <f ca="1"/>
        <v>200.80538452047537</v>
      </c>
      <c r="AD353" s="23">
        <f ca="1"/>
        <v>200.80538452047537</v>
      </c>
      <c r="AE353" s="23">
        <f ca="1"/>
        <v>200.80538452047537</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f ca="1"/>
        <v>73.149212867857059</v>
      </c>
      <c r="AI353" s="23">
        <f ca="1"/>
        <v>97.842626386635985</v>
      </c>
      <c r="AJ353" s="23">
        <f ca="1"/>
        <v>96.374039124708631</v>
      </c>
      <c r="AK353" s="23">
        <f ca="1"/>
        <v>96.497328733330363</v>
      </c>
      <c r="AL353" s="23">
        <f ca="1"/>
        <v>99.039590696434757</v>
      </c>
      <c r="AM353" s="23">
        <f ca="1"/>
        <v>105.73242254270752</v>
      </c>
      <c r="AN353" s="23">
        <f ca="1"/>
        <v>110.21988128681332</v>
      </c>
      <c r="AO353" s="23">
        <f ca="1"/>
        <v>114.60915976528332</v>
      </c>
      <c r="AP353" s="23">
        <f ca="1"/>
        <v>119.74110015697286</v>
      </c>
      <c r="AQ353" s="23">
        <f ca="1"/>
        <v>124.50126899166933</v>
      </c>
      <c r="AR353" s="23">
        <f ca="1"/>
        <v>129.11893694592101</v>
      </c>
      <c r="AS353" s="23">
        <f ca="1"/>
        <v>129.65389481255369</v>
      </c>
      <c r="AT353" s="23">
        <f ca="1"/>
        <v>135.04193260213688</v>
      </c>
      <c r="AU353" s="23">
        <f ca="1"/>
        <v>130.97278149989867</v>
      </c>
      <c r="AV353" s="23">
        <f ca="1"/>
        <v>130.97278149989867</v>
      </c>
      <c r="AW353" s="23">
        <f ca="1"/>
        <v>130.97278149989867</v>
      </c>
      <c r="AX353" s="23">
        <f ca="1"/>
        <v>130.97278149989867</v>
      </c>
      <c r="AY353" s="23">
        <f ca="1"/>
        <v>130.97278149989867</v>
      </c>
      <c r="AZ353" s="23">
        <f ca="1"/>
        <v>130.97278149989867</v>
      </c>
      <c r="BA353" s="23">
        <f ca="1"/>
        <v>130.97278149989867</v>
      </c>
      <c r="BB353" s="23">
        <f ca="1"/>
        <v>130.97278149989867</v>
      </c>
      <c r="BC353" s="23">
        <f ca="1"/>
        <v>130.97278149989867</v>
      </c>
      <c r="BD353" s="23">
        <f ca="1"/>
        <v>130.97278149989867</v>
      </c>
      <c r="BE353" s="23">
        <f ca="1"/>
        <v>130.97278149989867</v>
      </c>
      <c r="BF353" s="23">
        <f ca="1"/>
        <v>130.97278149989867</v>
      </c>
      <c r="BG353" s="23">
        <f ca="1"/>
        <v>130.97278149989867</v>
      </c>
      <c r="BH353" s="23">
        <f ca="1"/>
        <v>130.97278149989867</v>
      </c>
      <c r="BI353" s="23">
        <f ca="1"/>
        <v>130.97278149989867</v>
      </c>
      <c r="BJ353" s="23">
        <f ca="1"/>
        <v>130.97278149989867</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94.158883394112038</v>
      </c>
      <c r="D354" s="23">
        <f ca="1"/>
        <v>227.81586296687692</v>
      </c>
      <c r="E354" s="23">
        <f ca="1"/>
        <v>223.99119774678314</v>
      </c>
      <c r="F354" s="23">
        <f ca="1"/>
        <v>223.94543681589982</v>
      </c>
      <c r="G354" s="23">
        <f ca="1"/>
        <v>239.2321412300484</v>
      </c>
      <c r="H354" s="23">
        <f ca="1"/>
        <v>256.0006269247034</v>
      </c>
      <c r="I354" s="23">
        <f ca="1"/>
        <v>290.39083950533654</v>
      </c>
      <c r="J354" s="23">
        <f ca="1"/>
        <v>315.09803640492487</v>
      </c>
      <c r="K354" s="23">
        <f ca="1"/>
        <v>328.53059693238447</v>
      </c>
      <c r="L354" s="23">
        <f ca="1"/>
        <v>343.24572551159065</v>
      </c>
      <c r="M354" s="23">
        <f ca="1"/>
        <v>356.69238534614601</v>
      </c>
      <c r="N354" s="23">
        <f ca="1"/>
        <v>380.93797953381579</v>
      </c>
      <c r="O354" s="23">
        <f ca="1"/>
        <v>411.01522204344121</v>
      </c>
      <c r="P354" s="23">
        <f ca="1"/>
        <v>408.98248489019403</v>
      </c>
      <c r="Q354" s="23">
        <f ca="1"/>
        <v>408.98248489019403</v>
      </c>
      <c r="R354" s="23">
        <f ca="1"/>
        <v>408.98248489019403</v>
      </c>
      <c r="S354" s="23">
        <f ca="1"/>
        <v>408.98248489019403</v>
      </c>
      <c r="T354" s="23">
        <f ca="1"/>
        <v>408.98248489019403</v>
      </c>
      <c r="U354" s="23">
        <f ca="1"/>
        <v>408.98248489019403</v>
      </c>
      <c r="V354" s="23">
        <f ca="1"/>
        <v>408.98248489019403</v>
      </c>
      <c r="W354" s="23">
        <f ca="1"/>
        <v>408.98248489019403</v>
      </c>
      <c r="X354" s="23">
        <f ca="1"/>
        <v>408.98248489019403</v>
      </c>
      <c r="Y354" s="23">
        <f ca="1"/>
        <v>408.98248489019403</v>
      </c>
      <c r="Z354" s="23">
        <f ca="1"/>
        <v>408.98248489019403</v>
      </c>
      <c r="AA354" s="23">
        <f ca="1"/>
        <v>408.98248489019403</v>
      </c>
      <c r="AB354" s="23">
        <f ca="1"/>
        <v>408.98248489019403</v>
      </c>
      <c r="AC354" s="23">
        <f ca="1"/>
        <v>408.98248489019403</v>
      </c>
      <c r="AD354" s="23">
        <f ca="1"/>
        <v>408.98248489019403</v>
      </c>
      <c r="AE354" s="23">
        <f ca="1"/>
        <v>408.98248489019403</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f ca="1"/>
        <v>91.368690453960781</v>
      </c>
      <c r="AI354" s="23">
        <f ca="1"/>
        <v>135.44269215869085</v>
      </c>
      <c r="AJ354" s="23">
        <f ca="1"/>
        <v>132.821486409372</v>
      </c>
      <c r="AK354" s="23">
        <f ca="1"/>
        <v>133.0415396805181</v>
      </c>
      <c r="AL354" s="23">
        <f ca="1"/>
        <v>137.57909209345286</v>
      </c>
      <c r="AM354" s="23">
        <f ca="1"/>
        <v>149.52478287361885</v>
      </c>
      <c r="AN354" s="23">
        <f ca="1"/>
        <v>157.53421681385609</v>
      </c>
      <c r="AO354" s="23">
        <f ca="1"/>
        <v>165.36841385573152</v>
      </c>
      <c r="AP354" s="23">
        <f ca="1"/>
        <v>174.52814988817144</v>
      </c>
      <c r="AQ354" s="23">
        <f ca="1"/>
        <v>183.02433002040237</v>
      </c>
      <c r="AR354" s="23">
        <f ca="1"/>
        <v>191.26616767208205</v>
      </c>
      <c r="AS354" s="23">
        <f ca="1"/>
        <v>192.22098640979917</v>
      </c>
      <c r="AT354" s="23">
        <f ca="1"/>
        <v>201.83781749484316</v>
      </c>
      <c r="AU354" s="23">
        <f ca="1"/>
        <v>194.57499931539374</v>
      </c>
      <c r="AV354" s="23">
        <f ca="1"/>
        <v>194.57499931539374</v>
      </c>
      <c r="AW354" s="23">
        <f ca="1"/>
        <v>194.57499931539374</v>
      </c>
      <c r="AX354" s="23">
        <f ca="1"/>
        <v>194.57499931539374</v>
      </c>
      <c r="AY354" s="23">
        <f ca="1"/>
        <v>194.57499931539374</v>
      </c>
      <c r="AZ354" s="23">
        <f ca="1"/>
        <v>194.57499931539374</v>
      </c>
      <c r="BA354" s="23">
        <f ca="1"/>
        <v>194.57499931539374</v>
      </c>
      <c r="BB354" s="23">
        <f ca="1"/>
        <v>194.57499931539374</v>
      </c>
      <c r="BC354" s="23">
        <f ca="1"/>
        <v>194.57499931539374</v>
      </c>
      <c r="BD354" s="23">
        <f ca="1"/>
        <v>194.57499931539374</v>
      </c>
      <c r="BE354" s="23">
        <f ca="1"/>
        <v>194.57499931539374</v>
      </c>
      <c r="BF354" s="23">
        <f ca="1"/>
        <v>194.57499931539374</v>
      </c>
      <c r="BG354" s="23">
        <f ca="1"/>
        <v>194.57499931539374</v>
      </c>
      <c r="BH354" s="23">
        <f ca="1"/>
        <v>194.57499931539374</v>
      </c>
      <c r="BI354" s="23">
        <f ca="1"/>
        <v>194.57499931539374</v>
      </c>
      <c r="BJ354" s="23">
        <f ca="1"/>
        <v>194.57499931539374</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f ca="1"/>
        <v>6.5775822717032479</v>
      </c>
      <c r="D355" s="23">
        <f ca="1"/>
        <v>168.52768350147244</v>
      </c>
      <c r="E355" s="23">
        <f ca="1"/>
        <v>161.9198268512373</v>
      </c>
      <c r="F355" s="23">
        <f ca="1"/>
        <v>161.84076589974092</v>
      </c>
      <c r="G355" s="23">
        <f ca="1"/>
        <v>188.25153536853196</v>
      </c>
      <c r="H355" s="23">
        <f ca="1"/>
        <v>217.22237159483959</v>
      </c>
      <c r="I355" s="23">
        <f ca="1"/>
        <v>276.63818496068149</v>
      </c>
      <c r="J355" s="23">
        <f ca="1"/>
        <v>319.32469631437277</v>
      </c>
      <c r="K355" s="23">
        <f ca="1"/>
        <v>342.53206984989896</v>
      </c>
      <c r="L355" s="23">
        <f ca="1"/>
        <v>367.95533035654785</v>
      </c>
      <c r="M355" s="23">
        <f ca="1"/>
        <v>391.18706320061432</v>
      </c>
      <c r="N355" s="23">
        <f ca="1"/>
        <v>433.07606565504449</v>
      </c>
      <c r="O355" s="23">
        <f ca="1"/>
        <v>485.04038030768015</v>
      </c>
      <c r="P355" s="23">
        <f ca="1"/>
        <v>481.52842960263757</v>
      </c>
      <c r="Q355" s="23">
        <f ca="1"/>
        <v>481.52842960263757</v>
      </c>
      <c r="R355" s="23">
        <f ca="1"/>
        <v>481.52842960263757</v>
      </c>
      <c r="S355" s="23">
        <f ca="1"/>
        <v>481.52842960263757</v>
      </c>
      <c r="T355" s="23">
        <f ca="1"/>
        <v>481.52842960263757</v>
      </c>
      <c r="U355" s="23">
        <f ca="1"/>
        <v>481.52842960263757</v>
      </c>
      <c r="V355" s="23">
        <f ca="1"/>
        <v>481.52842960263757</v>
      </c>
      <c r="W355" s="23">
        <f ca="1"/>
        <v>481.52842960263757</v>
      </c>
      <c r="X355" s="23">
        <f ca="1"/>
        <v>481.52842960263757</v>
      </c>
      <c r="Y355" s="23">
        <f ca="1"/>
        <v>481.52842960263757</v>
      </c>
      <c r="Z355" s="23">
        <f ca="1"/>
        <v>481.52842960263757</v>
      </c>
      <c r="AA355" s="23">
        <f ca="1"/>
        <v>481.52842960263757</v>
      </c>
      <c r="AB355" s="23">
        <f ca="1"/>
        <v>481.52842960263757</v>
      </c>
      <c r="AC355" s="23">
        <f ca="1"/>
        <v>481.52842960263757</v>
      </c>
      <c r="AD355" s="23">
        <f ca="1"/>
        <v>481.52842960263757</v>
      </c>
      <c r="AE355" s="23">
        <f ca="1"/>
        <v>481.52842960263757</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85.204917314877548</v>
      </c>
      <c r="AI355" s="23">
        <f ca="1"/>
        <v>165.49592551381664</v>
      </c>
      <c r="AJ355" s="23">
        <f ca="1"/>
        <v>160.72079178033783</v>
      </c>
      <c r="AK355" s="23">
        <f ca="1"/>
        <v>161.12166981079579</v>
      </c>
      <c r="AL355" s="23">
        <f ca="1"/>
        <v>169.38787310295021</v>
      </c>
      <c r="AM355" s="23">
        <f ca="1"/>
        <v>191.14971725764968</v>
      </c>
      <c r="AN355" s="23">
        <f ca="1"/>
        <v>205.7407573559087</v>
      </c>
      <c r="AO355" s="23">
        <f ca="1"/>
        <v>220.01256283287339</v>
      </c>
      <c r="AP355" s="23">
        <f ca="1"/>
        <v>236.69914477312477</v>
      </c>
      <c r="AQ355" s="23">
        <f ca="1"/>
        <v>252.17690586291064</v>
      </c>
      <c r="AR355" s="23">
        <f ca="1"/>
        <v>267.1913231808258</v>
      </c>
      <c r="AS355" s="23">
        <f ca="1"/>
        <v>268.93074678960437</v>
      </c>
      <c r="AT355" s="23">
        <f ca="1"/>
        <v>286.45003329937003</v>
      </c>
      <c r="AU355" s="23">
        <f ca="1"/>
        <v>273.21912683663834</v>
      </c>
      <c r="AV355" s="23">
        <f ca="1"/>
        <v>273.21912683663834</v>
      </c>
      <c r="AW355" s="23">
        <f ca="1"/>
        <v>273.21912683663834</v>
      </c>
      <c r="AX355" s="23">
        <f ca="1"/>
        <v>273.21912683663834</v>
      </c>
      <c r="AY355" s="23">
        <f ca="1"/>
        <v>273.21912683663834</v>
      </c>
      <c r="AZ355" s="23">
        <f ca="1"/>
        <v>273.21912683663834</v>
      </c>
      <c r="BA355" s="23">
        <f ca="1"/>
        <v>273.21912683663834</v>
      </c>
      <c r="BB355" s="23">
        <f ca="1"/>
        <v>273.21912683663834</v>
      </c>
      <c r="BC355" s="23">
        <f ca="1"/>
        <v>273.21912683663834</v>
      </c>
      <c r="BD355" s="23">
        <f ca="1"/>
        <v>273.21912683663834</v>
      </c>
      <c r="BE355" s="23">
        <f ca="1"/>
        <v>273.21912683663834</v>
      </c>
      <c r="BF355" s="23">
        <f ca="1"/>
        <v>273.21912683663834</v>
      </c>
      <c r="BG355" s="23">
        <f ca="1"/>
        <v>273.21912683663834</v>
      </c>
      <c r="BH355" s="23">
        <f ca="1"/>
        <v>273.21912683663834</v>
      </c>
      <c r="BI355" s="23">
        <f ca="1"/>
        <v>273.21912683663834</v>
      </c>
      <c r="BJ355" s="23">
        <f ca="1"/>
        <v>273.21912683663834</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f ca="1"/>
        <v>9.6235539398134211</v>
      </c>
      <c r="E356" s="23">
        <f ca="1"/>
        <v>6.9590964106410125</v>
      </c>
      <c r="F356" s="23">
        <f ca="1"/>
        <v>6.9297990457144225</v>
      </c>
      <c r="G356" s="23">
        <f ca="1"/>
        <v>20.095062227737557</v>
      </c>
      <c r="H356" s="23">
        <f ca="1"/>
        <v>42.214252738565364</v>
      </c>
      <c r="I356" s="23">
        <f ca="1"/>
        <v>111.94225682585511</v>
      </c>
      <c r="J356" s="23">
        <f ca="1"/>
        <v>181.56174474984479</v>
      </c>
      <c r="K356" s="23">
        <f ca="1"/>
        <v>226.03817429250986</v>
      </c>
      <c r="L356" s="23">
        <f ca="1"/>
        <v>279.99177559796834</v>
      </c>
      <c r="M356" s="23">
        <f ca="1"/>
        <v>333.98790299783985</v>
      </c>
      <c r="N356" s="23">
        <f ca="1"/>
        <v>438.6720380732429</v>
      </c>
      <c r="O356" s="23">
        <f ca="1"/>
        <v>569.18157248510215</v>
      </c>
      <c r="P356" s="23">
        <f ca="1"/>
        <v>560.36123001630551</v>
      </c>
      <c r="Q356" s="23">
        <f ca="1"/>
        <v>560.36123001630551</v>
      </c>
      <c r="R356" s="23">
        <f ca="1"/>
        <v>560.36123001630551</v>
      </c>
      <c r="S356" s="23">
        <f ca="1"/>
        <v>560.36123001630551</v>
      </c>
      <c r="T356" s="23">
        <f ca="1"/>
        <v>560.36123001630551</v>
      </c>
      <c r="U356" s="23">
        <f ca="1"/>
        <v>560.36123001630551</v>
      </c>
      <c r="V356" s="23">
        <f ca="1"/>
        <v>560.36123001630551</v>
      </c>
      <c r="W356" s="23">
        <f ca="1"/>
        <v>560.36123001630551</v>
      </c>
      <c r="X356" s="23">
        <f ca="1"/>
        <v>560.36123001630551</v>
      </c>
      <c r="Y356" s="23">
        <f ca="1"/>
        <v>560.36123001630551</v>
      </c>
      <c r="Z356" s="23">
        <f ca="1"/>
        <v>560.36123001630551</v>
      </c>
      <c r="AA356" s="23">
        <f ca="1"/>
        <v>560.36123001630551</v>
      </c>
      <c r="AB356" s="23">
        <f ca="1"/>
        <v>560.36123001630551</v>
      </c>
      <c r="AC356" s="23">
        <f ca="1"/>
        <v>560.36123001630551</v>
      </c>
      <c r="AD356" s="23">
        <f ca="1"/>
        <v>560.36123001630551</v>
      </c>
      <c r="AE356" s="23">
        <f ca="1"/>
        <v>560.36123001630551</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10.994522905945466</v>
      </c>
      <c r="AI356" s="23">
        <f ca="1"/>
        <v>90.858147912766</v>
      </c>
      <c r="AJ356" s="23">
        <f ca="1"/>
        <v>84.850290932154067</v>
      </c>
      <c r="AK356" s="23">
        <f ca="1"/>
        <v>85.354657512879484</v>
      </c>
      <c r="AL356" s="23">
        <f ca="1"/>
        <v>95.754820089214974</v>
      </c>
      <c r="AM356" s="23">
        <f ca="1"/>
        <v>123.13458673305828</v>
      </c>
      <c r="AN356" s="23">
        <f ca="1"/>
        <v>141.49237250439984</v>
      </c>
      <c r="AO356" s="23">
        <f ca="1"/>
        <v>159.44851173450454</v>
      </c>
      <c r="AP356" s="23">
        <f ca="1"/>
        <v>180.44281333687087</v>
      </c>
      <c r="AQ356" s="23">
        <f ca="1"/>
        <v>199.91623129699232</v>
      </c>
      <c r="AR356" s="23">
        <f ca="1"/>
        <v>218.80669110983979</v>
      </c>
      <c r="AS356" s="23">
        <f ca="1"/>
        <v>220.99515510970099</v>
      </c>
      <c r="AT356" s="23">
        <f ca="1"/>
        <v>243.03712788526795</v>
      </c>
      <c r="AU356" s="23">
        <f ca="1"/>
        <v>226.39060064883941</v>
      </c>
      <c r="AV356" s="23">
        <f ca="1"/>
        <v>226.39060064883941</v>
      </c>
      <c r="AW356" s="23">
        <f ca="1"/>
        <v>226.39060064883941</v>
      </c>
      <c r="AX356" s="23">
        <f ca="1"/>
        <v>226.39060064883941</v>
      </c>
      <c r="AY356" s="23">
        <f ca="1"/>
        <v>226.39060064883941</v>
      </c>
      <c r="AZ356" s="23">
        <f ca="1"/>
        <v>226.39060064883941</v>
      </c>
      <c r="BA356" s="23">
        <f ca="1"/>
        <v>226.39060064883941</v>
      </c>
      <c r="BB356" s="23">
        <f ca="1"/>
        <v>226.39060064883941</v>
      </c>
      <c r="BC356" s="23">
        <f ca="1"/>
        <v>226.39060064883941</v>
      </c>
      <c r="BD356" s="23">
        <f ca="1"/>
        <v>226.39060064883941</v>
      </c>
      <c r="BE356" s="23">
        <f ca="1"/>
        <v>226.39060064883941</v>
      </c>
      <c r="BF356" s="23">
        <f ca="1"/>
        <v>226.39060064883941</v>
      </c>
      <c r="BG356" s="23">
        <f ca="1"/>
        <v>226.39060064883941</v>
      </c>
      <c r="BH356" s="23">
        <f ca="1"/>
        <v>226.39060064883941</v>
      </c>
      <c r="BI356" s="23">
        <f ca="1"/>
        <v>226.39060064883941</v>
      </c>
      <c r="BJ356" s="23">
        <f ca="1"/>
        <v>226.39060064883941</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f ca="1"/>
        <v>5.9058578281071217</v>
      </c>
      <c r="O357" s="23">
        <f ca="1"/>
        <v>42.522153653826628</v>
      </c>
      <c r="P357" s="23">
        <f ca="1"/>
        <v>39.01400184836168</v>
      </c>
      <c r="Q357" s="23">
        <f ca="1"/>
        <v>39.01400184836168</v>
      </c>
      <c r="R357" s="23">
        <f ca="1"/>
        <v>39.01400184836168</v>
      </c>
      <c r="S357" s="23">
        <f ca="1"/>
        <v>39.01400184836168</v>
      </c>
      <c r="T357" s="23">
        <f ca="1"/>
        <v>39.01400184836168</v>
      </c>
      <c r="U357" s="23">
        <f ca="1"/>
        <v>39.01400184836168</v>
      </c>
      <c r="V357" s="23">
        <f ca="1"/>
        <v>39.01400184836168</v>
      </c>
      <c r="W357" s="23">
        <f ca="1"/>
        <v>39.01400184836168</v>
      </c>
      <c r="X357" s="23">
        <f ca="1"/>
        <v>39.01400184836168</v>
      </c>
      <c r="Y357" s="23">
        <f ca="1"/>
        <v>39.01400184836168</v>
      </c>
      <c r="Z357" s="23">
        <f ca="1"/>
        <v>39.01400184836168</v>
      </c>
      <c r="AA357" s="23">
        <f ca="1"/>
        <v>39.01400184836168</v>
      </c>
      <c r="AB357" s="23">
        <f ca="1"/>
        <v>39.01400184836168</v>
      </c>
      <c r="AC357" s="23">
        <f ca="1"/>
        <v>39.01400184836168</v>
      </c>
      <c r="AD357" s="23">
        <f ca="1"/>
        <v>39.01400184836168</v>
      </c>
      <c r="AE357" s="23">
        <f ca="1"/>
        <v>39.01400184836168</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f ca="1"/>
        <v>3.8090901034822759</v>
      </c>
      <c r="AJ357" s="23">
        <f ca="1"/>
        <v>2.2280949435538826</v>
      </c>
      <c r="AK357" s="23">
        <f ca="1"/>
        <v>2.3447997181842015</v>
      </c>
      <c r="AL357" s="23">
        <f ca="1"/>
        <v>5.404086464498457</v>
      </c>
      <c r="AM357" s="23">
        <f ca="1"/>
        <v>19.287396804318778</v>
      </c>
      <c r="AN357" s="23">
        <f ca="1"/>
        <v>33.183621804629077</v>
      </c>
      <c r="AO357" s="23">
        <f ca="1"/>
        <v>50.216616167715024</v>
      </c>
      <c r="AP357" s="23">
        <f ca="1"/>
        <v>74.315258814285585</v>
      </c>
      <c r="AQ357" s="23">
        <f ca="1"/>
        <v>100.57603389260215</v>
      </c>
      <c r="AR357" s="23">
        <f ca="1"/>
        <v>129.35940490316841</v>
      </c>
      <c r="AS357" s="23">
        <f ca="1"/>
        <v>132.78394579184021</v>
      </c>
      <c r="AT357" s="23">
        <f ca="1"/>
        <v>167.27555133879332</v>
      </c>
      <c r="AU357" s="23">
        <f ca="1"/>
        <v>141.2268189040104</v>
      </c>
      <c r="AV357" s="23">
        <f ca="1"/>
        <v>141.2268189040104</v>
      </c>
      <c r="AW357" s="23">
        <f ca="1"/>
        <v>141.2268189040104</v>
      </c>
      <c r="AX357" s="23">
        <f ca="1"/>
        <v>141.2268189040104</v>
      </c>
      <c r="AY357" s="23">
        <f ca="1"/>
        <v>141.2268189040104</v>
      </c>
      <c r="AZ357" s="23">
        <f ca="1"/>
        <v>141.2268189040104</v>
      </c>
      <c r="BA357" s="23">
        <f ca="1"/>
        <v>141.2268189040104</v>
      </c>
      <c r="BB357" s="23">
        <f ca="1"/>
        <v>141.2268189040104</v>
      </c>
      <c r="BC357" s="23">
        <f ca="1"/>
        <v>141.2268189040104</v>
      </c>
      <c r="BD357" s="23">
        <f ca="1"/>
        <v>141.2268189040104</v>
      </c>
      <c r="BE357" s="23">
        <f ca="1"/>
        <v>141.2268189040104</v>
      </c>
      <c r="BF357" s="23">
        <f ca="1"/>
        <v>141.2268189040104</v>
      </c>
      <c r="BG357" s="23">
        <f ca="1"/>
        <v>141.2268189040104</v>
      </c>
      <c r="BH357" s="23">
        <f ca="1"/>
        <v>141.2268189040104</v>
      </c>
      <c r="BI357" s="23">
        <f ca="1"/>
        <v>141.2268189040104</v>
      </c>
      <c r="BJ357" s="23">
        <f ca="1"/>
        <v>141.2268189040104</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f ca="1"/>
        <v>0.36348020989514412</v>
      </c>
      <c r="AS358" s="23">
        <f ca="1"/>
        <v>0.67093156643212459</v>
      </c>
      <c r="AT358" s="23">
        <f ca="1"/>
        <v>8.899263523983274</v>
      </c>
      <c r="AU358" s="23">
        <f ca="1"/>
        <v>1.8254791858030541</v>
      </c>
      <c r="AV358" s="23">
        <f ca="1"/>
        <v>1.8254791858030541</v>
      </c>
      <c r="AW358" s="23">
        <f ca="1"/>
        <v>1.8254791858030541</v>
      </c>
      <c r="AX358" s="23">
        <f ca="1"/>
        <v>1.8254791858030541</v>
      </c>
      <c r="AY358" s="23">
        <f ca="1"/>
        <v>1.8254791858030541</v>
      </c>
      <c r="AZ358" s="23">
        <f ca="1"/>
        <v>1.8254791858030541</v>
      </c>
      <c r="BA358" s="23">
        <f ca="1"/>
        <v>1.8254791858030541</v>
      </c>
      <c r="BB358" s="23">
        <f ca="1"/>
        <v>1.8254791858030541</v>
      </c>
      <c r="BC358" s="23">
        <f ca="1"/>
        <v>1.8254791858030541</v>
      </c>
      <c r="BD358" s="23">
        <f ca="1"/>
        <v>1.8254791858030541</v>
      </c>
      <c r="BE358" s="23">
        <f ca="1"/>
        <v>1.8254791858030541</v>
      </c>
      <c r="BF358" s="23">
        <f ca="1"/>
        <v>1.8254791858030541</v>
      </c>
      <c r="BG358" s="23">
        <f ca="1"/>
        <v>1.8254791858030541</v>
      </c>
      <c r="BH358" s="23">
        <f ca="1"/>
        <v>1.8254791858030541</v>
      </c>
      <c r="BI358" s="23">
        <f ca="1"/>
        <v>1.8254791858030541</v>
      </c>
      <c r="BJ358" s="23">
        <f ca="1"/>
        <v>1.8254791858030541</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335.69681545035326</v>
      </c>
      <c r="D370" s="31">
        <f t="shared" ca="1" si="44"/>
        <v>750.81283095740548</v>
      </c>
      <c r="E370" s="31">
        <f t="shared" ca="1" si="44"/>
        <v>734.57142322089567</v>
      </c>
      <c r="F370" s="31">
        <f t="shared" ca="1" si="44"/>
        <v>734.37968186563603</v>
      </c>
      <c r="G370" s="31">
        <f t="shared" ca="1" si="44"/>
        <v>801.81030233298907</v>
      </c>
      <c r="H370" s="31">
        <f t="shared" ca="1" si="44"/>
        <v>883.45493683109135</v>
      </c>
      <c r="I370" s="31">
        <f t="shared" ca="1" si="44"/>
        <v>1075.2626987423948</v>
      </c>
      <c r="J370" s="31">
        <f t="shared" ca="1" si="44"/>
        <v>1232.5887865293516</v>
      </c>
      <c r="K370" s="31">
        <f t="shared" ca="1" si="44"/>
        <v>1324.7486589208738</v>
      </c>
      <c r="L370" s="31">
        <f t="shared" ca="1" si="44"/>
        <v>1430.9386146567306</v>
      </c>
      <c r="M370" s="31">
        <f t="shared" ca="1" si="44"/>
        <v>1532.6682351920558</v>
      </c>
      <c r="N370" s="31">
        <f t="shared" ca="1" si="44"/>
        <v>1729.3262121125326</v>
      </c>
      <c r="O370" s="31">
        <f t="shared" ca="1" si="44"/>
        <v>2003.2214457953507</v>
      </c>
      <c r="P370" s="31">
        <f t="shared" ca="1" si="44"/>
        <v>1983.6770595341927</v>
      </c>
      <c r="Q370" s="31">
        <f t="shared" ca="1" si="44"/>
        <v>1983.6770595341927</v>
      </c>
      <c r="R370" s="31">
        <f t="shared" ca="1" si="44"/>
        <v>1983.6770595341927</v>
      </c>
      <c r="S370" s="31">
        <f t="shared" ca="1" si="44"/>
        <v>1983.6770595341927</v>
      </c>
      <c r="T370" s="31">
        <f t="shared" ca="1" si="44"/>
        <v>1983.6770595341927</v>
      </c>
      <c r="U370" s="31">
        <f t="shared" ca="1" si="44"/>
        <v>1983.6770595341927</v>
      </c>
      <c r="V370" s="31">
        <f t="shared" ca="1" si="44"/>
        <v>1983.6770595341927</v>
      </c>
      <c r="W370" s="31">
        <f t="shared" ca="1" si="44"/>
        <v>1983.6770595341927</v>
      </c>
      <c r="X370" s="31">
        <f t="shared" ca="1" si="44"/>
        <v>1983.6770595341927</v>
      </c>
      <c r="Y370" s="31">
        <f t="shared" ca="1" si="44"/>
        <v>1983.6770595341927</v>
      </c>
      <c r="Z370" s="31">
        <f t="shared" ca="1" si="44"/>
        <v>1983.6770595341927</v>
      </c>
      <c r="AA370" s="31">
        <f t="shared" ca="1" si="44"/>
        <v>1983.6770595341927</v>
      </c>
      <c r="AB370" s="31">
        <f t="shared" ca="1" si="44"/>
        <v>1983.6770595341927</v>
      </c>
      <c r="AC370" s="31">
        <f t="shared" ca="1" si="44"/>
        <v>1983.6770595341927</v>
      </c>
      <c r="AD370" s="31">
        <f t="shared" ca="1" si="44"/>
        <v>1983.6770595341927</v>
      </c>
      <c r="AE370" s="31">
        <f t="shared" ca="1" si="44"/>
        <v>1983.6770595341927</v>
      </c>
      <c r="AF370" s="4" t="s">
        <v>864</v>
      </c>
      <c r="AG370" s="31">
        <f t="shared" ref="AG370:BJ370" ca="1" si="45">PowerFactor*SUM(AG346:AG369)</f>
        <v>55.532174384379779</v>
      </c>
      <c r="AH370" s="31">
        <f t="shared" ca="1" si="45"/>
        <v>678.62995616303442</v>
      </c>
      <c r="AI370" s="31">
        <f t="shared" ca="1" si="45"/>
        <v>1007.4558875467427</v>
      </c>
      <c r="AJ370" s="31">
        <f t="shared" ca="1" si="45"/>
        <v>985.28707908036472</v>
      </c>
      <c r="AK370" s="31">
        <f t="shared" ca="1" si="45"/>
        <v>987.13215472592231</v>
      </c>
      <c r="AL370" s="31">
        <f t="shared" ca="1" si="45"/>
        <v>1025.8308726653065</v>
      </c>
      <c r="AM370" s="31">
        <f t="shared" ca="1" si="45"/>
        <v>1133.5395729664226</v>
      </c>
      <c r="AN370" s="31">
        <f t="shared" ca="1" si="45"/>
        <v>1210.3445302151629</v>
      </c>
      <c r="AO370" s="31">
        <f t="shared" ca="1" si="45"/>
        <v>1288.9098885088492</v>
      </c>
      <c r="AP370" s="31">
        <f t="shared" ca="1" si="45"/>
        <v>1384.9521149130996</v>
      </c>
      <c r="AQ370" s="31">
        <f t="shared" ca="1" si="45"/>
        <v>1477.9446871522425</v>
      </c>
      <c r="AR370" s="31">
        <f t="shared" ca="1" si="45"/>
        <v>1571.8256459180341</v>
      </c>
      <c r="AS370" s="31">
        <f t="shared" ca="1" si="45"/>
        <v>1583.0570990196557</v>
      </c>
      <c r="AT370" s="31">
        <f t="shared" ca="1" si="45"/>
        <v>1701.3107953792189</v>
      </c>
      <c r="AU370" s="31">
        <f t="shared" ca="1" si="45"/>
        <v>1611.1437124572435</v>
      </c>
      <c r="AV370" s="31">
        <f t="shared" ca="1" si="45"/>
        <v>1611.1437124572435</v>
      </c>
      <c r="AW370" s="31">
        <f t="shared" ca="1" si="45"/>
        <v>1611.1437124572435</v>
      </c>
      <c r="AX370" s="31">
        <f t="shared" ca="1" si="45"/>
        <v>1611.1437124572435</v>
      </c>
      <c r="AY370" s="31">
        <f t="shared" ca="1" si="45"/>
        <v>1611.1437124572435</v>
      </c>
      <c r="AZ370" s="31">
        <f t="shared" ca="1" si="45"/>
        <v>1611.1437124572435</v>
      </c>
      <c r="BA370" s="31">
        <f t="shared" ca="1" si="45"/>
        <v>1611.1437124572435</v>
      </c>
      <c r="BB370" s="31">
        <f t="shared" ca="1" si="45"/>
        <v>1611.1437124572435</v>
      </c>
      <c r="BC370" s="31">
        <f t="shared" ca="1" si="45"/>
        <v>1611.1437124572435</v>
      </c>
      <c r="BD370" s="31">
        <f t="shared" ca="1" si="45"/>
        <v>1611.1437124572435</v>
      </c>
      <c r="BE370" s="31">
        <f t="shared" ca="1" si="45"/>
        <v>1611.1437124572435</v>
      </c>
      <c r="BF370" s="31">
        <f t="shared" ca="1" si="45"/>
        <v>1611.1437124572435</v>
      </c>
      <c r="BG370" s="31">
        <f t="shared" ca="1" si="45"/>
        <v>1611.1437124572435</v>
      </c>
      <c r="BH370" s="31">
        <f t="shared" ca="1" si="45"/>
        <v>1611.1437124572435</v>
      </c>
      <c r="BI370" s="31">
        <f t="shared" ca="1" si="45"/>
        <v>1611.1437124572435</v>
      </c>
      <c r="BJ370" s="31">
        <f t="shared" ca="1" si="45"/>
        <v>1611.1437124572435</v>
      </c>
    </row>
    <row r="371" spans="1:62">
      <c r="A371" s="4" t="s">
        <v>919</v>
      </c>
      <c r="B371" s="31">
        <f t="shared" ref="B371:AE371" ca="1" si="46">B370*Probability_Weighting_for_50__POE_MDs</f>
        <v>0</v>
      </c>
      <c r="C371" s="31">
        <f t="shared" ca="1" si="46"/>
        <v>234.98777081524727</v>
      </c>
      <c r="D371" s="31">
        <f t="shared" ca="1" si="46"/>
        <v>525.5689816701838</v>
      </c>
      <c r="E371" s="31">
        <f t="shared" ca="1" si="46"/>
        <v>514.19999625462697</v>
      </c>
      <c r="F371" s="31">
        <f t="shared" ca="1" si="46"/>
        <v>514.06577730594518</v>
      </c>
      <c r="G371" s="31">
        <f t="shared" ca="1" si="46"/>
        <v>561.2672116330923</v>
      </c>
      <c r="H371" s="31">
        <f t="shared" ca="1" si="46"/>
        <v>618.4184557817639</v>
      </c>
      <c r="I371" s="31">
        <f t="shared" ca="1" si="46"/>
        <v>752.68388911967634</v>
      </c>
      <c r="J371" s="31">
        <f t="shared" ca="1" si="46"/>
        <v>862.81215057054612</v>
      </c>
      <c r="K371" s="31">
        <f t="shared" ca="1" si="46"/>
        <v>927.32406124461158</v>
      </c>
      <c r="L371" s="31">
        <f t="shared" ca="1" si="46"/>
        <v>1001.6570302597113</v>
      </c>
      <c r="M371" s="31">
        <f t="shared" ca="1" si="46"/>
        <v>1072.867764634439</v>
      </c>
      <c r="N371" s="31">
        <f t="shared" ca="1" si="46"/>
        <v>1210.5283484787728</v>
      </c>
      <c r="O371" s="31">
        <f t="shared" ca="1" si="46"/>
        <v>1402.2550120567455</v>
      </c>
      <c r="P371" s="31">
        <f t="shared" ca="1" si="46"/>
        <v>1388.5739416739348</v>
      </c>
      <c r="Q371" s="31">
        <f t="shared" ca="1" si="46"/>
        <v>1388.5739416739348</v>
      </c>
      <c r="R371" s="31">
        <f t="shared" ca="1" si="46"/>
        <v>1388.5739416739348</v>
      </c>
      <c r="S371" s="31">
        <f t="shared" ca="1" si="46"/>
        <v>1388.5739416739348</v>
      </c>
      <c r="T371" s="31">
        <f t="shared" ca="1" si="46"/>
        <v>1388.5739416739348</v>
      </c>
      <c r="U371" s="31">
        <f t="shared" ca="1" si="46"/>
        <v>1388.5739416739348</v>
      </c>
      <c r="V371" s="31">
        <f t="shared" ca="1" si="46"/>
        <v>1388.5739416739348</v>
      </c>
      <c r="W371" s="31">
        <f t="shared" ca="1" si="46"/>
        <v>1388.5739416739348</v>
      </c>
      <c r="X371" s="31">
        <f t="shared" ca="1" si="46"/>
        <v>1388.5739416739348</v>
      </c>
      <c r="Y371" s="31">
        <f t="shared" ca="1" si="46"/>
        <v>1388.5739416739348</v>
      </c>
      <c r="Z371" s="31">
        <f t="shared" ca="1" si="46"/>
        <v>1388.5739416739348</v>
      </c>
      <c r="AA371" s="31">
        <f t="shared" ca="1" si="46"/>
        <v>1388.5739416739348</v>
      </c>
      <c r="AB371" s="31">
        <f t="shared" ca="1" si="46"/>
        <v>1388.5739416739348</v>
      </c>
      <c r="AC371" s="31">
        <f t="shared" ca="1" si="46"/>
        <v>1388.5739416739348</v>
      </c>
      <c r="AD371" s="31">
        <f t="shared" ca="1" si="46"/>
        <v>1388.5739416739348</v>
      </c>
      <c r="AE371" s="31">
        <f t="shared" ca="1" si="46"/>
        <v>1388.5739416739348</v>
      </c>
      <c r="AF371" s="31" t="s">
        <v>920</v>
      </c>
      <c r="AG371" s="31">
        <f t="shared" ref="AG371:BJ371" ca="1" si="47">AG370*Probability_Weighting_for_10__POE_MDs</f>
        <v>16.659652315313934</v>
      </c>
      <c r="AH371" s="31">
        <f t="shared" ca="1" si="47"/>
        <v>203.58898684891031</v>
      </c>
      <c r="AI371" s="31">
        <f t="shared" ca="1" si="47"/>
        <v>302.23676626402278</v>
      </c>
      <c r="AJ371" s="31">
        <f t="shared" ca="1" si="47"/>
        <v>295.58612372410943</v>
      </c>
      <c r="AK371" s="31">
        <f t="shared" ca="1" si="47"/>
        <v>296.1396464177767</v>
      </c>
      <c r="AL371" s="31">
        <f t="shared" ca="1" si="47"/>
        <v>307.74926179959192</v>
      </c>
      <c r="AM371" s="31">
        <f t="shared" ca="1" si="47"/>
        <v>340.06187188992675</v>
      </c>
      <c r="AN371" s="31">
        <f t="shared" ca="1" si="47"/>
        <v>363.10335906454884</v>
      </c>
      <c r="AO371" s="31">
        <f t="shared" ca="1" si="47"/>
        <v>386.67296655265477</v>
      </c>
      <c r="AP371" s="31">
        <f t="shared" ca="1" si="47"/>
        <v>415.48563447392991</v>
      </c>
      <c r="AQ371" s="31">
        <f t="shared" ca="1" si="47"/>
        <v>443.38340614567272</v>
      </c>
      <c r="AR371" s="31">
        <f t="shared" ca="1" si="47"/>
        <v>471.54769377541021</v>
      </c>
      <c r="AS371" s="31">
        <f t="shared" ca="1" si="47"/>
        <v>474.91712970589668</v>
      </c>
      <c r="AT371" s="31">
        <f t="shared" ca="1" si="47"/>
        <v>510.39323861376567</v>
      </c>
      <c r="AU371" s="31">
        <f t="shared" ca="1" si="47"/>
        <v>483.34311373717304</v>
      </c>
      <c r="AV371" s="31">
        <f t="shared" ca="1" si="47"/>
        <v>483.34311373717304</v>
      </c>
      <c r="AW371" s="31">
        <f t="shared" ca="1" si="47"/>
        <v>483.34311373717304</v>
      </c>
      <c r="AX371" s="31">
        <f t="shared" ca="1" si="47"/>
        <v>483.34311373717304</v>
      </c>
      <c r="AY371" s="31">
        <f t="shared" ca="1" si="47"/>
        <v>483.34311373717304</v>
      </c>
      <c r="AZ371" s="31">
        <f t="shared" ca="1" si="47"/>
        <v>483.34311373717304</v>
      </c>
      <c r="BA371" s="31">
        <f t="shared" ca="1" si="47"/>
        <v>483.34311373717304</v>
      </c>
      <c r="BB371" s="31">
        <f t="shared" ca="1" si="47"/>
        <v>483.34311373717304</v>
      </c>
      <c r="BC371" s="31">
        <f t="shared" ca="1" si="47"/>
        <v>483.34311373717304</v>
      </c>
      <c r="BD371" s="31">
        <f t="shared" ca="1" si="47"/>
        <v>483.34311373717304</v>
      </c>
      <c r="BE371" s="31">
        <f t="shared" ca="1" si="47"/>
        <v>483.34311373717304</v>
      </c>
      <c r="BF371" s="31">
        <f t="shared" ca="1" si="47"/>
        <v>483.34311373717304</v>
      </c>
      <c r="BG371" s="31">
        <f t="shared" ca="1" si="47"/>
        <v>483.34311373717304</v>
      </c>
      <c r="BH371" s="31">
        <f t="shared" ca="1" si="47"/>
        <v>483.34311373717304</v>
      </c>
      <c r="BI371" s="31">
        <f t="shared" ca="1" si="47"/>
        <v>483.34311373717304</v>
      </c>
      <c r="BJ371" s="31">
        <f t="shared" ca="1" si="47"/>
        <v>483.34311373717304</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9.8725373761279993</v>
      </c>
      <c r="D379" s="23">
        <f ca="1"/>
        <v>15.894086627013861</v>
      </c>
      <c r="E379" s="23">
        <f ca="1"/>
        <v>16.920510087009099</v>
      </c>
      <c r="F379" s="23">
        <f ca="1"/>
        <v>17.721049039816261</v>
      </c>
      <c r="G379" s="23">
        <f ca="1"/>
        <v>19.099403878709108</v>
      </c>
      <c r="H379" s="23">
        <f ca="1"/>
        <v>22.235290992458712</v>
      </c>
      <c r="I379" s="23">
        <f ca="1"/>
        <v>24.334411183692449</v>
      </c>
      <c r="J379" s="23">
        <f ca="1"/>
        <v>26.993636112249877</v>
      </c>
      <c r="K379" s="23">
        <f ca="1"/>
        <v>28.373930662461891</v>
      </c>
      <c r="L379" s="23">
        <f ca="1"/>
        <v>29.588253264929598</v>
      </c>
      <c r="M379" s="23">
        <f ca="1"/>
        <v>27.35082992210258</v>
      </c>
      <c r="N379" s="23">
        <f ca="1"/>
        <v>29.973018619261119</v>
      </c>
      <c r="O379" s="23">
        <f ca="1"/>
        <v>34.095403380777427</v>
      </c>
      <c r="P379" s="23">
        <f ca="1"/>
        <v>30.967085423178517</v>
      </c>
      <c r="Q379" s="23">
        <f ca="1"/>
        <v>30.967085423178517</v>
      </c>
      <c r="R379" s="23">
        <f ca="1"/>
        <v>30.967085423178517</v>
      </c>
      <c r="S379" s="23">
        <f ca="1"/>
        <v>30.967085423178517</v>
      </c>
      <c r="T379" s="23">
        <f ca="1"/>
        <v>30.967085423178517</v>
      </c>
      <c r="U379" s="23">
        <f ca="1"/>
        <v>30.967085423178517</v>
      </c>
      <c r="V379" s="23">
        <f ca="1"/>
        <v>30.967085423178517</v>
      </c>
      <c r="W379" s="23">
        <f ca="1"/>
        <v>30.967085423178517</v>
      </c>
      <c r="X379" s="23">
        <f ca="1"/>
        <v>30.967085423178517</v>
      </c>
      <c r="Y379" s="23">
        <f ca="1"/>
        <v>30.967085423178517</v>
      </c>
      <c r="Z379" s="23">
        <f ca="1"/>
        <v>30.967085423178517</v>
      </c>
      <c r="AA379" s="23">
        <f ca="1"/>
        <v>30.967085423178517</v>
      </c>
      <c r="AB379" s="23">
        <f ca="1"/>
        <v>30.967085423178517</v>
      </c>
      <c r="AC379" s="23">
        <f ca="1"/>
        <v>30.967085423178517</v>
      </c>
      <c r="AD379" s="23">
        <f ca="1"/>
        <v>30.967085423178517</v>
      </c>
      <c r="AE379" s="23">
        <f ca="1"/>
        <v>30.967085423178517</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13.794309205511658</v>
      </c>
      <c r="AI379" s="23">
        <f ca="1"/>
        <v>20.05089865894724</v>
      </c>
      <c r="AJ379" s="23">
        <f ca="1"/>
        <v>21.018967347947839</v>
      </c>
      <c r="AK379" s="23">
        <f ca="1"/>
        <v>21.633644529899296</v>
      </c>
      <c r="AL379" s="23">
        <f ca="1"/>
        <v>22.982113016263739</v>
      </c>
      <c r="AM379" s="23">
        <f ca="1"/>
        <v>26.167009951083529</v>
      </c>
      <c r="AN379" s="23">
        <f ca="1"/>
        <v>27.905887523031538</v>
      </c>
      <c r="AO379" s="23">
        <f ca="1"/>
        <v>31.218422351073794</v>
      </c>
      <c r="AP379" s="23">
        <f ca="1"/>
        <v>41.287609212987952</v>
      </c>
      <c r="AQ379" s="23">
        <f ca="1"/>
        <v>32.986590238469148</v>
      </c>
      <c r="AR379" s="23">
        <f ca="1"/>
        <v>31.362902159045227</v>
      </c>
      <c r="AS379" s="23">
        <f ca="1"/>
        <v>33.554670674441219</v>
      </c>
      <c r="AT379" s="23">
        <f ca="1"/>
        <v>38.348010571145707</v>
      </c>
      <c r="AU379" s="23">
        <f ca="1"/>
        <v>35.103465451668498</v>
      </c>
      <c r="AV379" s="23">
        <f ca="1"/>
        <v>35.103465451668498</v>
      </c>
      <c r="AW379" s="23">
        <f ca="1"/>
        <v>35.103465451668498</v>
      </c>
      <c r="AX379" s="23">
        <f ca="1"/>
        <v>35.103465451668498</v>
      </c>
      <c r="AY379" s="23">
        <f ca="1"/>
        <v>35.103465451668498</v>
      </c>
      <c r="AZ379" s="23">
        <f ca="1"/>
        <v>35.103465451668498</v>
      </c>
      <c r="BA379" s="23">
        <f ca="1"/>
        <v>35.103465451668498</v>
      </c>
      <c r="BB379" s="23">
        <f ca="1"/>
        <v>35.103465451668498</v>
      </c>
      <c r="BC379" s="23">
        <f ca="1"/>
        <v>35.103465451668498</v>
      </c>
      <c r="BD379" s="23">
        <f ca="1"/>
        <v>35.103465451668498</v>
      </c>
      <c r="BE379" s="23">
        <f ca="1"/>
        <v>35.103465451668498</v>
      </c>
      <c r="BF379" s="23">
        <f ca="1"/>
        <v>35.103465451668498</v>
      </c>
      <c r="BG379" s="23">
        <f ca="1"/>
        <v>35.103465451668498</v>
      </c>
      <c r="BH379" s="23">
        <f ca="1"/>
        <v>35.103465451668498</v>
      </c>
      <c r="BI379" s="23">
        <f ca="1"/>
        <v>35.103465451668498</v>
      </c>
      <c r="BJ379" s="23">
        <f ca="1"/>
        <v>35.103465451668498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10.848032446785545</v>
      </c>
      <c r="D380" s="23">
        <f ca="1"/>
        <v>18.001269848340428</v>
      </c>
      <c r="E380" s="23">
        <f ca="1"/>
        <v>19.220599023932731</v>
      </c>
      <c r="F380" s="23">
        <f ca="1"/>
        <v>20.171591026161952</v>
      </c>
      <c r="G380" s="23">
        <f ca="1"/>
        <v>21.808993457891951</v>
      </c>
      <c r="H380" s="23">
        <f ca="1"/>
        <v>25.534238250306057</v>
      </c>
      <c r="I380" s="23">
        <f ca="1"/>
        <v>28.027866457379702</v>
      </c>
      <c r="J380" s="23">
        <f ca="1"/>
        <v>31.186865317233853</v>
      </c>
      <c r="K380" s="23">
        <f ca="1"/>
        <v>32.826572009043488</v>
      </c>
      <c r="L380" s="23">
        <f ca="1"/>
        <v>34.269114035291572</v>
      </c>
      <c r="M380" s="23">
        <f ca="1"/>
        <v>31.611190024013641</v>
      </c>
      <c r="N380" s="23">
        <f ca="1"/>
        <v>34.726192074306496</v>
      </c>
      <c r="O380" s="23">
        <f ca="1"/>
        <v>39.62333658497208</v>
      </c>
      <c r="P380" s="23">
        <f ca="1"/>
        <v>35.907083493633515</v>
      </c>
      <c r="Q380" s="23">
        <f ca="1"/>
        <v>35.907083493633515</v>
      </c>
      <c r="R380" s="23">
        <f ca="1"/>
        <v>35.907083493633515</v>
      </c>
      <c r="S380" s="23">
        <f ca="1"/>
        <v>35.907083493633515</v>
      </c>
      <c r="T380" s="23">
        <f ca="1"/>
        <v>35.907083493633515</v>
      </c>
      <c r="U380" s="23">
        <f ca="1"/>
        <v>35.907083493633515</v>
      </c>
      <c r="V380" s="23">
        <f ca="1"/>
        <v>35.907083493633515</v>
      </c>
      <c r="W380" s="23">
        <f ca="1"/>
        <v>35.907083493633515</v>
      </c>
      <c r="X380" s="23">
        <f ca="1"/>
        <v>35.907083493633515</v>
      </c>
      <c r="Y380" s="23">
        <f ca="1"/>
        <v>35.907083493633515</v>
      </c>
      <c r="Z380" s="23">
        <f ca="1"/>
        <v>35.907083493633515</v>
      </c>
      <c r="AA380" s="23">
        <f ca="1"/>
        <v>35.907083493633515</v>
      </c>
      <c r="AB380" s="23">
        <f ca="1"/>
        <v>35.907083493633515</v>
      </c>
      <c r="AC380" s="23">
        <f ca="1"/>
        <v>35.907083493633515</v>
      </c>
      <c r="AD380" s="23">
        <f ca="1"/>
        <v>35.907083493633515</v>
      </c>
      <c r="AE380" s="23">
        <f ca="1"/>
        <v>35.907083493633515</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15.506860891339812</v>
      </c>
      <c r="AI380" s="23">
        <f ca="1"/>
        <v>22.939311880245189</v>
      </c>
      <c r="AJ380" s="23">
        <f ca="1"/>
        <v>24.089319106776546</v>
      </c>
      <c r="AK380" s="30">
        <f ca="1"/>
        <v>24.819518532974165</v>
      </c>
      <c r="AL380" s="23">
        <f ca="1"/>
        <v>26.421417780092543</v>
      </c>
      <c r="AM380" s="23">
        <f ca="1"/>
        <v>30.204883284571899</v>
      </c>
      <c r="AN380" s="23">
        <f ca="1"/>
        <v>32.270564983107136</v>
      </c>
      <c r="AO380" s="23">
        <f ca="1"/>
        <v>36.205656607977438</v>
      </c>
      <c r="AP380" s="23">
        <f ca="1"/>
        <v>48.167243412783996</v>
      </c>
      <c r="AQ380" s="23">
        <f ca="1"/>
        <v>38.306133435013898</v>
      </c>
      <c r="AR380" s="23">
        <f ca="1"/>
        <v>36.377289907497278</v>
      </c>
      <c r="AS380" s="23">
        <f ca="1"/>
        <v>38.980978736842069</v>
      </c>
      <c r="AT380" s="23">
        <f ca="1"/>
        <v>44.675177488505049</v>
      </c>
      <c r="AU380" s="23">
        <f ca="1"/>
        <v>40.820853537528102</v>
      </c>
      <c r="AV380" s="23">
        <f ca="1"/>
        <v>40.820853537528102</v>
      </c>
      <c r="AW380" s="23">
        <f ca="1"/>
        <v>40.820853537528102</v>
      </c>
      <c r="AX380" s="23">
        <f ca="1"/>
        <v>40.820853537528102</v>
      </c>
      <c r="AY380" s="23">
        <f ca="1"/>
        <v>40.820853537528102</v>
      </c>
      <c r="AZ380" s="23">
        <f ca="1"/>
        <v>40.820853537528102</v>
      </c>
      <c r="BA380" s="23">
        <f ca="1"/>
        <v>40.820853537528102</v>
      </c>
      <c r="BB380" s="23">
        <f ca="1"/>
        <v>40.820853537528102</v>
      </c>
      <c r="BC380" s="23">
        <f ca="1"/>
        <v>40.820853537528102</v>
      </c>
      <c r="BD380" s="23">
        <f ca="1"/>
        <v>40.820853537528102</v>
      </c>
      <c r="BE380" s="23">
        <f ca="1"/>
        <v>40.820853537528102</v>
      </c>
      <c r="BF380" s="23">
        <f ca="1"/>
        <v>40.820853537528102</v>
      </c>
      <c r="BG380" s="23">
        <f ca="1"/>
        <v>40.820853537528102</v>
      </c>
      <c r="BH380" s="23">
        <f ca="1"/>
        <v>40.820853537528102</v>
      </c>
      <c r="BI380" s="23">
        <f ca="1"/>
        <v>40.820853537528102</v>
      </c>
      <c r="BJ380" s="23">
        <f ca="1"/>
        <v>40.820853537528102</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19.698040084435</v>
      </c>
      <c r="D381" s="23">
        <f ca="1"/>
        <v>33.859271488528407</v>
      </c>
      <c r="E381" s="23">
        <f ca="1"/>
        <v>36.273171886909118</v>
      </c>
      <c r="F381" s="23">
        <f ca="1"/>
        <v>38.155846409088802</v>
      </c>
      <c r="G381" s="23">
        <f ca="1"/>
        <v>41.397404522665965</v>
      </c>
      <c r="H381" s="23">
        <f ca="1"/>
        <v>48.772254619323348</v>
      </c>
      <c r="I381" s="23">
        <f ca="1"/>
        <v>53.708878988656963</v>
      </c>
      <c r="J381" s="23">
        <f ca="1"/>
        <v>59.962734599535743</v>
      </c>
      <c r="K381" s="23">
        <f ca="1"/>
        <v>63.208854446265455</v>
      </c>
      <c r="L381" s="23">
        <f ca="1"/>
        <v>66.064648305335297</v>
      </c>
      <c r="M381" s="23">
        <f ca="1"/>
        <v>60.802768283008412</v>
      </c>
      <c r="N381" s="23">
        <f ca="1"/>
        <v>66.969523610999332</v>
      </c>
      <c r="O381" s="23">
        <f ca="1"/>
        <v>76.664378226022592</v>
      </c>
      <c r="P381" s="23">
        <f ca="1"/>
        <v>69.3073289589056</v>
      </c>
      <c r="Q381" s="23">
        <f ca="1"/>
        <v>69.3073289589056</v>
      </c>
      <c r="R381" s="23">
        <f ca="1"/>
        <v>69.3073289589056</v>
      </c>
      <c r="S381" s="23">
        <f ca="1"/>
        <v>69.3073289589056</v>
      </c>
      <c r="T381" s="23">
        <f ca="1"/>
        <v>69.3073289589056</v>
      </c>
      <c r="U381" s="23">
        <f ca="1"/>
        <v>69.3073289589056</v>
      </c>
      <c r="V381" s="23">
        <f ca="1"/>
        <v>69.3073289589056</v>
      </c>
      <c r="W381" s="23">
        <f ca="1"/>
        <v>69.3073289589056</v>
      </c>
      <c r="X381" s="23">
        <f ca="1"/>
        <v>69.3073289589056</v>
      </c>
      <c r="Y381" s="23">
        <f ca="1"/>
        <v>69.3073289589056</v>
      </c>
      <c r="Z381" s="23">
        <f ca="1"/>
        <v>69.3073289589056</v>
      </c>
      <c r="AA381" s="23">
        <f ca="1"/>
        <v>69.3073289589056</v>
      </c>
      <c r="AB381" s="23">
        <f ca="1"/>
        <v>69.3073289589056</v>
      </c>
      <c r="AC381" s="23">
        <f ca="1"/>
        <v>69.3073289589056</v>
      </c>
      <c r="AD381" s="23">
        <f ca="1"/>
        <v>69.3073289589056</v>
      </c>
      <c r="AE381" s="23">
        <f ca="1"/>
        <v>69.3073289589056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28.921101472131266</v>
      </c>
      <c r="AI381" s="23">
        <f ca="1"/>
        <v>43.635090739507405</v>
      </c>
      <c r="AJ381" s="23">
        <f ca="1"/>
        <v>45.91175479203141</v>
      </c>
      <c r="AK381" s="30">
        <f ca="1"/>
        <v>47.357327260138369</v>
      </c>
      <c r="AL381" s="23">
        <f ca="1"/>
        <v>50.528599881337179</v>
      </c>
      <c r="AM381" s="23">
        <f ca="1"/>
        <v>58.018709255687156</v>
      </c>
      <c r="AN381" s="23">
        <f ca="1"/>
        <v>62.108129877152891</v>
      </c>
      <c r="AO381" s="23">
        <f ca="1"/>
        <v>69.898412789332625</v>
      </c>
      <c r="AP381" s="23">
        <f ca="1"/>
        <v>93.578711539964957</v>
      </c>
      <c r="AQ381" s="23">
        <f ca="1"/>
        <v>74.056717167729687</v>
      </c>
      <c r="AR381" s="23">
        <f ca="1"/>
        <v>70.238194448280566</v>
      </c>
      <c r="AS381" s="23">
        <f ca="1"/>
        <v>75.392705328709354</v>
      </c>
      <c r="AT381" s="23">
        <f ca="1"/>
        <v>86.665484583270612</v>
      </c>
      <c r="AU381" s="23">
        <f ca="1"/>
        <v>79.03509706610815</v>
      </c>
      <c r="AV381" s="23">
        <f ca="1"/>
        <v>79.03509706610815</v>
      </c>
      <c r="AW381" s="23">
        <f ca="1"/>
        <v>79.03509706610815</v>
      </c>
      <c r="AX381" s="23">
        <f ca="1"/>
        <v>79.03509706610815</v>
      </c>
      <c r="AY381" s="23">
        <f ca="1"/>
        <v>79.03509706610815</v>
      </c>
      <c r="AZ381" s="23">
        <f ca="1"/>
        <v>79.03509706610815</v>
      </c>
      <c r="BA381" s="23">
        <f ca="1"/>
        <v>79.03509706610815</v>
      </c>
      <c r="BB381" s="23">
        <f ca="1"/>
        <v>79.03509706610815</v>
      </c>
      <c r="BC381" s="23">
        <f ca="1"/>
        <v>79.03509706610815</v>
      </c>
      <c r="BD381" s="23">
        <f ca="1"/>
        <v>79.03509706610815</v>
      </c>
      <c r="BE381" s="23">
        <f ca="1"/>
        <v>79.03509706610815</v>
      </c>
      <c r="BF381" s="23">
        <f ca="1"/>
        <v>79.03509706610815</v>
      </c>
      <c r="BG381" s="23">
        <f ca="1"/>
        <v>79.03509706610815</v>
      </c>
      <c r="BH381" s="23">
        <f ca="1"/>
        <v>79.03509706610815</v>
      </c>
      <c r="BI381" s="23">
        <f ca="1"/>
        <v>79.03509706610815</v>
      </c>
      <c r="BJ381" s="23">
        <f ca="1"/>
        <v>79.03509706610815</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50.103008612192696</v>
      </c>
      <c r="D382" s="23">
        <f ca="1"/>
        <v>91.933107528899455</v>
      </c>
      <c r="E382" s="23">
        <f ca="1"/>
        <v>99.063397936424039</v>
      </c>
      <c r="F382" s="23">
        <f ca="1"/>
        <v>104.62452883270868</v>
      </c>
      <c r="G382" s="23">
        <f ca="1"/>
        <v>114.1995927989674</v>
      </c>
      <c r="H382" s="23">
        <f ca="1"/>
        <v>135.98376539217077</v>
      </c>
      <c r="I382" s="23">
        <f ca="1"/>
        <v>150.56579429850999</v>
      </c>
      <c r="J382" s="23">
        <f ca="1"/>
        <v>169.03872164141359</v>
      </c>
      <c r="K382" s="23">
        <f ca="1"/>
        <v>178.6272602655998</v>
      </c>
      <c r="L382" s="23">
        <f ca="1"/>
        <v>187.06283597239081</v>
      </c>
      <c r="M382" s="23">
        <f ca="1"/>
        <v>171.52005190644044</v>
      </c>
      <c r="N382" s="23">
        <f ca="1"/>
        <v>189.73569841373688</v>
      </c>
      <c r="O382" s="23">
        <f ca="1"/>
        <v>218.37280743042095</v>
      </c>
      <c r="P382" s="23">
        <f ca="1"/>
        <v>196.6412157490908</v>
      </c>
      <c r="Q382" s="23">
        <f ca="1"/>
        <v>196.6412157490908</v>
      </c>
      <c r="R382" s="23">
        <f ca="1"/>
        <v>196.6412157490908</v>
      </c>
      <c r="S382" s="23">
        <f ca="1"/>
        <v>196.6412157490908</v>
      </c>
      <c r="T382" s="23">
        <f ca="1"/>
        <v>196.6412157490908</v>
      </c>
      <c r="U382" s="23">
        <f ca="1"/>
        <v>196.6412157490908</v>
      </c>
      <c r="V382" s="23">
        <f ca="1"/>
        <v>196.6412157490908</v>
      </c>
      <c r="W382" s="23">
        <f ca="1"/>
        <v>196.6412157490908</v>
      </c>
      <c r="X382" s="23">
        <f ca="1"/>
        <v>196.6412157490908</v>
      </c>
      <c r="Y382" s="23">
        <f ca="1"/>
        <v>196.6412157490908</v>
      </c>
      <c r="Z382" s="23">
        <f ca="1"/>
        <v>196.6412157490908</v>
      </c>
      <c r="AA382" s="23">
        <f ca="1"/>
        <v>196.6412157490908</v>
      </c>
      <c r="AB382" s="23">
        <f ca="1"/>
        <v>196.6412157490908</v>
      </c>
      <c r="AC382" s="23">
        <f ca="1"/>
        <v>196.6412157490908</v>
      </c>
      <c r="AD382" s="23">
        <f ca="1"/>
        <v>196.6412157490908</v>
      </c>
      <c r="AE382" s="23">
        <f ca="1"/>
        <v>196.6412157490908</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77.346513018926302</v>
      </c>
      <c r="AI382" s="23">
        <f ca="1"/>
        <v>120.80937362409897</v>
      </c>
      <c r="AJ382" s="23">
        <f ca="1"/>
        <v>127.53428897924687</v>
      </c>
      <c r="AK382" s="30">
        <f ca="1"/>
        <v>131.80428765427047</v>
      </c>
      <c r="AL382" s="23">
        <f ca="1"/>
        <v>141.17173908919625</v>
      </c>
      <c r="AM382" s="23">
        <f ca="1"/>
        <v>163.29636985650703</v>
      </c>
      <c r="AN382" s="23">
        <f ca="1"/>
        <v>175.37588923068276</v>
      </c>
      <c r="AO382" s="23">
        <f ca="1"/>
        <v>198.38718644819838</v>
      </c>
      <c r="AP382" s="23">
        <f ca="1"/>
        <v>268.33514583468167</v>
      </c>
      <c r="AQ382" s="23">
        <f ca="1"/>
        <v>210.67017784284812</v>
      </c>
      <c r="AR382" s="23">
        <f ca="1"/>
        <v>199.39084919462908</v>
      </c>
      <c r="AS382" s="23">
        <f ca="1"/>
        <v>214.61648133374192</v>
      </c>
      <c r="AT382" s="23">
        <f ca="1"/>
        <v>247.91453697798434</v>
      </c>
      <c r="AU382" s="23">
        <f ca="1"/>
        <v>225.37554615805828</v>
      </c>
      <c r="AV382" s="23">
        <f ca="1"/>
        <v>225.37554615805828</v>
      </c>
      <c r="AW382" s="23">
        <f ca="1"/>
        <v>225.37554615805828</v>
      </c>
      <c r="AX382" s="23">
        <f ca="1"/>
        <v>225.37554615805828</v>
      </c>
      <c r="AY382" s="23">
        <f ca="1"/>
        <v>225.37554615805828</v>
      </c>
      <c r="AZ382" s="23">
        <f ca="1"/>
        <v>225.37554615805828</v>
      </c>
      <c r="BA382" s="23">
        <f ca="1"/>
        <v>225.37554615805828</v>
      </c>
      <c r="BB382" s="23">
        <f ca="1"/>
        <v>225.37554615805828</v>
      </c>
      <c r="BC382" s="23">
        <f ca="1"/>
        <v>225.37554615805828</v>
      </c>
      <c r="BD382" s="23">
        <f ca="1"/>
        <v>225.37554615805828</v>
      </c>
      <c r="BE382" s="23">
        <f ca="1"/>
        <v>225.37554615805828</v>
      </c>
      <c r="BF382" s="23">
        <f ca="1"/>
        <v>225.37554615805828</v>
      </c>
      <c r="BG382" s="23">
        <f ca="1"/>
        <v>225.37554615805828</v>
      </c>
      <c r="BH382" s="23">
        <f ca="1"/>
        <v>225.37554615805828</v>
      </c>
      <c r="BI382" s="23">
        <f ca="1"/>
        <v>225.37554615805828</v>
      </c>
      <c r="BJ382" s="23">
        <f ca="1"/>
        <v>225.37554615805828</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166.65255866528636</v>
      </c>
      <c r="D383" s="23">
        <f ca="1"/>
        <v>397.28697268665252</v>
      </c>
      <c r="E383" s="23">
        <f ca="1"/>
        <v>436.60053857651957</v>
      </c>
      <c r="F383" s="23">
        <f ca="1"/>
        <v>467.26238731167672</v>
      </c>
      <c r="G383" s="23">
        <f ca="1"/>
        <v>520.05545556314019</v>
      </c>
      <c r="H383" s="23">
        <f ca="1"/>
        <v>640.16465948776067</v>
      </c>
      <c r="I383" s="23">
        <f ca="1"/>
        <v>720.56412731481316</v>
      </c>
      <c r="J383" s="23">
        <f ca="1"/>
        <v>822.41645096036484</v>
      </c>
      <c r="K383" s="23">
        <f ca="1"/>
        <v>875.28381307953987</v>
      </c>
      <c r="L383" s="23">
        <f ca="1"/>
        <v>921.79419939114246</v>
      </c>
      <c r="M383" s="23">
        <f ca="1"/>
        <v>836.09751236085276</v>
      </c>
      <c r="N383" s="23">
        <f ca="1"/>
        <v>936.53129251031191</v>
      </c>
      <c r="O383" s="23">
        <f ca="1"/>
        <v>1094.4248435267796</v>
      </c>
      <c r="P383" s="23">
        <f ca="1"/>
        <v>974.60554969352074</v>
      </c>
      <c r="Q383" s="23">
        <f ca="1"/>
        <v>974.60554969352074</v>
      </c>
      <c r="R383" s="23">
        <f ca="1"/>
        <v>974.60554969352074</v>
      </c>
      <c r="S383" s="23">
        <f ca="1"/>
        <v>974.60554969352074</v>
      </c>
      <c r="T383" s="23">
        <f ca="1"/>
        <v>974.60554969352074</v>
      </c>
      <c r="U383" s="23">
        <f ca="1"/>
        <v>974.60554969352074</v>
      </c>
      <c r="V383" s="23">
        <f ca="1"/>
        <v>974.60554969352074</v>
      </c>
      <c r="W383" s="23">
        <f ca="1"/>
        <v>974.60554969352074</v>
      </c>
      <c r="X383" s="23">
        <f ca="1"/>
        <v>974.60554969352074</v>
      </c>
      <c r="Y383" s="23">
        <f ca="1"/>
        <v>974.60554969352074</v>
      </c>
      <c r="Z383" s="23">
        <f ca="1"/>
        <v>974.60554969352074</v>
      </c>
      <c r="AA383" s="23">
        <f ca="1"/>
        <v>974.60554969352074</v>
      </c>
      <c r="AB383" s="23">
        <f ca="1"/>
        <v>974.60554969352074</v>
      </c>
      <c r="AC383" s="23">
        <f ca="1"/>
        <v>974.60554969352074</v>
      </c>
      <c r="AD383" s="23">
        <f ca="1"/>
        <v>974.60554969352074</v>
      </c>
      <c r="AE383" s="23">
        <f ca="1"/>
        <v>974.60554969352074</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316.86233194951836</v>
      </c>
      <c r="AI383" s="23">
        <f ca="1"/>
        <v>556.4991400605021</v>
      </c>
      <c r="AJ383" s="23">
        <f ca="1"/>
        <v>593.57763024925816</v>
      </c>
      <c r="AK383" s="30">
        <f ca="1"/>
        <v>617.1206929670177</v>
      </c>
      <c r="AL383" s="23">
        <f ca="1"/>
        <v>668.76906886184076</v>
      </c>
      <c r="AM383" s="23">
        <f ca="1"/>
        <v>790.75542281759999</v>
      </c>
      <c r="AN383" s="23">
        <f ca="1"/>
        <v>857.35705524668435</v>
      </c>
      <c r="AO383" s="23">
        <f ca="1"/>
        <v>984.23213293180061</v>
      </c>
      <c r="AP383" s="23">
        <f ca="1"/>
        <v>1369.8971694217978</v>
      </c>
      <c r="AQ383" s="23">
        <f ca="1"/>
        <v>1051.9556285987708</v>
      </c>
      <c r="AR383" s="23">
        <f ca="1"/>
        <v>989.76592738586157</v>
      </c>
      <c r="AS383" s="23">
        <f ca="1"/>
        <v>1073.7139656991699</v>
      </c>
      <c r="AT383" s="23">
        <f ca="1"/>
        <v>1257.3061098834983</v>
      </c>
      <c r="AU383" s="23">
        <f ca="1"/>
        <v>1133.0351405334716</v>
      </c>
      <c r="AV383" s="23">
        <f ca="1"/>
        <v>1133.0351405334716</v>
      </c>
      <c r="AW383" s="23">
        <f ca="1"/>
        <v>1133.0351405334716</v>
      </c>
      <c r="AX383" s="23">
        <f ca="1"/>
        <v>1133.0351405334716</v>
      </c>
      <c r="AY383" s="23">
        <f ca="1"/>
        <v>1133.0351405334716</v>
      </c>
      <c r="AZ383" s="23">
        <f ca="1"/>
        <v>1133.0351405334716</v>
      </c>
      <c r="BA383" s="23">
        <f ca="1"/>
        <v>1133.0351405334716</v>
      </c>
      <c r="BB383" s="23">
        <f ca="1"/>
        <v>1133.0351405334716</v>
      </c>
      <c r="BC383" s="23">
        <f ca="1"/>
        <v>1133.0351405334716</v>
      </c>
      <c r="BD383" s="23">
        <f ca="1"/>
        <v>1133.0351405334716</v>
      </c>
      <c r="BE383" s="23">
        <f ca="1"/>
        <v>1133.0351405334716</v>
      </c>
      <c r="BF383" s="23">
        <f ca="1"/>
        <v>1133.0351405334716</v>
      </c>
      <c r="BG383" s="23">
        <f ca="1"/>
        <v>1133.0351405334716</v>
      </c>
      <c r="BH383" s="23">
        <f ca="1"/>
        <v>1133.0351405334716</v>
      </c>
      <c r="BI383" s="23">
        <f ca="1"/>
        <v>1133.0351405334716</v>
      </c>
      <c r="BJ383" s="23">
        <f ca="1"/>
        <v>1133.0351405334716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49.283039466610717</v>
      </c>
      <c r="D384" s="23">
        <f ca="1"/>
        <v>550.91213037719672</v>
      </c>
      <c r="E384" s="23">
        <f ca="1"/>
        <v>646.95235562901394</v>
      </c>
      <c r="F384" s="23">
        <f ca="1"/>
        <v>721.85705563539602</v>
      </c>
      <c r="G384" s="23">
        <f ca="1"/>
        <v>850.82673955592634</v>
      </c>
      <c r="H384" s="23">
        <f ca="1"/>
        <v>1144.2449207520042</v>
      </c>
      <c r="I384" s="23">
        <f ca="1"/>
        <v>1340.6550612584015</v>
      </c>
      <c r="J384" s="23">
        <f ca="1"/>
        <v>1589.4729917596117</v>
      </c>
      <c r="K384" s="23">
        <f ca="1"/>
        <v>1718.62417027694</v>
      </c>
      <c r="L384" s="23">
        <f ca="1"/>
        <v>1832.2457122766871</v>
      </c>
      <c r="M384" s="23">
        <f ca="1"/>
        <v>1622.8948447217099</v>
      </c>
      <c r="N384" s="23">
        <f ca="1"/>
        <v>1868.2473750789632</v>
      </c>
      <c r="O384" s="23">
        <f ca="1"/>
        <v>2253.9700095484891</v>
      </c>
      <c r="P384" s="23">
        <f ca="1"/>
        <v>1961.2600579379714</v>
      </c>
      <c r="Q384" s="23">
        <f ca="1"/>
        <v>1961.2600579379714</v>
      </c>
      <c r="R384" s="23">
        <f ca="1"/>
        <v>1961.2600579379714</v>
      </c>
      <c r="S384" s="23">
        <f ca="1"/>
        <v>1961.2600579379714</v>
      </c>
      <c r="T384" s="23">
        <f ca="1"/>
        <v>1961.2600579379714</v>
      </c>
      <c r="U384" s="23">
        <f ca="1"/>
        <v>1961.2600579379714</v>
      </c>
      <c r="V384" s="23">
        <f ca="1"/>
        <v>1961.2600579379714</v>
      </c>
      <c r="W384" s="23">
        <f ca="1"/>
        <v>1961.2600579379714</v>
      </c>
      <c r="X384" s="23">
        <f ca="1"/>
        <v>1961.2600579379714</v>
      </c>
      <c r="Y384" s="23">
        <f ca="1"/>
        <v>1961.2600579379714</v>
      </c>
      <c r="Z384" s="23">
        <f ca="1"/>
        <v>1961.2600579379714</v>
      </c>
      <c r="AA384" s="23">
        <f ca="1"/>
        <v>1961.2600579379714</v>
      </c>
      <c r="AB384" s="23">
        <f ca="1"/>
        <v>1961.2600579379714</v>
      </c>
      <c r="AC384" s="23">
        <f ca="1"/>
        <v>1961.2600579379714</v>
      </c>
      <c r="AD384" s="23">
        <f ca="1"/>
        <v>1961.2600579379714</v>
      </c>
      <c r="AE384" s="23">
        <f ca="1"/>
        <v>1961.2600579379714</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354.44049425472457</v>
      </c>
      <c r="AI384" s="23">
        <f ca="1"/>
        <v>939.85605014906378</v>
      </c>
      <c r="AJ384" s="23">
        <f ca="1"/>
        <v>1030.4361455721387</v>
      </c>
      <c r="AK384" s="30">
        <f ca="1"/>
        <v>1087.950161290413</v>
      </c>
      <c r="AL384" s="23">
        <f ca="1"/>
        <v>1214.1234437834114</v>
      </c>
      <c r="AM384" s="23">
        <f ca="1"/>
        <v>1512.1273680364041</v>
      </c>
      <c r="AN384" s="23">
        <f ca="1"/>
        <v>1674.8303850699381</v>
      </c>
      <c r="AO384" s="23">
        <f ca="1"/>
        <v>1984.7771111912878</v>
      </c>
      <c r="AP384" s="23">
        <f ca="1"/>
        <v>2926.9291683211732</v>
      </c>
      <c r="AQ384" s="23">
        <f ca="1"/>
        <v>2150.2207597505958</v>
      </c>
      <c r="AR384" s="23">
        <f ca="1"/>
        <v>1998.2957746306256</v>
      </c>
      <c r="AS384" s="23">
        <f ca="1"/>
        <v>2203.3748186340158</v>
      </c>
      <c r="AT384" s="23">
        <f ca="1"/>
        <v>2651.8772753005487</v>
      </c>
      <c r="AU384" s="23">
        <f ca="1"/>
        <v>2348.2921992971928</v>
      </c>
      <c r="AV384" s="23">
        <f ca="1"/>
        <v>2348.2921992971928</v>
      </c>
      <c r="AW384" s="23">
        <f ca="1"/>
        <v>2348.2921992971928</v>
      </c>
      <c r="AX384" s="23">
        <f ca="1"/>
        <v>2348.2921992971928</v>
      </c>
      <c r="AY384" s="23">
        <f ca="1"/>
        <v>2348.2921992971928</v>
      </c>
      <c r="AZ384" s="23">
        <f ca="1"/>
        <v>2348.2921992971928</v>
      </c>
      <c r="BA384" s="23">
        <f ca="1"/>
        <v>2348.2921992971928</v>
      </c>
      <c r="BB384" s="23">
        <f ca="1"/>
        <v>2348.2921992971928</v>
      </c>
      <c r="BC384" s="23">
        <f ca="1"/>
        <v>2348.2921992971928</v>
      </c>
      <c r="BD384" s="23">
        <f ca="1"/>
        <v>2348.2921992971928</v>
      </c>
      <c r="BE384" s="23">
        <f ca="1"/>
        <v>2348.2921992971928</v>
      </c>
      <c r="BF384" s="23">
        <f ca="1"/>
        <v>2348.2921992971928</v>
      </c>
      <c r="BG384" s="23">
        <f ca="1"/>
        <v>2348.2921992971928</v>
      </c>
      <c r="BH384" s="23">
        <f ca="1"/>
        <v>2348.2921992971928</v>
      </c>
      <c r="BI384" s="23">
        <f ca="1"/>
        <v>2348.2921992971928</v>
      </c>
      <c r="BJ384" s="23">
        <f ca="1"/>
        <v>2348.2921992971928</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170.36735566823955</v>
      </c>
      <c r="E385" s="23">
        <f ca="1"/>
        <v>283.63637551826503</v>
      </c>
      <c r="F385" s="23">
        <f ca="1"/>
        <v>390.73990415731794</v>
      </c>
      <c r="G385" s="23">
        <f ca="1"/>
        <v>591.14686540931882</v>
      </c>
      <c r="H385" s="23">
        <f ca="1"/>
        <v>1047.2057043994289</v>
      </c>
      <c r="I385" s="23">
        <f ca="1"/>
        <v>1352.4852895979132</v>
      </c>
      <c r="J385" s="23">
        <f ca="1"/>
        <v>1739.2221170219541</v>
      </c>
      <c r="K385" s="23">
        <f ca="1"/>
        <v>1939.9613360053086</v>
      </c>
      <c r="L385" s="23">
        <f ca="1"/>
        <v>2116.5628959953583</v>
      </c>
      <c r="M385" s="23">
        <f ca="1"/>
        <v>1791.1695846146547</v>
      </c>
      <c r="N385" s="23">
        <f ca="1"/>
        <v>2172.5201528783177</v>
      </c>
      <c r="O385" s="23">
        <f ca="1"/>
        <v>2772.0474764112282</v>
      </c>
      <c r="P385" s="23">
        <f ca="1"/>
        <v>2317.0894361555793</v>
      </c>
      <c r="Q385" s="23">
        <f ca="1"/>
        <v>2317.0894361555793</v>
      </c>
      <c r="R385" s="23">
        <f ca="1"/>
        <v>2317.0894361555793</v>
      </c>
      <c r="S385" s="23">
        <f ca="1"/>
        <v>2317.0894361555793</v>
      </c>
      <c r="T385" s="23">
        <f ca="1"/>
        <v>2317.0894361555793</v>
      </c>
      <c r="U385" s="23">
        <f ca="1"/>
        <v>2317.0894361555793</v>
      </c>
      <c r="V385" s="23">
        <f ca="1"/>
        <v>2317.0894361555793</v>
      </c>
      <c r="W385" s="23">
        <f ca="1"/>
        <v>2317.0894361555793</v>
      </c>
      <c r="X385" s="23">
        <f ca="1"/>
        <v>2317.0894361555793</v>
      </c>
      <c r="Y385" s="23">
        <f ca="1"/>
        <v>2317.0894361555793</v>
      </c>
      <c r="Z385" s="23">
        <f ca="1"/>
        <v>2317.0894361555793</v>
      </c>
      <c r="AA385" s="23">
        <f ca="1"/>
        <v>2317.0894361555793</v>
      </c>
      <c r="AB385" s="23">
        <f ca="1"/>
        <v>2317.0894361555793</v>
      </c>
      <c r="AC385" s="23">
        <f ca="1"/>
        <v>2317.0894361555793</v>
      </c>
      <c r="AD385" s="23">
        <f ca="1"/>
        <v>2317.0894361555793</v>
      </c>
      <c r="AE385" s="23">
        <f ca="1"/>
        <v>2317.0894361555793</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26.66852180754357</v>
      </c>
      <c r="AI385" s="23">
        <f ca="1"/>
        <v>729.52480729310196</v>
      </c>
      <c r="AJ385" s="23">
        <f ca="1"/>
        <v>870.3131285411805</v>
      </c>
      <c r="AK385" s="30">
        <f ca="1"/>
        <v>959.70695930931174</v>
      </c>
      <c r="AL385" s="23">
        <f ca="1"/>
        <v>1155.8176450574304</v>
      </c>
      <c r="AM385" s="23">
        <f ca="1"/>
        <v>1619.0040882263897</v>
      </c>
      <c r="AN385" s="23">
        <f ca="1"/>
        <v>1871.8928108884515</v>
      </c>
      <c r="AO385" s="23">
        <f ca="1"/>
        <v>2353.6419086692335</v>
      </c>
      <c r="AP385" s="23">
        <f ca="1"/>
        <v>3818.0255115369318</v>
      </c>
      <c r="AQ385" s="23">
        <f ca="1"/>
        <v>2610.7903851974293</v>
      </c>
      <c r="AR385" s="23">
        <f ca="1"/>
        <v>2374.65391933507</v>
      </c>
      <c r="AS385" s="23">
        <f ca="1"/>
        <v>2693.4075505113447</v>
      </c>
      <c r="AT385" s="23">
        <f ca="1"/>
        <v>3390.5133291572292</v>
      </c>
      <c r="AU385" s="23">
        <f ca="1"/>
        <v>2918.6521216054957</v>
      </c>
      <c r="AV385" s="23">
        <f ca="1"/>
        <v>2918.6521216054957</v>
      </c>
      <c r="AW385" s="23">
        <f ca="1"/>
        <v>2918.6521216054957</v>
      </c>
      <c r="AX385" s="23">
        <f ca="1"/>
        <v>2918.6521216054957</v>
      </c>
      <c r="AY385" s="23">
        <f ca="1"/>
        <v>2918.6521216054957</v>
      </c>
      <c r="AZ385" s="23">
        <f ca="1"/>
        <v>2918.6521216054957</v>
      </c>
      <c r="BA385" s="23">
        <f ca="1"/>
        <v>2918.6521216054957</v>
      </c>
      <c r="BB385" s="23">
        <f ca="1"/>
        <v>2918.6521216054957</v>
      </c>
      <c r="BC385" s="23">
        <f ca="1"/>
        <v>2918.6521216054957</v>
      </c>
      <c r="BD385" s="23">
        <f ca="1"/>
        <v>2918.6521216054957</v>
      </c>
      <c r="BE385" s="23">
        <f ca="1"/>
        <v>2918.6521216054957</v>
      </c>
      <c r="BF385" s="23">
        <f ca="1"/>
        <v>2918.6521216054957</v>
      </c>
      <c r="BG385" s="23">
        <f ca="1"/>
        <v>2918.6521216054957</v>
      </c>
      <c r="BH385" s="23">
        <f ca="1"/>
        <v>2918.6521216054957</v>
      </c>
      <c r="BI385" s="23">
        <f ca="1"/>
        <v>2918.6521216054957</v>
      </c>
      <c r="BJ385" s="23">
        <f ca="1"/>
        <v>2918.6521216054957</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f ca="1"/>
        <v>24.883004629605669</v>
      </c>
      <c r="H386" s="23">
        <f ca="1"/>
        <v>275.71715692706221</v>
      </c>
      <c r="I386" s="23">
        <f ca="1"/>
        <v>581.24620671707976</v>
      </c>
      <c r="J386" s="23">
        <f ca="1"/>
        <v>1007.9248598267704</v>
      </c>
      <c r="K386" s="23">
        <f ca="1"/>
        <v>1229.3962416773422</v>
      </c>
      <c r="L386" s="23">
        <f ca="1"/>
        <v>1424.2370491988984</v>
      </c>
      <c r="M386" s="23">
        <f ca="1"/>
        <v>1065.2374143423233</v>
      </c>
      <c r="N386" s="23">
        <f ca="1"/>
        <v>1485.9735203737905</v>
      </c>
      <c r="O386" s="23">
        <f ca="1"/>
        <v>2147.4194773345898</v>
      </c>
      <c r="P386" s="23">
        <f ca="1"/>
        <v>1645.4737869520766</v>
      </c>
      <c r="Q386" s="23">
        <f ca="1"/>
        <v>1645.4737869520766</v>
      </c>
      <c r="R386" s="23">
        <f ca="1"/>
        <v>1645.4737869520766</v>
      </c>
      <c r="S386" s="23">
        <f ca="1"/>
        <v>1645.4737869520766</v>
      </c>
      <c r="T386" s="23">
        <f ca="1"/>
        <v>1645.4737869520766</v>
      </c>
      <c r="U386" s="23">
        <f ca="1"/>
        <v>1645.4737869520766</v>
      </c>
      <c r="V386" s="23">
        <f ca="1"/>
        <v>1645.4737869520766</v>
      </c>
      <c r="W386" s="23">
        <f ca="1"/>
        <v>1645.4737869520766</v>
      </c>
      <c r="X386" s="23">
        <f ca="1"/>
        <v>1645.4737869520766</v>
      </c>
      <c r="Y386" s="23">
        <f ca="1"/>
        <v>1645.4737869520766</v>
      </c>
      <c r="Z386" s="23">
        <f ca="1"/>
        <v>1645.4737869520766</v>
      </c>
      <c r="AA386" s="23">
        <f ca="1"/>
        <v>1645.4737869520766</v>
      </c>
      <c r="AB386" s="23">
        <f ca="1"/>
        <v>1645.4737869520766</v>
      </c>
      <c r="AC386" s="23">
        <f ca="1"/>
        <v>1645.4737869520766</v>
      </c>
      <c r="AD386" s="23">
        <f ca="1"/>
        <v>1645.4737869520766</v>
      </c>
      <c r="AE386" s="23">
        <f ca="1"/>
        <v>1645.4737869520766</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73.170273591358821</v>
      </c>
      <c r="AJ386" s="23">
        <f ca="1"/>
        <v>147.49462745020213</v>
      </c>
      <c r="AK386" s="30">
        <f ca="1"/>
        <v>207.52473034019792</v>
      </c>
      <c r="AL386" s="23">
        <f ca="1"/>
        <v>373.08246500556055</v>
      </c>
      <c r="AM386" s="23">
        <f ca="1"/>
        <v>875.29082301250435</v>
      </c>
      <c r="AN386" s="23">
        <f ca="1"/>
        <v>1154.2976615667412</v>
      </c>
      <c r="AO386" s="23">
        <f ca="1"/>
        <v>1685.8013653827031</v>
      </c>
      <c r="AP386" s="23">
        <f ca="1"/>
        <v>3301.4251668946636</v>
      </c>
      <c r="AQ386" s="23">
        <f ca="1"/>
        <v>1969.5079012848466</v>
      </c>
      <c r="AR386" s="23">
        <f ca="1"/>
        <v>1708.9834772848501</v>
      </c>
      <c r="AS386" s="23">
        <f ca="1"/>
        <v>2060.657691840559</v>
      </c>
      <c r="AT386" s="23">
        <f ca="1"/>
        <v>2829.7599174775178</v>
      </c>
      <c r="AU386" s="23">
        <f ca="1"/>
        <v>2309.1653161463896</v>
      </c>
      <c r="AV386" s="23">
        <f ca="1"/>
        <v>2309.1653161463896</v>
      </c>
      <c r="AW386" s="23">
        <f ca="1"/>
        <v>2309.1653161463896</v>
      </c>
      <c r="AX386" s="23">
        <f ca="1"/>
        <v>2309.1653161463896</v>
      </c>
      <c r="AY386" s="23">
        <f ca="1"/>
        <v>2309.1653161463896</v>
      </c>
      <c r="AZ386" s="23">
        <f ca="1"/>
        <v>2309.1653161463896</v>
      </c>
      <c r="BA386" s="23">
        <f ca="1"/>
        <v>2309.1653161463896</v>
      </c>
      <c r="BB386" s="23">
        <f ca="1"/>
        <v>2309.1653161463896</v>
      </c>
      <c r="BC386" s="23">
        <f ca="1"/>
        <v>2309.1653161463896</v>
      </c>
      <c r="BD386" s="23">
        <f ca="1"/>
        <v>2309.1653161463896</v>
      </c>
      <c r="BE386" s="23">
        <f ca="1"/>
        <v>2309.1653161463896</v>
      </c>
      <c r="BF386" s="23">
        <f ca="1"/>
        <v>2309.1653161463896</v>
      </c>
      <c r="BG386" s="23">
        <f ca="1"/>
        <v>2309.1653161463896</v>
      </c>
      <c r="BH386" s="23">
        <f ca="1"/>
        <v>2309.1653161463896</v>
      </c>
      <c r="BI386" s="23">
        <f ca="1"/>
        <v>2309.1653161463896</v>
      </c>
      <c r="BJ386" s="23">
        <f ca="1"/>
        <v>2309.1653161463896</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f ca="1"/>
        <v>3.4379031829266506</v>
      </c>
      <c r="J387" s="23">
        <f ca="1"/>
        <v>133.56377490815439</v>
      </c>
      <c r="K387" s="23">
        <f ca="1"/>
        <v>272.00982376535137</v>
      </c>
      <c r="L387" s="23">
        <f ca="1"/>
        <v>431.82147843571573</v>
      </c>
      <c r="M387" s="23">
        <f ca="1"/>
        <v>164.8835622044881</v>
      </c>
      <c r="N387" s="23">
        <f ca="1"/>
        <v>489.66710675756809</v>
      </c>
      <c r="O387" s="23">
        <f ca="1"/>
        <v>1193.5488729084241</v>
      </c>
      <c r="P387" s="23">
        <f ca="1"/>
        <v>654.23628913290111</v>
      </c>
      <c r="Q387" s="23">
        <f ca="1"/>
        <v>654.23628913290111</v>
      </c>
      <c r="R387" s="23">
        <f ca="1"/>
        <v>654.23628913290111</v>
      </c>
      <c r="S387" s="23">
        <f ca="1"/>
        <v>654.23628913290111</v>
      </c>
      <c r="T387" s="23">
        <f ca="1"/>
        <v>654.23628913290111</v>
      </c>
      <c r="U387" s="23">
        <f ca="1"/>
        <v>654.23628913290111</v>
      </c>
      <c r="V387" s="23">
        <f ca="1"/>
        <v>654.23628913290111</v>
      </c>
      <c r="W387" s="23">
        <f ca="1"/>
        <v>654.23628913290111</v>
      </c>
      <c r="X387" s="23">
        <f ca="1"/>
        <v>654.23628913290111</v>
      </c>
      <c r="Y387" s="23">
        <f ca="1"/>
        <v>654.23628913290111</v>
      </c>
      <c r="Z387" s="23">
        <f ca="1"/>
        <v>654.23628913290111</v>
      </c>
      <c r="AA387" s="23">
        <f ca="1"/>
        <v>654.23628913290111</v>
      </c>
      <c r="AB387" s="23">
        <f ca="1"/>
        <v>654.23628913290111</v>
      </c>
      <c r="AC387" s="23">
        <f ca="1"/>
        <v>654.23628913290111</v>
      </c>
      <c r="AD387" s="23">
        <f ca="1"/>
        <v>654.23628913290111</v>
      </c>
      <c r="AE387" s="23">
        <f ca="1"/>
        <v>654.23628913290111</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f ca="1"/>
        <v>73.421269052517047</v>
      </c>
      <c r="AN387" s="23">
        <f ca="1"/>
        <v>219.8269432599844</v>
      </c>
      <c r="AO387" s="23">
        <f ca="1"/>
        <v>697.566017702257</v>
      </c>
      <c r="AP387" s="23">
        <f ca="1"/>
        <v>2433.4634733386106</v>
      </c>
      <c r="AQ387" s="23">
        <f ca="1"/>
        <v>1002.3928303297045</v>
      </c>
      <c r="AR387" s="23">
        <f ca="1"/>
        <v>722.47390097901837</v>
      </c>
      <c r="AS387" s="23">
        <f ca="1"/>
        <v>1100.3281846859463</v>
      </c>
      <c r="AT387" s="23">
        <f ca="1"/>
        <v>1926.6855305965728</v>
      </c>
      <c r="AU387" s="23">
        <f ca="1"/>
        <v>1367.3357345468855</v>
      </c>
      <c r="AV387" s="23">
        <f ca="1"/>
        <v>1367.3357345468855</v>
      </c>
      <c r="AW387" s="23">
        <f ca="1"/>
        <v>1367.3357345468855</v>
      </c>
      <c r="AX387" s="23">
        <f ca="1"/>
        <v>1367.3357345468855</v>
      </c>
      <c r="AY387" s="23">
        <f ca="1"/>
        <v>1367.3357345468855</v>
      </c>
      <c r="AZ387" s="23">
        <f ca="1"/>
        <v>1367.3357345468855</v>
      </c>
      <c r="BA387" s="23">
        <f ca="1"/>
        <v>1367.3357345468855</v>
      </c>
      <c r="BB387" s="23">
        <f ca="1"/>
        <v>1367.3357345468855</v>
      </c>
      <c r="BC387" s="23">
        <f ca="1"/>
        <v>1367.3357345468855</v>
      </c>
      <c r="BD387" s="23">
        <f ca="1"/>
        <v>1367.3357345468855</v>
      </c>
      <c r="BE387" s="23">
        <f ca="1"/>
        <v>1367.3357345468855</v>
      </c>
      <c r="BF387" s="23">
        <f ca="1"/>
        <v>1367.3357345468855</v>
      </c>
      <c r="BG387" s="23">
        <f ca="1"/>
        <v>1367.3357345468855</v>
      </c>
      <c r="BH387" s="23">
        <f ca="1"/>
        <v>1367.3357345468855</v>
      </c>
      <c r="BI387" s="23">
        <f ca="1"/>
        <v>1367.3357345468855</v>
      </c>
      <c r="BJ387" s="23">
        <f ca="1"/>
        <v>1367.3357345468855</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f ca="1"/>
        <v>138.00193637082904</v>
      </c>
      <c r="P388" s="23">
        <f ca="1"/>
        <v>0.60700477609055814</v>
      </c>
      <c r="Q388" s="23">
        <f ca="1"/>
        <v>0.60700477609055814</v>
      </c>
      <c r="R388" s="23">
        <f ca="1"/>
        <v>0.60700477609055814</v>
      </c>
      <c r="S388" s="23">
        <f ca="1"/>
        <v>0.60700477609055814</v>
      </c>
      <c r="T388" s="23">
        <f ca="1"/>
        <v>0.60700477609055814</v>
      </c>
      <c r="U388" s="23">
        <f ca="1"/>
        <v>0.60700477609055814</v>
      </c>
      <c r="V388" s="23">
        <f ca="1"/>
        <v>0.60700477609055814</v>
      </c>
      <c r="W388" s="23">
        <f ca="1"/>
        <v>0.60700477609055814</v>
      </c>
      <c r="X388" s="23">
        <f ca="1"/>
        <v>0.60700477609055814</v>
      </c>
      <c r="Y388" s="23">
        <f ca="1"/>
        <v>0.60700477609055814</v>
      </c>
      <c r="Z388" s="23">
        <f ca="1"/>
        <v>0.60700477609055814</v>
      </c>
      <c r="AA388" s="23">
        <f ca="1"/>
        <v>0.60700477609055814</v>
      </c>
      <c r="AB388" s="23">
        <f ca="1"/>
        <v>0.60700477609055814</v>
      </c>
      <c r="AC388" s="23">
        <f ca="1"/>
        <v>0.60700477609055814</v>
      </c>
      <c r="AD388" s="23">
        <f ca="1"/>
        <v>0.60700477609055814</v>
      </c>
      <c r="AE388" s="23">
        <f ca="1"/>
        <v>0.60700477609055814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f ca="1"/>
        <v>2.7969406384843065</v>
      </c>
      <c r="AP388" s="23">
        <f ca="1"/>
        <v>1216.8667941113081</v>
      </c>
      <c r="AQ388" s="23">
        <f ca="1"/>
        <v>62.357952770429975</v>
      </c>
      <c r="AR388" s="23">
        <f ca="1"/>
        <v>4.7739677474045177</v>
      </c>
      <c r="AS388" s="23">
        <f ca="1"/>
        <v>97.506250856579982</v>
      </c>
      <c r="AT388" s="23">
        <f ca="1"/>
        <v>684.28049671436008</v>
      </c>
      <c r="AU388" s="23">
        <f ca="1"/>
        <v>231.46771223579964</v>
      </c>
      <c r="AV388" s="23">
        <f ca="1"/>
        <v>231.46771223579964</v>
      </c>
      <c r="AW388" s="23">
        <f ca="1"/>
        <v>231.46771223579964</v>
      </c>
      <c r="AX388" s="23">
        <f ca="1"/>
        <v>231.46771223579964</v>
      </c>
      <c r="AY388" s="23">
        <f ca="1"/>
        <v>231.46771223579964</v>
      </c>
      <c r="AZ388" s="23">
        <f ca="1"/>
        <v>231.46771223579964</v>
      </c>
      <c r="BA388" s="23">
        <f ca="1"/>
        <v>231.46771223579964</v>
      </c>
      <c r="BB388" s="23">
        <f ca="1"/>
        <v>231.46771223579964</v>
      </c>
      <c r="BC388" s="23">
        <f ca="1"/>
        <v>231.46771223579964</v>
      </c>
      <c r="BD388" s="23">
        <f ca="1"/>
        <v>231.46771223579964</v>
      </c>
      <c r="BE388" s="23">
        <f ca="1"/>
        <v>231.46771223579964</v>
      </c>
      <c r="BF388" s="23">
        <f ca="1"/>
        <v>231.46771223579964</v>
      </c>
      <c r="BG388" s="23">
        <f ca="1"/>
        <v>231.46771223579964</v>
      </c>
      <c r="BH388" s="23">
        <f ca="1"/>
        <v>231.46771223579964</v>
      </c>
      <c r="BI388" s="23">
        <f ca="1"/>
        <v>231.46771223579964</v>
      </c>
      <c r="BJ388" s="23">
        <f ca="1"/>
        <v>231.46771223579964</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f ca="1"/>
        <v>77.644127935254389</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306.45721665143833</v>
      </c>
      <c r="D402" s="31">
        <f t="shared" ca="1" si="48"/>
        <v>1278.2541942248708</v>
      </c>
      <c r="E402" s="31">
        <f t="shared" ca="1" si="48"/>
        <v>1538.6669486580736</v>
      </c>
      <c r="F402" s="31">
        <f t="shared" ca="1" si="48"/>
        <v>1760.5323624121665</v>
      </c>
      <c r="G402" s="31">
        <f t="shared" ca="1" si="48"/>
        <v>2183.4174598162253</v>
      </c>
      <c r="H402" s="31">
        <f t="shared" ca="1" si="48"/>
        <v>3339.8579908205147</v>
      </c>
      <c r="I402" s="31">
        <f t="shared" ca="1" si="48"/>
        <v>4255.0255389993736</v>
      </c>
      <c r="J402" s="31">
        <f t="shared" ca="1" si="48"/>
        <v>5579.7821521472879</v>
      </c>
      <c r="K402" s="31">
        <f t="shared" ca="1" si="48"/>
        <v>6338.3120021878522</v>
      </c>
      <c r="L402" s="31">
        <f t="shared" ca="1" si="48"/>
        <v>7043.6461868757497</v>
      </c>
      <c r="M402" s="31">
        <f t="shared" ca="1" si="48"/>
        <v>5771.5677583795932</v>
      </c>
      <c r="N402" s="31">
        <f t="shared" ca="1" si="48"/>
        <v>7274.3438803172558</v>
      </c>
      <c r="O402" s="31">
        <f t="shared" ca="1" si="48"/>
        <v>9968.1685417225326</v>
      </c>
      <c r="P402" s="31">
        <f t="shared" ca="1" si="48"/>
        <v>7886.0948382729484</v>
      </c>
      <c r="Q402" s="31">
        <f t="shared" ca="1" si="48"/>
        <v>7886.0948382729484</v>
      </c>
      <c r="R402" s="31">
        <f t="shared" ca="1" si="48"/>
        <v>7886.0948382729484</v>
      </c>
      <c r="S402" s="31">
        <f t="shared" ca="1" si="48"/>
        <v>7886.0948382729484</v>
      </c>
      <c r="T402" s="31">
        <f t="shared" ca="1" si="48"/>
        <v>7886.0948382729484</v>
      </c>
      <c r="U402" s="31">
        <f t="shared" ca="1" si="48"/>
        <v>7886.0948382729484</v>
      </c>
      <c r="V402" s="31">
        <f t="shared" ca="1" si="48"/>
        <v>7886.0948382729484</v>
      </c>
      <c r="W402" s="31">
        <f t="shared" ca="1" si="48"/>
        <v>7886.0948382729484</v>
      </c>
      <c r="X402" s="31">
        <f t="shared" ca="1" si="48"/>
        <v>7886.0948382729484</v>
      </c>
      <c r="Y402" s="31">
        <f t="shared" ca="1" si="48"/>
        <v>7886.0948382729484</v>
      </c>
      <c r="Z402" s="31">
        <f t="shared" ca="1" si="48"/>
        <v>7886.0948382729484</v>
      </c>
      <c r="AA402" s="31">
        <f t="shared" ca="1" si="48"/>
        <v>7886.0948382729484</v>
      </c>
      <c r="AB402" s="31">
        <f t="shared" ca="1" si="48"/>
        <v>7886.0948382729484</v>
      </c>
      <c r="AC402" s="31">
        <f t="shared" ca="1" si="48"/>
        <v>7886.0948382729484</v>
      </c>
      <c r="AD402" s="31">
        <f t="shared" ca="1" si="48"/>
        <v>7886.0948382729484</v>
      </c>
      <c r="AE402" s="31">
        <f t="shared" ca="1" si="48"/>
        <v>7886.0948382729484</v>
      </c>
      <c r="AF402" s="4" t="s">
        <v>864</v>
      </c>
      <c r="AG402" s="31">
        <f t="shared" ref="AG402:BJ402" ca="1" si="49">PowerFactor*SUM(AG378:AG401)</f>
        <v>0</v>
      </c>
      <c r="AH402" s="31">
        <f t="shared" ca="1" si="49"/>
        <v>833.54013259969554</v>
      </c>
      <c r="AI402" s="31">
        <f t="shared" ca="1" si="49"/>
        <v>2506.4849459968254</v>
      </c>
      <c r="AJ402" s="31">
        <f t="shared" ca="1" si="49"/>
        <v>2860.3758620387821</v>
      </c>
      <c r="AK402" s="31">
        <f t="shared" ca="1" si="49"/>
        <v>3097.9173218842229</v>
      </c>
      <c r="AL402" s="31">
        <f t="shared" ca="1" si="49"/>
        <v>3652.8964924751331</v>
      </c>
      <c r="AM402" s="31">
        <f t="shared" ca="1" si="49"/>
        <v>5148.2859434932652</v>
      </c>
      <c r="AN402" s="31">
        <f t="shared" ca="1" si="49"/>
        <v>6075.8653276457735</v>
      </c>
      <c r="AO402" s="31">
        <f t="shared" ca="1" si="49"/>
        <v>8044.5251547123489</v>
      </c>
      <c r="AP402" s="31">
        <f t="shared" ca="1" si="49"/>
        <v>15595.620121560158</v>
      </c>
      <c r="AQ402" s="31">
        <f t="shared" ca="1" si="49"/>
        <v>9203.2450766158363</v>
      </c>
      <c r="AR402" s="31">
        <f t="shared" ca="1" si="49"/>
        <v>8136.3162030722815</v>
      </c>
      <c r="AS402" s="31">
        <f t="shared" ca="1" si="49"/>
        <v>9591.5332983013504</v>
      </c>
      <c r="AT402" s="31">
        <f t="shared" ca="1" si="49"/>
        <v>13158.025868750632</v>
      </c>
      <c r="AU402" s="31">
        <f t="shared" ca="1" si="49"/>
        <v>10688.283186578596</v>
      </c>
      <c r="AV402" s="31">
        <f t="shared" ca="1" si="49"/>
        <v>10688.283186578596</v>
      </c>
      <c r="AW402" s="31">
        <f t="shared" ca="1" si="49"/>
        <v>10688.283186578596</v>
      </c>
      <c r="AX402" s="31">
        <f t="shared" ca="1" si="49"/>
        <v>10688.283186578596</v>
      </c>
      <c r="AY402" s="31">
        <f t="shared" ca="1" si="49"/>
        <v>10688.283186578596</v>
      </c>
      <c r="AZ402" s="31">
        <f t="shared" ca="1" si="49"/>
        <v>10688.283186578596</v>
      </c>
      <c r="BA402" s="31">
        <f t="shared" ca="1" si="49"/>
        <v>10688.283186578596</v>
      </c>
      <c r="BB402" s="31">
        <f t="shared" ca="1" si="49"/>
        <v>10688.283186578596</v>
      </c>
      <c r="BC402" s="31">
        <f t="shared" ca="1" si="49"/>
        <v>10688.283186578596</v>
      </c>
      <c r="BD402" s="31">
        <f t="shared" ca="1" si="49"/>
        <v>10688.283186578596</v>
      </c>
      <c r="BE402" s="31">
        <f t="shared" ca="1" si="49"/>
        <v>10688.283186578596</v>
      </c>
      <c r="BF402" s="31">
        <f t="shared" ca="1" si="49"/>
        <v>10688.283186578596</v>
      </c>
      <c r="BG402" s="31">
        <f t="shared" ca="1" si="49"/>
        <v>10688.283186578596</v>
      </c>
      <c r="BH402" s="31">
        <f t="shared" ca="1" si="49"/>
        <v>10688.283186578596</v>
      </c>
      <c r="BI402" s="31">
        <f t="shared" ca="1" si="49"/>
        <v>10688.283186578596</v>
      </c>
      <c r="BJ402" s="31">
        <f t="shared" ca="1" si="49"/>
        <v>10688.283186578596</v>
      </c>
    </row>
    <row r="403" spans="1:62">
      <c r="A403" s="4" t="s">
        <v>921</v>
      </c>
      <c r="B403" s="31">
        <f t="shared" ref="B403:AD403" ca="1" si="50">B402*Probability_Weighting_for_50__POE_MDs</f>
        <v>0</v>
      </c>
      <c r="C403" s="31">
        <f t="shared" ca="1" si="50"/>
        <v>214.52005165600681</v>
      </c>
      <c r="D403" s="31">
        <f t="shared" ca="1" si="50"/>
        <v>894.77793595740957</v>
      </c>
      <c r="E403" s="31">
        <f t="shared" ca="1" si="50"/>
        <v>1077.0668640606514</v>
      </c>
      <c r="F403" s="31">
        <f t="shared" ca="1" si="50"/>
        <v>1232.3726536885165</v>
      </c>
      <c r="G403" s="31">
        <f t="shared" ca="1" si="50"/>
        <v>1528.3922218713576</v>
      </c>
      <c r="H403" s="31">
        <f t="shared" ca="1" si="50"/>
        <v>2337.9005935743603</v>
      </c>
      <c r="I403" s="31">
        <f t="shared" ca="1" si="50"/>
        <v>2978.5178772995614</v>
      </c>
      <c r="J403" s="31">
        <f t="shared" ca="1" si="50"/>
        <v>3905.8475065031012</v>
      </c>
      <c r="K403" s="31">
        <f t="shared" ca="1" si="50"/>
        <v>4436.8184015314964</v>
      </c>
      <c r="L403" s="31">
        <f t="shared" ca="1" si="50"/>
        <v>4930.5523308130241</v>
      </c>
      <c r="M403" s="31">
        <f t="shared" ca="1" si="50"/>
        <v>4040.0974308657151</v>
      </c>
      <c r="N403" s="31">
        <f t="shared" ca="1" si="50"/>
        <v>5092.040716222079</v>
      </c>
      <c r="O403" s="31">
        <f t="shared" ca="1" si="50"/>
        <v>6977.7179792057723</v>
      </c>
      <c r="P403" s="31">
        <f t="shared" ca="1" si="50"/>
        <v>5520.2663867910633</v>
      </c>
      <c r="Q403" s="31">
        <f t="shared" ca="1" si="50"/>
        <v>5520.2663867910633</v>
      </c>
      <c r="R403" s="31">
        <f t="shared" ca="1" si="50"/>
        <v>5520.2663867910633</v>
      </c>
      <c r="S403" s="31">
        <f t="shared" ca="1" si="50"/>
        <v>5520.2663867910633</v>
      </c>
      <c r="T403" s="31">
        <f t="shared" ca="1" si="50"/>
        <v>5520.2663867910633</v>
      </c>
      <c r="U403" s="31">
        <f t="shared" ca="1" si="50"/>
        <v>5520.2663867910633</v>
      </c>
      <c r="V403" s="31">
        <f t="shared" ca="1" si="50"/>
        <v>5520.2663867910633</v>
      </c>
      <c r="W403" s="31">
        <f t="shared" ca="1" si="50"/>
        <v>5520.2663867910633</v>
      </c>
      <c r="X403" s="31">
        <f t="shared" ca="1" si="50"/>
        <v>5520.2663867910633</v>
      </c>
      <c r="Y403" s="31">
        <f t="shared" ca="1" si="50"/>
        <v>5520.2663867910633</v>
      </c>
      <c r="Z403" s="31">
        <f t="shared" ca="1" si="50"/>
        <v>5520.2663867910633</v>
      </c>
      <c r="AA403" s="31">
        <f t="shared" ca="1" si="50"/>
        <v>5520.2663867910633</v>
      </c>
      <c r="AB403" s="31">
        <f t="shared" ca="1" si="50"/>
        <v>5520.2663867910633</v>
      </c>
      <c r="AC403" s="31">
        <f t="shared" ca="1" si="50"/>
        <v>5520.2663867910633</v>
      </c>
      <c r="AD403" s="31">
        <f t="shared" ca="1" si="50"/>
        <v>5520.2663867910633</v>
      </c>
      <c r="AE403" s="31">
        <f ca="1">AE402*Probability_Weighting_for_50__POE_MDs</f>
        <v>5520.2663867910633</v>
      </c>
      <c r="AF403" s="4" t="s">
        <v>922</v>
      </c>
      <c r="AG403" s="31">
        <f t="shared" ref="AG403:BJ403" ca="1" si="51">AG402*Probability_Weighting_for_10__POE_MDs</f>
        <v>0</v>
      </c>
      <c r="AH403" s="31">
        <f t="shared" ca="1" si="51"/>
        <v>250.06203977990864</v>
      </c>
      <c r="AI403" s="31">
        <f t="shared" ca="1" si="51"/>
        <v>751.94548379904757</v>
      </c>
      <c r="AJ403" s="31">
        <f t="shared" ca="1" si="51"/>
        <v>858.1127586116346</v>
      </c>
      <c r="AK403" s="31">
        <f t="shared" ca="1" si="51"/>
        <v>929.37519656526683</v>
      </c>
      <c r="AL403" s="31">
        <f t="shared" ca="1" si="51"/>
        <v>1095.8689477425398</v>
      </c>
      <c r="AM403" s="31">
        <f t="shared" ca="1" si="51"/>
        <v>1544.4857830479796</v>
      </c>
      <c r="AN403" s="31">
        <f t="shared" ca="1" si="51"/>
        <v>1822.7595982937321</v>
      </c>
      <c r="AO403" s="31">
        <f t="shared" ca="1" si="51"/>
        <v>2413.3575464137048</v>
      </c>
      <c r="AP403" s="31">
        <f t="shared" ca="1" si="51"/>
        <v>4678.686036468047</v>
      </c>
      <c r="AQ403" s="31">
        <f t="shared" ca="1" si="51"/>
        <v>2760.9735229847506</v>
      </c>
      <c r="AR403" s="31">
        <f t="shared" ca="1" si="51"/>
        <v>2440.8948609216845</v>
      </c>
      <c r="AS403" s="31">
        <f t="shared" ca="1" si="51"/>
        <v>2877.459989490405</v>
      </c>
      <c r="AT403" s="31">
        <f t="shared" ca="1" si="51"/>
        <v>3947.4077606251894</v>
      </c>
      <c r="AU403" s="31">
        <f t="shared" ca="1" si="51"/>
        <v>3206.4849559735785</v>
      </c>
      <c r="AV403" s="31">
        <f t="shared" ca="1" si="51"/>
        <v>3206.4849559735785</v>
      </c>
      <c r="AW403" s="31">
        <f t="shared" ca="1" si="51"/>
        <v>3206.4849559735785</v>
      </c>
      <c r="AX403" s="31">
        <f t="shared" ca="1" si="51"/>
        <v>3206.4849559735785</v>
      </c>
      <c r="AY403" s="31">
        <f t="shared" ca="1" si="51"/>
        <v>3206.4849559735785</v>
      </c>
      <c r="AZ403" s="31">
        <f t="shared" ca="1" si="51"/>
        <v>3206.4849559735785</v>
      </c>
      <c r="BA403" s="31">
        <f t="shared" ca="1" si="51"/>
        <v>3206.4849559735785</v>
      </c>
      <c r="BB403" s="31">
        <f t="shared" ca="1" si="51"/>
        <v>3206.4849559735785</v>
      </c>
      <c r="BC403" s="31">
        <f t="shared" ca="1" si="51"/>
        <v>3206.4849559735785</v>
      </c>
      <c r="BD403" s="31">
        <f t="shared" ca="1" si="51"/>
        <v>3206.4849559735785</v>
      </c>
      <c r="BE403" s="31">
        <f t="shared" ca="1" si="51"/>
        <v>3206.4849559735785</v>
      </c>
      <c r="BF403" s="31">
        <f t="shared" ca="1" si="51"/>
        <v>3206.4849559735785</v>
      </c>
      <c r="BG403" s="31">
        <f t="shared" ca="1" si="51"/>
        <v>3206.4849559735785</v>
      </c>
      <c r="BH403" s="31">
        <f t="shared" ca="1" si="51"/>
        <v>3206.4849559735785</v>
      </c>
      <c r="BI403" s="31">
        <f t="shared" ca="1" si="51"/>
        <v>3206.4849559735785</v>
      </c>
      <c r="BJ403" s="31">
        <f t="shared" ca="1" si="51"/>
        <v>3206.4849559735785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8.9240350281950303</v>
      </c>
      <c r="AH409" s="4">
        <f ca="1"/>
        <v>31.670933898086545</v>
      </c>
      <c r="AI409" s="4">
        <f ca="1"/>
        <v>37.627284552919306</v>
      </c>
      <c r="AJ409" s="4">
        <f ca="1"/>
        <v>37.273043504284708</v>
      </c>
      <c r="AK409" s="4">
        <f ca="1"/>
        <v>37.302782452303774</v>
      </c>
      <c r="AL409" s="4">
        <f ca="1"/>
        <v>37.916006853101038</v>
      </c>
      <c r="AM409" s="4">
        <f ca="1"/>
        <v>39.530399019656556</v>
      </c>
      <c r="AN409" s="4">
        <f ca="1"/>
        <v>40.612828462174186</v>
      </c>
      <c r="AO409" s="4">
        <f ca="1"/>
        <v>41.671575634556667</v>
      </c>
      <c r="AP409" s="4">
        <f ca="1"/>
        <v>42.909461862370264</v>
      </c>
      <c r="AQ409" s="4">
        <f ca="1"/>
        <v>44.057672284315231</v>
      </c>
      <c r="AR409" s="4">
        <f ca="1"/>
        <v>45.171509766613518</v>
      </c>
      <c r="AS409" s="4">
        <f ca="1"/>
        <v>45.300548088383103</v>
      </c>
      <c r="AT409" s="4">
        <f ca="1"/>
        <v>46.600208112779512</v>
      </c>
      <c r="AU409" s="4">
        <f ca="1"/>
        <v>45.618679543875999</v>
      </c>
      <c r="AV409" s="4">
        <f ca="1"/>
        <v>45.618679543875999</v>
      </c>
      <c r="AW409" s="4">
        <f ca="1"/>
        <v>45.618679543875999</v>
      </c>
      <c r="AX409" s="4">
        <f ca="1"/>
        <v>45.618679543875999</v>
      </c>
      <c r="AY409" s="4">
        <f ca="1"/>
        <v>45.618679543875999</v>
      </c>
      <c r="AZ409" s="4">
        <f ca="1"/>
        <v>45.618679543875999</v>
      </c>
      <c r="BA409" s="4">
        <f ca="1"/>
        <v>45.618679543875999</v>
      </c>
      <c r="BB409" s="4">
        <f ca="1"/>
        <v>45.618679543875999</v>
      </c>
      <c r="BC409" s="4">
        <f ca="1"/>
        <v>45.618679543875999</v>
      </c>
      <c r="BD409" s="4">
        <f ca="1"/>
        <v>45.618679543875999</v>
      </c>
      <c r="BE409" s="4">
        <f ca="1"/>
        <v>45.618679543875999</v>
      </c>
      <c r="BF409" s="4">
        <f ca="1"/>
        <v>45.618679543875999</v>
      </c>
      <c r="BG409" s="4">
        <f ca="1"/>
        <v>45.618679543875999</v>
      </c>
      <c r="BH409" s="4">
        <f ca="1"/>
        <v>45.618679543875999</v>
      </c>
      <c r="BI409" s="4">
        <f ca="1"/>
        <v>45.618679543875999</v>
      </c>
      <c r="BJ409" s="4">
        <f ca="1"/>
        <v>45.618679543875999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4.0751149702012412</v>
      </c>
      <c r="AH410" s="23">
        <f ca="1"/>
        <v>15.334258380675196</v>
      </c>
      <c r="AI410" s="23">
        <f ca="1"/>
        <v>18.282502297765774</v>
      </c>
      <c r="AJ410" s="23">
        <f ca="1"/>
        <v>18.107161879220502</v>
      </c>
      <c r="AK410" s="23">
        <f ca="1"/>
        <v>18.121881911280187</v>
      </c>
      <c r="AL410" s="23">
        <f ca="1"/>
        <v>18.425412582026592</v>
      </c>
      <c r="AM410" s="23">
        <f ca="1"/>
        <v>19.224496141854324</v>
      </c>
      <c r="AN410" s="23">
        <f ca="1"/>
        <v>19.760271519180872</v>
      </c>
      <c r="AO410" s="23">
        <f ca="1"/>
        <v>20.284324767822454</v>
      </c>
      <c r="AP410" s="23">
        <f ca="1"/>
        <v>20.897047347921156</v>
      </c>
      <c r="AQ410" s="23">
        <f ca="1"/>
        <v>21.465382657275818</v>
      </c>
      <c r="AR410" s="23">
        <f ca="1"/>
        <v>22.016704225147077</v>
      </c>
      <c r="AS410" s="23">
        <f ca="1"/>
        <v>22.080574952254139</v>
      </c>
      <c r="AT410" s="23">
        <f ca="1"/>
        <v>22.723874009555882</v>
      </c>
      <c r="AU410" s="23">
        <f ca="1"/>
        <v>22.238042029470471</v>
      </c>
      <c r="AV410" s="23">
        <f ca="1"/>
        <v>22.238042029470471</v>
      </c>
      <c r="AW410" s="23">
        <f ca="1"/>
        <v>22.238042029470471</v>
      </c>
      <c r="AX410" s="23">
        <f ca="1"/>
        <v>22.238042029470471</v>
      </c>
      <c r="AY410" s="23">
        <f ca="1"/>
        <v>22.238042029470471</v>
      </c>
      <c r="AZ410" s="23">
        <f ca="1"/>
        <v>22.238042029470471</v>
      </c>
      <c r="BA410" s="23">
        <f ca="1"/>
        <v>22.238042029470471</v>
      </c>
      <c r="BB410" s="23">
        <f ca="1"/>
        <v>22.238042029470471</v>
      </c>
      <c r="BC410" s="23">
        <f ca="1"/>
        <v>22.238042029470471</v>
      </c>
      <c r="BD410" s="23">
        <f ca="1"/>
        <v>22.238042029470471</v>
      </c>
      <c r="BE410" s="23">
        <f ca="1"/>
        <v>22.238042029470471</v>
      </c>
      <c r="BF410" s="23">
        <f ca="1"/>
        <v>22.238042029470471</v>
      </c>
      <c r="BG410" s="23">
        <f ca="1"/>
        <v>22.238042029470471</v>
      </c>
      <c r="BH410" s="23">
        <f ca="1"/>
        <v>22.238042029470471</v>
      </c>
      <c r="BI410" s="23">
        <f ca="1"/>
        <v>22.238042029470471</v>
      </c>
      <c r="BJ410" s="23">
        <f ca="1"/>
        <v>22.238042029470471</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f ca="1"/>
        <v>5.4587739785994494</v>
      </c>
      <c r="D411" s="23">
        <f ca="1"/>
        <v>6.9736307653875294</v>
      </c>
      <c r="E411" s="23">
        <f ca="1"/>
        <v>6.9302823365634483</v>
      </c>
      <c r="F411" s="23">
        <f ca="1"/>
        <v>6.929763686082647</v>
      </c>
      <c r="G411" s="23">
        <f ca="1"/>
        <v>7.1030218878123161</v>
      </c>
      <c r="H411" s="23">
        <f ca="1"/>
        <v>7.2930744719714387</v>
      </c>
      <c r="I411" s="23">
        <f ca="1"/>
        <v>7.6828502030509762</v>
      </c>
      <c r="J411" s="23">
        <f ca="1"/>
        <v>7.9628794617211129</v>
      </c>
      <c r="K411" s="23">
        <f ca="1"/>
        <v>8.1151229550576165</v>
      </c>
      <c r="L411" s="23">
        <f ca="1"/>
        <v>8.2819029651096461</v>
      </c>
      <c r="M411" s="23">
        <f ca="1"/>
        <v>8.4343062587881334</v>
      </c>
      <c r="N411" s="23">
        <f ca="1"/>
        <v>8.7091037517608481</v>
      </c>
      <c r="O411" s="23">
        <f ca="1"/>
        <v>9.0499966485569452</v>
      </c>
      <c r="P411" s="23">
        <f ca="1"/>
        <v>9.0269577793396714</v>
      </c>
      <c r="Q411" s="23">
        <f ca="1"/>
        <v>9.0269577793396714</v>
      </c>
      <c r="R411" s="23">
        <f ca="1"/>
        <v>9.0269577793396714</v>
      </c>
      <c r="S411" s="23">
        <f ca="1"/>
        <v>9.0269577793396714</v>
      </c>
      <c r="T411" s="23">
        <f ca="1"/>
        <v>9.0269577793396714</v>
      </c>
      <c r="U411" s="23">
        <f ca="1"/>
        <v>9.0269577793396714</v>
      </c>
      <c r="V411" s="23">
        <f ca="1"/>
        <v>9.0269577793396714</v>
      </c>
      <c r="W411" s="23">
        <f ca="1"/>
        <v>9.0269577793396714</v>
      </c>
      <c r="X411" s="23">
        <f ca="1"/>
        <v>9.0269577793396714</v>
      </c>
      <c r="Y411" s="23">
        <f ca="1"/>
        <v>9.0269577793396714</v>
      </c>
      <c r="Z411" s="23">
        <f ca="1"/>
        <v>9.0269577793396714</v>
      </c>
      <c r="AA411" s="23">
        <f ca="1"/>
        <v>9.0269577793396714</v>
      </c>
      <c r="AB411" s="23">
        <f ca="1"/>
        <v>9.0269577793396714</v>
      </c>
      <c r="AC411" s="23">
        <f ca="1"/>
        <v>9.0269577793396714</v>
      </c>
      <c r="AD411" s="23">
        <f ca="1"/>
        <v>9.0269577793396714</v>
      </c>
      <c r="AE411" s="23">
        <f ca="1"/>
        <v>9.0269577793396714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7.3764248526099347</v>
      </c>
      <c r="AH411" s="23">
        <f ca="1"/>
        <v>29.666099624614194</v>
      </c>
      <c r="AI411" s="23">
        <f ca="1"/>
        <v>35.502724638143775</v>
      </c>
      <c r="AJ411" s="23">
        <f ca="1"/>
        <v>35.155604012597294</v>
      </c>
      <c r="AK411" s="23">
        <f ca="1"/>
        <v>35.184745192817012</v>
      </c>
      <c r="AL411" s="23">
        <f ca="1"/>
        <v>35.78564347500528</v>
      </c>
      <c r="AM411" s="23">
        <f ca="1"/>
        <v>37.367585547760697</v>
      </c>
      <c r="AN411" s="23">
        <f ca="1"/>
        <v>38.428257614549324</v>
      </c>
      <c r="AO411" s="23">
        <f ca="1"/>
        <v>39.465723436733157</v>
      </c>
      <c r="AP411" s="23">
        <f ca="1"/>
        <v>40.678727529314337</v>
      </c>
      <c r="AQ411" s="23">
        <f ca="1"/>
        <v>41.803858344788047</v>
      </c>
      <c r="AR411" s="23">
        <f ca="1"/>
        <v>42.895307133974782</v>
      </c>
      <c r="AS411" s="23">
        <f ca="1"/>
        <v>43.021751720633446</v>
      </c>
      <c r="AT411" s="23">
        <f ca="1"/>
        <v>44.295287925443994</v>
      </c>
      <c r="AU411" s="23">
        <f ca="1"/>
        <v>43.333488574005891</v>
      </c>
      <c r="AV411" s="23">
        <f ca="1"/>
        <v>43.333488574005891</v>
      </c>
      <c r="AW411" s="23">
        <f ca="1"/>
        <v>43.333488574005891</v>
      </c>
      <c r="AX411" s="23">
        <f ca="1"/>
        <v>43.333488574005891</v>
      </c>
      <c r="AY411" s="23">
        <f ca="1"/>
        <v>43.333488574005891</v>
      </c>
      <c r="AZ411" s="23">
        <f ca="1"/>
        <v>43.333488574005891</v>
      </c>
      <c r="BA411" s="23">
        <f ca="1"/>
        <v>43.333488574005891</v>
      </c>
      <c r="BB411" s="23">
        <f ca="1"/>
        <v>43.333488574005891</v>
      </c>
      <c r="BC411" s="23">
        <f ca="1"/>
        <v>43.333488574005891</v>
      </c>
      <c r="BD411" s="23">
        <f ca="1"/>
        <v>43.333488574005891</v>
      </c>
      <c r="BE411" s="23">
        <f ca="1"/>
        <v>43.333488574005891</v>
      </c>
      <c r="BF411" s="23">
        <f ca="1"/>
        <v>43.333488574005891</v>
      </c>
      <c r="BG411" s="23">
        <f ca="1"/>
        <v>43.333488574005891</v>
      </c>
      <c r="BH411" s="23">
        <f ca="1"/>
        <v>43.333488574005891</v>
      </c>
      <c r="BI411" s="23">
        <f ca="1"/>
        <v>43.333488574005891</v>
      </c>
      <c r="BJ411" s="23">
        <f ca="1"/>
        <v>43.333488574005891</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f ca="1"/>
        <v>25.564933986813369</v>
      </c>
      <c r="D412" s="23">
        <f ca="1"/>
        <v>33.022690475616237</v>
      </c>
      <c r="E412" s="23">
        <f ca="1"/>
        <v>32.809282826020755</v>
      </c>
      <c r="F412" s="23">
        <f ca="1"/>
        <v>32.806729469807571</v>
      </c>
      <c r="G412" s="23">
        <f ca="1"/>
        <v>33.659692924476701</v>
      </c>
      <c r="H412" s="23">
        <f ca="1"/>
        <v>34.595336415721619</v>
      </c>
      <c r="I412" s="23">
        <f ca="1"/>
        <v>36.514232322574742</v>
      </c>
      <c r="J412" s="23">
        <f ca="1"/>
        <v>37.892837903720007</v>
      </c>
      <c r="K412" s="23">
        <f ca="1"/>
        <v>38.642344332453575</v>
      </c>
      <c r="L412" s="23">
        <f ca="1"/>
        <v>39.463415151171262</v>
      </c>
      <c r="M412" s="23">
        <f ca="1"/>
        <v>40.213708289280724</v>
      </c>
      <c r="N412" s="23">
        <f ca="1"/>
        <v>41.566557485454076</v>
      </c>
      <c r="O412" s="23">
        <f ca="1"/>
        <v>43.244799438911791</v>
      </c>
      <c r="P412" s="23">
        <f ca="1"/>
        <v>43.131377313534486</v>
      </c>
      <c r="Q412" s="23">
        <f ca="1"/>
        <v>43.131377313534486</v>
      </c>
      <c r="R412" s="23">
        <f ca="1"/>
        <v>43.131377313534486</v>
      </c>
      <c r="S412" s="23">
        <f ca="1"/>
        <v>43.131377313534486</v>
      </c>
      <c r="T412" s="23">
        <f ca="1"/>
        <v>43.131377313534486</v>
      </c>
      <c r="U412" s="23">
        <f ca="1"/>
        <v>43.131377313534486</v>
      </c>
      <c r="V412" s="23">
        <f ca="1"/>
        <v>43.131377313534486</v>
      </c>
      <c r="W412" s="23">
        <f ca="1"/>
        <v>43.131377313534486</v>
      </c>
      <c r="X412" s="23">
        <f ca="1"/>
        <v>43.131377313534486</v>
      </c>
      <c r="Y412" s="23">
        <f ca="1"/>
        <v>43.131377313534486</v>
      </c>
      <c r="Z412" s="23">
        <f ca="1"/>
        <v>43.131377313534486</v>
      </c>
      <c r="AA412" s="23">
        <f ca="1"/>
        <v>43.131377313534486</v>
      </c>
      <c r="AB412" s="23">
        <f ca="1"/>
        <v>43.131377313534486</v>
      </c>
      <c r="AC412" s="23">
        <f ca="1"/>
        <v>43.131377313534486</v>
      </c>
      <c r="AD412" s="23">
        <f ca="1"/>
        <v>43.131377313534486</v>
      </c>
      <c r="AE412" s="23">
        <f ca="1"/>
        <v>43.131377313534486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9.323575831381655</v>
      </c>
      <c r="AH412" s="23">
        <f ca="1"/>
        <v>42.243710879264846</v>
      </c>
      <c r="AI412" s="23">
        <f ca="1"/>
        <v>50.863957053093145</v>
      </c>
      <c r="AJ412" s="23">
        <f ca="1"/>
        <v>50.351286590747549</v>
      </c>
      <c r="AK412" s="23">
        <f ca="1"/>
        <v>50.394325872302815</v>
      </c>
      <c r="AL412" s="23">
        <f ca="1"/>
        <v>51.281806412150132</v>
      </c>
      <c r="AM412" s="23">
        <f ca="1"/>
        <v>53.618213165758107</v>
      </c>
      <c r="AN412" s="23">
        <f ca="1"/>
        <v>55.18474421824591</v>
      </c>
      <c r="AO412" s="23">
        <f ca="1"/>
        <v>56.717001432548201</v>
      </c>
      <c r="AP412" s="23">
        <f ca="1"/>
        <v>58.508515169283491</v>
      </c>
      <c r="AQ412" s="23">
        <f ca="1"/>
        <v>60.170246835213888</v>
      </c>
      <c r="AR412" s="23">
        <f ca="1"/>
        <v>61.782232739243554</v>
      </c>
      <c r="AS412" s="23">
        <f ca="1"/>
        <v>61.968981667231709</v>
      </c>
      <c r="AT412" s="23">
        <f ca="1"/>
        <v>63.849896677413412</v>
      </c>
      <c r="AU412" s="23">
        <f ca="1"/>
        <v>62.42939301990485</v>
      </c>
      <c r="AV412" s="23">
        <f ca="1"/>
        <v>62.42939301990485</v>
      </c>
      <c r="AW412" s="23">
        <f ca="1"/>
        <v>62.42939301990485</v>
      </c>
      <c r="AX412" s="23">
        <f ca="1"/>
        <v>62.42939301990485</v>
      </c>
      <c r="AY412" s="23">
        <f ca="1"/>
        <v>62.42939301990485</v>
      </c>
      <c r="AZ412" s="23">
        <f ca="1"/>
        <v>62.42939301990485</v>
      </c>
      <c r="BA412" s="23">
        <f ca="1"/>
        <v>62.42939301990485</v>
      </c>
      <c r="BB412" s="23">
        <f ca="1"/>
        <v>62.42939301990485</v>
      </c>
      <c r="BC412" s="23">
        <f ca="1"/>
        <v>62.42939301990485</v>
      </c>
      <c r="BD412" s="23">
        <f ca="1"/>
        <v>62.42939301990485</v>
      </c>
      <c r="BE412" s="23">
        <f ca="1"/>
        <v>62.42939301990485</v>
      </c>
      <c r="BF412" s="23">
        <f ca="1"/>
        <v>62.42939301990485</v>
      </c>
      <c r="BG412" s="23">
        <f ca="1"/>
        <v>62.42939301990485</v>
      </c>
      <c r="BH412" s="23">
        <f ca="1"/>
        <v>62.42939301990485</v>
      </c>
      <c r="BI412" s="23">
        <f ca="1"/>
        <v>62.42939301990485</v>
      </c>
      <c r="BJ412" s="23">
        <f ca="1"/>
        <v>62.42939301990485</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f ca="1"/>
        <v>38.755350370291779</v>
      </c>
      <c r="D413" s="23">
        <f ca="1"/>
        <v>51.689896780559266</v>
      </c>
      <c r="E413" s="23">
        <f ca="1"/>
        <v>51.319767888292098</v>
      </c>
      <c r="F413" s="23">
        <f ca="1"/>
        <v>51.315339411109875</v>
      </c>
      <c r="G413" s="23">
        <f ca="1"/>
        <v>52.794697902801637</v>
      </c>
      <c r="H413" s="23">
        <f ca="1"/>
        <v>54.417454582929544</v>
      </c>
      <c r="I413" s="23">
        <f ca="1"/>
        <v>57.745539671377912</v>
      </c>
      <c r="J413" s="23">
        <f ca="1"/>
        <v>60.136558726176759</v>
      </c>
      <c r="K413" s="23">
        <f ca="1"/>
        <v>61.436483938511522</v>
      </c>
      <c r="L413" s="23">
        <f ca="1"/>
        <v>62.860528639725025</v>
      </c>
      <c r="M413" s="23">
        <f ca="1"/>
        <v>64.16181830113365</v>
      </c>
      <c r="N413" s="23">
        <f ca="1"/>
        <v>66.508166125746811</v>
      </c>
      <c r="O413" s="23">
        <f ca="1"/>
        <v>69.418867013774999</v>
      </c>
      <c r="P413" s="23">
        <f ca="1"/>
        <v>69.222150515073736</v>
      </c>
      <c r="Q413" s="23">
        <f ca="1"/>
        <v>69.222150515073736</v>
      </c>
      <c r="R413" s="23">
        <f ca="1"/>
        <v>69.222150515073736</v>
      </c>
      <c r="S413" s="23">
        <f ca="1"/>
        <v>69.222150515073736</v>
      </c>
      <c r="T413" s="23">
        <f ca="1"/>
        <v>69.222150515073736</v>
      </c>
      <c r="U413" s="23">
        <f ca="1"/>
        <v>69.222150515073736</v>
      </c>
      <c r="V413" s="23">
        <f ca="1"/>
        <v>69.222150515073736</v>
      </c>
      <c r="W413" s="23">
        <f ca="1"/>
        <v>69.222150515073736</v>
      </c>
      <c r="X413" s="23">
        <f ca="1"/>
        <v>69.222150515073736</v>
      </c>
      <c r="Y413" s="23">
        <f ca="1"/>
        <v>69.222150515073736</v>
      </c>
      <c r="Z413" s="23">
        <f ca="1"/>
        <v>69.222150515073736</v>
      </c>
      <c r="AA413" s="23">
        <f ca="1"/>
        <v>69.222150515073736</v>
      </c>
      <c r="AB413" s="23">
        <f ca="1"/>
        <v>69.222150515073736</v>
      </c>
      <c r="AC413" s="23">
        <f ca="1"/>
        <v>69.222150515073736</v>
      </c>
      <c r="AD413" s="23">
        <f ca="1"/>
        <v>69.222150515073736</v>
      </c>
      <c r="AE413" s="23">
        <f ca="1"/>
        <v>69.222150515073736</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23.674946042118396</v>
      </c>
      <c r="AH413" s="23">
        <f ca="1"/>
        <v>166.41459410129951</v>
      </c>
      <c r="AI413" s="23">
        <f ca="1"/>
        <v>203.79144274563311</v>
      </c>
      <c r="AJ413" s="23">
        <f ca="1"/>
        <v>201.5685356628066</v>
      </c>
      <c r="AK413" s="23">
        <f ca="1"/>
        <v>201.75515129767501</v>
      </c>
      <c r="AL413" s="23">
        <f ca="1"/>
        <v>205.6032114509193</v>
      </c>
      <c r="AM413" s="23">
        <f ca="1"/>
        <v>215.73372510914132</v>
      </c>
      <c r="AN413" s="23">
        <f ca="1"/>
        <v>222.52610584453774</v>
      </c>
      <c r="AO413" s="23">
        <f ca="1"/>
        <v>229.16987735967643</v>
      </c>
      <c r="AP413" s="23">
        <f ca="1"/>
        <v>236.93776895255212</v>
      </c>
      <c r="AQ413" s="23">
        <f ca="1"/>
        <v>244.14293359779717</v>
      </c>
      <c r="AR413" s="23">
        <f ca="1"/>
        <v>251.13240372855086</v>
      </c>
      <c r="AS413" s="23">
        <f ca="1"/>
        <v>251.94213540849955</v>
      </c>
      <c r="AT413" s="23">
        <f ca="1"/>
        <v>260.09766533545928</v>
      </c>
      <c r="AU413" s="23">
        <f ca="1"/>
        <v>253.93845025798078</v>
      </c>
      <c r="AV413" s="23">
        <f ca="1"/>
        <v>253.93845025798078</v>
      </c>
      <c r="AW413" s="23">
        <f ca="1"/>
        <v>253.93845025798078</v>
      </c>
      <c r="AX413" s="23">
        <f ca="1"/>
        <v>253.93845025798078</v>
      </c>
      <c r="AY413" s="23">
        <f ca="1"/>
        <v>253.93845025798078</v>
      </c>
      <c r="AZ413" s="23">
        <f ca="1"/>
        <v>253.93845025798078</v>
      </c>
      <c r="BA413" s="23">
        <f ca="1"/>
        <v>253.93845025798078</v>
      </c>
      <c r="BB413" s="23">
        <f ca="1"/>
        <v>253.93845025798078</v>
      </c>
      <c r="BC413" s="23">
        <f ca="1"/>
        <v>253.93845025798078</v>
      </c>
      <c r="BD413" s="23">
        <f ca="1"/>
        <v>253.93845025798078</v>
      </c>
      <c r="BE413" s="23">
        <f ca="1"/>
        <v>253.93845025798078</v>
      </c>
      <c r="BF413" s="23">
        <f ca="1"/>
        <v>253.93845025798078</v>
      </c>
      <c r="BG413" s="23">
        <f ca="1"/>
        <v>253.93845025798078</v>
      </c>
      <c r="BH413" s="23">
        <f ca="1"/>
        <v>253.93845025798078</v>
      </c>
      <c r="BI413" s="23">
        <f ca="1"/>
        <v>253.93845025798078</v>
      </c>
      <c r="BJ413" s="23">
        <f ca="1"/>
        <v>253.93845025798078</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f ca="1"/>
        <v>85.145204799565519</v>
      </c>
      <c r="D414" s="23">
        <f ca="1"/>
        <v>121.85135001789212</v>
      </c>
      <c r="E414" s="23">
        <f ca="1"/>
        <v>120.80098424253934</v>
      </c>
      <c r="F414" s="23">
        <f ca="1"/>
        <v>120.78841694242766</v>
      </c>
      <c r="G414" s="23">
        <f ca="1"/>
        <v>124.98659644587728</v>
      </c>
      <c r="H414" s="23">
        <f ca="1"/>
        <v>129.59171675434828</v>
      </c>
      <c r="I414" s="23">
        <f ca="1"/>
        <v>139.03628254589094</v>
      </c>
      <c r="J414" s="23">
        <f ca="1"/>
        <v>145.8216068905904</v>
      </c>
      <c r="K414" s="23">
        <f ca="1"/>
        <v>149.51058384451341</v>
      </c>
      <c r="L414" s="23">
        <f ca="1"/>
        <v>153.55179178038952</v>
      </c>
      <c r="M414" s="23">
        <f ca="1"/>
        <v>157.24464081952212</v>
      </c>
      <c r="N414" s="23">
        <f ca="1"/>
        <v>163.90319545693779</v>
      </c>
      <c r="O414" s="23">
        <f ca="1"/>
        <v>172.16329257161246</v>
      </c>
      <c r="P414" s="23">
        <f ca="1"/>
        <v>171.60504304827091</v>
      </c>
      <c r="Q414" s="23">
        <f ca="1"/>
        <v>171.60504304827091</v>
      </c>
      <c r="R414" s="23">
        <f ca="1"/>
        <v>171.60504304827091</v>
      </c>
      <c r="S414" s="23">
        <f ca="1"/>
        <v>171.60504304827091</v>
      </c>
      <c r="T414" s="23">
        <f ca="1"/>
        <v>171.60504304827091</v>
      </c>
      <c r="U414" s="23">
        <f ca="1"/>
        <v>171.60504304827091</v>
      </c>
      <c r="V414" s="23">
        <f ca="1"/>
        <v>171.60504304827091</v>
      </c>
      <c r="W414" s="23">
        <f ca="1"/>
        <v>171.60504304827091</v>
      </c>
      <c r="X414" s="23">
        <f ca="1"/>
        <v>171.60504304827091</v>
      </c>
      <c r="Y414" s="23">
        <f ca="1"/>
        <v>171.60504304827091</v>
      </c>
      <c r="Z414" s="23">
        <f ca="1"/>
        <v>171.60504304827091</v>
      </c>
      <c r="AA414" s="23">
        <f ca="1"/>
        <v>171.60504304827091</v>
      </c>
      <c r="AB414" s="23">
        <f ca="1"/>
        <v>171.60504304827091</v>
      </c>
      <c r="AC414" s="23">
        <f ca="1"/>
        <v>171.60504304827091</v>
      </c>
      <c r="AD414" s="23">
        <f ca="1"/>
        <v>171.60504304827091</v>
      </c>
      <c r="AE414" s="23">
        <f ca="1"/>
        <v>171.60504304827091</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2.1580776598735176</v>
      </c>
      <c r="AH414" s="23">
        <f ca="1"/>
        <v>132.58301573645329</v>
      </c>
      <c r="AI414" s="23">
        <f ca="1"/>
        <v>167.93949418379583</v>
      </c>
      <c r="AJ414" s="23">
        <f ca="1"/>
        <v>165.83674424058168</v>
      </c>
      <c r="AK414" s="23">
        <f ca="1"/>
        <v>166.01327254383554</v>
      </c>
      <c r="AL414" s="23">
        <f ca="1"/>
        <v>169.65332944555306</v>
      </c>
      <c r="AM414" s="23">
        <f ca="1"/>
        <v>179.23624777089833</v>
      </c>
      <c r="AN414" s="23">
        <f ca="1"/>
        <v>185.6614727908678</v>
      </c>
      <c r="AO414" s="23">
        <f ca="1"/>
        <v>191.94612152140448</v>
      </c>
      <c r="AP414" s="23">
        <f ca="1"/>
        <v>199.29412708223276</v>
      </c>
      <c r="AQ414" s="23">
        <f ca="1"/>
        <v>206.10982336827541</v>
      </c>
      <c r="AR414" s="23">
        <f ca="1"/>
        <v>212.72148430277221</v>
      </c>
      <c r="AS414" s="23">
        <f ca="1"/>
        <v>213.48744670272345</v>
      </c>
      <c r="AT414" s="23">
        <f ca="1"/>
        <v>221.20213717417215</v>
      </c>
      <c r="AU414" s="23">
        <f ca="1"/>
        <v>215.37585264142209</v>
      </c>
      <c r="AV414" s="23">
        <f ca="1"/>
        <v>215.37585264142209</v>
      </c>
      <c r="AW414" s="23">
        <f ca="1"/>
        <v>215.37585264142209</v>
      </c>
      <c r="AX414" s="23">
        <f ca="1"/>
        <v>215.37585264142209</v>
      </c>
      <c r="AY414" s="23">
        <f ca="1"/>
        <v>215.37585264142209</v>
      </c>
      <c r="AZ414" s="23">
        <f ca="1"/>
        <v>215.37585264142209</v>
      </c>
      <c r="BA414" s="23">
        <f ca="1"/>
        <v>215.37585264142209</v>
      </c>
      <c r="BB414" s="23">
        <f ca="1"/>
        <v>215.37585264142209</v>
      </c>
      <c r="BC414" s="23">
        <f ca="1"/>
        <v>215.37585264142209</v>
      </c>
      <c r="BD414" s="23">
        <f ca="1"/>
        <v>215.37585264142209</v>
      </c>
      <c r="BE414" s="23">
        <f ca="1"/>
        <v>215.37585264142209</v>
      </c>
      <c r="BF414" s="23">
        <f ca="1"/>
        <v>215.37585264142209</v>
      </c>
      <c r="BG414" s="23">
        <f ca="1"/>
        <v>215.37585264142209</v>
      </c>
      <c r="BH414" s="23">
        <f ca="1"/>
        <v>215.37585264142209</v>
      </c>
      <c r="BI414" s="23">
        <f ca="1"/>
        <v>215.37585264142209</v>
      </c>
      <c r="BJ414" s="23">
        <f ca="1"/>
        <v>215.37585264142209</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80.036086649267858</v>
      </c>
      <c r="D415" s="23">
        <f ca="1"/>
        <v>131.30816250978754</v>
      </c>
      <c r="E415" s="23">
        <f ca="1"/>
        <v>129.84098491881858</v>
      </c>
      <c r="F415" s="23">
        <f ca="1"/>
        <v>129.82343059485308</v>
      </c>
      <c r="G415" s="23">
        <f ca="1"/>
        <v>135.68755434570321</v>
      </c>
      <c r="H415" s="23">
        <f ca="1"/>
        <v>142.12010334801201</v>
      </c>
      <c r="I415" s="23">
        <f ca="1"/>
        <v>155.31251270762715</v>
      </c>
      <c r="J415" s="23">
        <f ca="1"/>
        <v>164.79042607800105</v>
      </c>
      <c r="K415" s="23">
        <f ca="1"/>
        <v>169.9432827755443</v>
      </c>
      <c r="L415" s="23">
        <f ca="1"/>
        <v>175.58814465422836</v>
      </c>
      <c r="M415" s="23">
        <f ca="1"/>
        <v>180.74640997873092</v>
      </c>
      <c r="N415" s="23">
        <f ca="1"/>
        <v>190.04724820242271</v>
      </c>
      <c r="O415" s="23">
        <f ca="1"/>
        <v>201.58516163244457</v>
      </c>
      <c r="P415" s="23">
        <f ca="1"/>
        <v>200.80538452047537</v>
      </c>
      <c r="Q415" s="23">
        <f ca="1"/>
        <v>200.80538452047537</v>
      </c>
      <c r="R415" s="23">
        <f ca="1"/>
        <v>200.80538452047537</v>
      </c>
      <c r="S415" s="23">
        <f ca="1"/>
        <v>200.80538452047537</v>
      </c>
      <c r="T415" s="23">
        <f ca="1"/>
        <v>200.80538452047537</v>
      </c>
      <c r="U415" s="23">
        <f ca="1"/>
        <v>200.80538452047537</v>
      </c>
      <c r="V415" s="23">
        <f ca="1"/>
        <v>200.80538452047537</v>
      </c>
      <c r="W415" s="23">
        <f ca="1"/>
        <v>200.80538452047537</v>
      </c>
      <c r="X415" s="23">
        <f ca="1"/>
        <v>200.80538452047537</v>
      </c>
      <c r="Y415" s="23">
        <f ca="1"/>
        <v>200.80538452047537</v>
      </c>
      <c r="Z415" s="23">
        <f ca="1"/>
        <v>200.80538452047537</v>
      </c>
      <c r="AA415" s="23">
        <f ca="1"/>
        <v>200.80538452047537</v>
      </c>
      <c r="AB415" s="23">
        <f ca="1"/>
        <v>200.80538452047537</v>
      </c>
      <c r="AC415" s="23">
        <f ca="1"/>
        <v>200.80538452047537</v>
      </c>
      <c r="AD415" s="23">
        <f ca="1"/>
        <v>200.80538452047537</v>
      </c>
      <c r="AE415" s="23">
        <f ca="1"/>
        <v>200.80538452047537</v>
      </c>
      <c r="AG415" s="112" t="str"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
      </c>
      <c r="AH415" s="23">
        <f ca="1"/>
        <v>73.149212867857059</v>
      </c>
      <c r="AI415" s="23">
        <f ca="1"/>
        <v>97.842626386635985</v>
      </c>
      <c r="AJ415" s="23">
        <f ca="1"/>
        <v>96.374039124708631</v>
      </c>
      <c r="AK415" s="23">
        <f ca="1"/>
        <v>96.497328733330363</v>
      </c>
      <c r="AL415" s="23">
        <f ca="1"/>
        <v>99.039590696434757</v>
      </c>
      <c r="AM415" s="23">
        <f ca="1"/>
        <v>105.73242254270752</v>
      </c>
      <c r="AN415" s="23">
        <f ca="1"/>
        <v>110.21988128681332</v>
      </c>
      <c r="AO415" s="23">
        <f ca="1"/>
        <v>114.60915976528332</v>
      </c>
      <c r="AP415" s="23">
        <f ca="1"/>
        <v>119.74110015697286</v>
      </c>
      <c r="AQ415" s="23">
        <f ca="1"/>
        <v>124.50126899166933</v>
      </c>
      <c r="AR415" s="23">
        <f ca="1"/>
        <v>129.11893694592101</v>
      </c>
      <c r="AS415" s="23">
        <f ca="1"/>
        <v>129.65389481255369</v>
      </c>
      <c r="AT415" s="23">
        <f ca="1"/>
        <v>135.04193260213688</v>
      </c>
      <c r="AU415" s="23">
        <f ca="1"/>
        <v>130.97278149989867</v>
      </c>
      <c r="AV415" s="23">
        <f ca="1"/>
        <v>130.97278149989867</v>
      </c>
      <c r="AW415" s="23">
        <f ca="1"/>
        <v>130.97278149989867</v>
      </c>
      <c r="AX415" s="23">
        <f ca="1"/>
        <v>130.97278149989867</v>
      </c>
      <c r="AY415" s="23">
        <f ca="1"/>
        <v>130.97278149989867</v>
      </c>
      <c r="AZ415" s="23">
        <f ca="1"/>
        <v>130.97278149989867</v>
      </c>
      <c r="BA415" s="23">
        <f ca="1"/>
        <v>130.97278149989867</v>
      </c>
      <c r="BB415" s="23">
        <f ca="1"/>
        <v>130.97278149989867</v>
      </c>
      <c r="BC415" s="23">
        <f ca="1"/>
        <v>130.97278149989867</v>
      </c>
      <c r="BD415" s="23">
        <f ca="1"/>
        <v>130.97278149989867</v>
      </c>
      <c r="BE415" s="23">
        <f ca="1"/>
        <v>130.97278149989867</v>
      </c>
      <c r="BF415" s="23">
        <f ca="1"/>
        <v>130.97278149989867</v>
      </c>
      <c r="BG415" s="23">
        <f ca="1"/>
        <v>130.97278149989867</v>
      </c>
      <c r="BH415" s="23">
        <f ca="1"/>
        <v>130.97278149989867</v>
      </c>
      <c r="BI415" s="23">
        <f ca="1"/>
        <v>130.97278149989867</v>
      </c>
      <c r="BJ415" s="23">
        <f ca="1"/>
        <v>130.97278149989867</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94.158883394112038</v>
      </c>
      <c r="D416" s="23">
        <f ca="1"/>
        <v>227.81586296687692</v>
      </c>
      <c r="E416" s="23">
        <f ca="1"/>
        <v>223.99119774678314</v>
      </c>
      <c r="F416" s="23">
        <f ca="1"/>
        <v>223.94543681589982</v>
      </c>
      <c r="G416" s="23">
        <f ca="1"/>
        <v>239.2321412300484</v>
      </c>
      <c r="H416" s="23">
        <f ca="1"/>
        <v>256.0006269247034</v>
      </c>
      <c r="I416" s="23">
        <f ca="1"/>
        <v>290.39083950533654</v>
      </c>
      <c r="J416" s="23">
        <f ca="1"/>
        <v>315.09803640492487</v>
      </c>
      <c r="K416" s="23">
        <f ca="1"/>
        <v>328.53059693238447</v>
      </c>
      <c r="L416" s="23">
        <f ca="1"/>
        <v>343.24572551159065</v>
      </c>
      <c r="M416" s="23">
        <f ca="1"/>
        <v>356.69238534614601</v>
      </c>
      <c r="N416" s="23">
        <f ca="1"/>
        <v>380.93797953381579</v>
      </c>
      <c r="O416" s="23">
        <f ca="1"/>
        <v>411.01522204344121</v>
      </c>
      <c r="P416" s="23">
        <f ca="1"/>
        <v>408.98248489019403</v>
      </c>
      <c r="Q416" s="23">
        <f ca="1"/>
        <v>408.98248489019403</v>
      </c>
      <c r="R416" s="23">
        <f ca="1"/>
        <v>408.98248489019403</v>
      </c>
      <c r="S416" s="23">
        <f ca="1"/>
        <v>408.98248489019403</v>
      </c>
      <c r="T416" s="23">
        <f ca="1"/>
        <v>408.98248489019403</v>
      </c>
      <c r="U416" s="23">
        <f ca="1"/>
        <v>408.98248489019403</v>
      </c>
      <c r="V416" s="23">
        <f ca="1"/>
        <v>408.98248489019403</v>
      </c>
      <c r="W416" s="23">
        <f ca="1"/>
        <v>408.98248489019403</v>
      </c>
      <c r="X416" s="23">
        <f ca="1"/>
        <v>408.98248489019403</v>
      </c>
      <c r="Y416" s="23">
        <f ca="1"/>
        <v>408.98248489019403</v>
      </c>
      <c r="Z416" s="23">
        <f ca="1"/>
        <v>408.98248489019403</v>
      </c>
      <c r="AA416" s="23">
        <f ca="1"/>
        <v>408.98248489019403</v>
      </c>
      <c r="AB416" s="23">
        <f ca="1"/>
        <v>408.98248489019403</v>
      </c>
      <c r="AC416" s="23">
        <f ca="1"/>
        <v>408.98248489019403</v>
      </c>
      <c r="AD416" s="23">
        <f ca="1"/>
        <v>408.98248489019403</v>
      </c>
      <c r="AE416" s="23">
        <f ca="1"/>
        <v>408.98248489019403</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f ca="1"/>
        <v>91.368690453960781</v>
      </c>
      <c r="AI416" s="23">
        <f ca="1"/>
        <v>135.44269215869085</v>
      </c>
      <c r="AJ416" s="23">
        <f ca="1"/>
        <v>132.821486409372</v>
      </c>
      <c r="AK416" s="23">
        <f ca="1"/>
        <v>133.0415396805181</v>
      </c>
      <c r="AL416" s="23">
        <f ca="1"/>
        <v>137.57909209345286</v>
      </c>
      <c r="AM416" s="23">
        <f ca="1"/>
        <v>149.52478287361885</v>
      </c>
      <c r="AN416" s="23">
        <f ca="1"/>
        <v>157.53421681385609</v>
      </c>
      <c r="AO416" s="23">
        <f ca="1"/>
        <v>165.36841385573152</v>
      </c>
      <c r="AP416" s="23">
        <f ca="1"/>
        <v>174.52814988817144</v>
      </c>
      <c r="AQ416" s="23">
        <f ca="1"/>
        <v>183.02433002040237</v>
      </c>
      <c r="AR416" s="23">
        <f ca="1"/>
        <v>191.26616767208205</v>
      </c>
      <c r="AS416" s="23">
        <f ca="1"/>
        <v>192.22098640979917</v>
      </c>
      <c r="AT416" s="23">
        <f ca="1"/>
        <v>201.83781749484316</v>
      </c>
      <c r="AU416" s="23">
        <f ca="1"/>
        <v>194.57499931539374</v>
      </c>
      <c r="AV416" s="23">
        <f ca="1"/>
        <v>194.57499931539374</v>
      </c>
      <c r="AW416" s="23">
        <f ca="1"/>
        <v>194.57499931539374</v>
      </c>
      <c r="AX416" s="23">
        <f ca="1"/>
        <v>194.57499931539374</v>
      </c>
      <c r="AY416" s="23">
        <f ca="1"/>
        <v>194.57499931539374</v>
      </c>
      <c r="AZ416" s="23">
        <f ca="1"/>
        <v>194.57499931539374</v>
      </c>
      <c r="BA416" s="23">
        <f ca="1"/>
        <v>194.57499931539374</v>
      </c>
      <c r="BB416" s="23">
        <f ca="1"/>
        <v>194.57499931539374</v>
      </c>
      <c r="BC416" s="23">
        <f ca="1"/>
        <v>194.57499931539374</v>
      </c>
      <c r="BD416" s="23">
        <f ca="1"/>
        <v>194.57499931539374</v>
      </c>
      <c r="BE416" s="23">
        <f ca="1"/>
        <v>194.57499931539374</v>
      </c>
      <c r="BF416" s="23">
        <f ca="1"/>
        <v>194.57499931539374</v>
      </c>
      <c r="BG416" s="23">
        <f ca="1"/>
        <v>194.57499931539374</v>
      </c>
      <c r="BH416" s="23">
        <f ca="1"/>
        <v>194.57499931539374</v>
      </c>
      <c r="BI416" s="23">
        <f ca="1"/>
        <v>194.57499931539374</v>
      </c>
      <c r="BJ416" s="23">
        <f ca="1"/>
        <v>194.57499931539374</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6.5775822717032479</v>
      </c>
      <c r="D417" s="23">
        <f ca="1"/>
        <v>168.52768350147244</v>
      </c>
      <c r="E417" s="23">
        <f ca="1"/>
        <v>161.9198268512373</v>
      </c>
      <c r="F417" s="23">
        <f ca="1"/>
        <v>161.84076589974092</v>
      </c>
      <c r="G417" s="23">
        <f ca="1"/>
        <v>188.25153536853196</v>
      </c>
      <c r="H417" s="23">
        <f ca="1"/>
        <v>217.22237159483959</v>
      </c>
      <c r="I417" s="23">
        <f ca="1"/>
        <v>276.63818496068149</v>
      </c>
      <c r="J417" s="23">
        <f ca="1"/>
        <v>319.32469631437277</v>
      </c>
      <c r="K417" s="23">
        <f ca="1"/>
        <v>342.53206984989896</v>
      </c>
      <c r="L417" s="23">
        <f ca="1"/>
        <v>367.95533035654785</v>
      </c>
      <c r="M417" s="23">
        <f ca="1"/>
        <v>391.18706320061432</v>
      </c>
      <c r="N417" s="23">
        <f ca="1"/>
        <v>433.07606565504449</v>
      </c>
      <c r="O417" s="23">
        <f ca="1"/>
        <v>485.04038030768015</v>
      </c>
      <c r="P417" s="23">
        <f ca="1"/>
        <v>481.52842960263757</v>
      </c>
      <c r="Q417" s="23">
        <f ca="1"/>
        <v>481.52842960263757</v>
      </c>
      <c r="R417" s="23">
        <f ca="1"/>
        <v>481.52842960263757</v>
      </c>
      <c r="S417" s="23">
        <f ca="1"/>
        <v>481.52842960263757</v>
      </c>
      <c r="T417" s="23">
        <f ca="1"/>
        <v>481.52842960263757</v>
      </c>
      <c r="U417" s="23">
        <f ca="1"/>
        <v>481.52842960263757</v>
      </c>
      <c r="V417" s="23">
        <f ca="1"/>
        <v>481.52842960263757</v>
      </c>
      <c r="W417" s="23">
        <f ca="1"/>
        <v>481.52842960263757</v>
      </c>
      <c r="X417" s="23">
        <f ca="1"/>
        <v>481.52842960263757</v>
      </c>
      <c r="Y417" s="23">
        <f ca="1"/>
        <v>481.52842960263757</v>
      </c>
      <c r="Z417" s="23">
        <f ca="1"/>
        <v>481.52842960263757</v>
      </c>
      <c r="AA417" s="23">
        <f ca="1"/>
        <v>481.52842960263757</v>
      </c>
      <c r="AB417" s="23">
        <f ca="1"/>
        <v>481.52842960263757</v>
      </c>
      <c r="AC417" s="23">
        <f ca="1"/>
        <v>481.52842960263757</v>
      </c>
      <c r="AD417" s="23">
        <f ca="1"/>
        <v>481.52842960263757</v>
      </c>
      <c r="AE417" s="23">
        <f ca="1"/>
        <v>481.52842960263757</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85.204917314877548</v>
      </c>
      <c r="AI417" s="23">
        <f ca="1"/>
        <v>165.49592551381664</v>
      </c>
      <c r="AJ417" s="23">
        <f ca="1"/>
        <v>160.72079178033783</v>
      </c>
      <c r="AK417" s="23">
        <f ca="1"/>
        <v>161.12166981079579</v>
      </c>
      <c r="AL417" s="23">
        <f ca="1"/>
        <v>169.38787310295021</v>
      </c>
      <c r="AM417" s="23">
        <f ca="1"/>
        <v>191.14971725764968</v>
      </c>
      <c r="AN417" s="23">
        <f ca="1"/>
        <v>205.7407573559087</v>
      </c>
      <c r="AO417" s="23">
        <f ca="1"/>
        <v>220.01256283287339</v>
      </c>
      <c r="AP417" s="23">
        <f ca="1"/>
        <v>236.69914477312477</v>
      </c>
      <c r="AQ417" s="23">
        <f ca="1"/>
        <v>252.17690586291064</v>
      </c>
      <c r="AR417" s="23">
        <f ca="1"/>
        <v>267.1913231808258</v>
      </c>
      <c r="AS417" s="23">
        <f ca="1"/>
        <v>268.93074678960437</v>
      </c>
      <c r="AT417" s="23">
        <f ca="1"/>
        <v>286.45003329937003</v>
      </c>
      <c r="AU417" s="23">
        <f ca="1"/>
        <v>273.21912683663834</v>
      </c>
      <c r="AV417" s="23">
        <f ca="1"/>
        <v>273.21912683663834</v>
      </c>
      <c r="AW417" s="23">
        <f ca="1"/>
        <v>273.21912683663834</v>
      </c>
      <c r="AX417" s="23">
        <f ca="1"/>
        <v>273.21912683663834</v>
      </c>
      <c r="AY417" s="23">
        <f ca="1"/>
        <v>273.21912683663834</v>
      </c>
      <c r="AZ417" s="23">
        <f ca="1"/>
        <v>273.21912683663834</v>
      </c>
      <c r="BA417" s="23">
        <f ca="1"/>
        <v>273.21912683663834</v>
      </c>
      <c r="BB417" s="23">
        <f ca="1"/>
        <v>273.21912683663834</v>
      </c>
      <c r="BC417" s="23">
        <f ca="1"/>
        <v>273.21912683663834</v>
      </c>
      <c r="BD417" s="23">
        <f ca="1"/>
        <v>273.21912683663834</v>
      </c>
      <c r="BE417" s="23">
        <f ca="1"/>
        <v>273.21912683663834</v>
      </c>
      <c r="BF417" s="23">
        <f ca="1"/>
        <v>273.21912683663834</v>
      </c>
      <c r="BG417" s="23">
        <f ca="1"/>
        <v>273.21912683663834</v>
      </c>
      <c r="BH417" s="23">
        <f ca="1"/>
        <v>273.21912683663834</v>
      </c>
      <c r="BI417" s="23">
        <f ca="1"/>
        <v>273.21912683663834</v>
      </c>
      <c r="BJ417" s="23">
        <f ca="1"/>
        <v>273.21912683663834</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9.6235539398134211</v>
      </c>
      <c r="E418" s="23">
        <f ca="1"/>
        <v>6.9590964106410125</v>
      </c>
      <c r="F418" s="23">
        <f ca="1"/>
        <v>6.9297990457144225</v>
      </c>
      <c r="G418" s="23">
        <f ca="1"/>
        <v>20.095062227737557</v>
      </c>
      <c r="H418" s="23">
        <f ca="1"/>
        <v>42.214252738565364</v>
      </c>
      <c r="I418" s="23">
        <f ca="1"/>
        <v>111.94225682585511</v>
      </c>
      <c r="J418" s="23">
        <f ca="1"/>
        <v>181.56174474984479</v>
      </c>
      <c r="K418" s="23">
        <f ca="1"/>
        <v>226.03817429250986</v>
      </c>
      <c r="L418" s="23">
        <f ca="1"/>
        <v>279.99177559796834</v>
      </c>
      <c r="M418" s="23">
        <f ca="1"/>
        <v>333.98790299783985</v>
      </c>
      <c r="N418" s="23">
        <f ca="1"/>
        <v>438.6720380732429</v>
      </c>
      <c r="O418" s="23">
        <f ca="1"/>
        <v>569.18157248510215</v>
      </c>
      <c r="P418" s="23">
        <f ca="1"/>
        <v>560.36123001630551</v>
      </c>
      <c r="Q418" s="23">
        <f ca="1"/>
        <v>560.36123001630551</v>
      </c>
      <c r="R418" s="23">
        <f ca="1"/>
        <v>560.36123001630551</v>
      </c>
      <c r="S418" s="23">
        <f ca="1"/>
        <v>560.36123001630551</v>
      </c>
      <c r="T418" s="23">
        <f ca="1"/>
        <v>560.36123001630551</v>
      </c>
      <c r="U418" s="23">
        <f ca="1"/>
        <v>560.36123001630551</v>
      </c>
      <c r="V418" s="23">
        <f ca="1"/>
        <v>560.36123001630551</v>
      </c>
      <c r="W418" s="23">
        <f ca="1"/>
        <v>560.36123001630551</v>
      </c>
      <c r="X418" s="23">
        <f ca="1"/>
        <v>560.36123001630551</v>
      </c>
      <c r="Y418" s="23">
        <f ca="1"/>
        <v>560.36123001630551</v>
      </c>
      <c r="Z418" s="23">
        <f ca="1"/>
        <v>560.36123001630551</v>
      </c>
      <c r="AA418" s="23">
        <f ca="1"/>
        <v>560.36123001630551</v>
      </c>
      <c r="AB418" s="23">
        <f ca="1"/>
        <v>560.36123001630551</v>
      </c>
      <c r="AC418" s="23">
        <f ca="1"/>
        <v>560.36123001630551</v>
      </c>
      <c r="AD418" s="23">
        <f ca="1"/>
        <v>560.36123001630551</v>
      </c>
      <c r="AE418" s="23">
        <f ca="1"/>
        <v>560.36123001630551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10.994522905945466</v>
      </c>
      <c r="AI418" s="23">
        <f ca="1"/>
        <v>90.858147912766</v>
      </c>
      <c r="AJ418" s="23">
        <f ca="1"/>
        <v>84.850290932154067</v>
      </c>
      <c r="AK418" s="23">
        <f ca="1"/>
        <v>85.354657512879484</v>
      </c>
      <c r="AL418" s="23">
        <f ca="1"/>
        <v>95.754820089214974</v>
      </c>
      <c r="AM418" s="23">
        <f ca="1"/>
        <v>123.13458673305828</v>
      </c>
      <c r="AN418" s="23">
        <f ca="1"/>
        <v>141.49237250439984</v>
      </c>
      <c r="AO418" s="23">
        <f ca="1"/>
        <v>159.44851173450454</v>
      </c>
      <c r="AP418" s="23">
        <f ca="1"/>
        <v>180.44281333687087</v>
      </c>
      <c r="AQ418" s="23">
        <f ca="1"/>
        <v>199.91623129699232</v>
      </c>
      <c r="AR418" s="23">
        <f ca="1"/>
        <v>218.80669110983979</v>
      </c>
      <c r="AS418" s="23">
        <f ca="1"/>
        <v>220.99515510970099</v>
      </c>
      <c r="AT418" s="23">
        <f ca="1"/>
        <v>243.03712788526795</v>
      </c>
      <c r="AU418" s="23">
        <f ca="1"/>
        <v>226.39060064883941</v>
      </c>
      <c r="AV418" s="23">
        <f ca="1"/>
        <v>226.39060064883941</v>
      </c>
      <c r="AW418" s="23">
        <f ca="1"/>
        <v>226.39060064883941</v>
      </c>
      <c r="AX418" s="23">
        <f ca="1"/>
        <v>226.39060064883941</v>
      </c>
      <c r="AY418" s="23">
        <f ca="1"/>
        <v>226.39060064883941</v>
      </c>
      <c r="AZ418" s="23">
        <f ca="1"/>
        <v>226.39060064883941</v>
      </c>
      <c r="BA418" s="23">
        <f ca="1"/>
        <v>226.39060064883941</v>
      </c>
      <c r="BB418" s="23">
        <f ca="1"/>
        <v>226.39060064883941</v>
      </c>
      <c r="BC418" s="23">
        <f ca="1"/>
        <v>226.39060064883941</v>
      </c>
      <c r="BD418" s="23">
        <f ca="1"/>
        <v>226.39060064883941</v>
      </c>
      <c r="BE418" s="23">
        <f ca="1"/>
        <v>226.39060064883941</v>
      </c>
      <c r="BF418" s="23">
        <f ca="1"/>
        <v>226.39060064883941</v>
      </c>
      <c r="BG418" s="23">
        <f ca="1"/>
        <v>226.39060064883941</v>
      </c>
      <c r="BH418" s="23">
        <f ca="1"/>
        <v>226.39060064883941</v>
      </c>
      <c r="BI418" s="23">
        <f ca="1"/>
        <v>226.39060064883941</v>
      </c>
      <c r="BJ418" s="23">
        <f ca="1"/>
        <v>226.39060064883941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5.9058578281071217</v>
      </c>
      <c r="O419" s="23">
        <f ca="1"/>
        <v>42.522153653826628</v>
      </c>
      <c r="P419" s="23">
        <f ca="1"/>
        <v>39.01400184836168</v>
      </c>
      <c r="Q419" s="23">
        <f ca="1"/>
        <v>39.01400184836168</v>
      </c>
      <c r="R419" s="23">
        <f ca="1"/>
        <v>39.01400184836168</v>
      </c>
      <c r="S419" s="23">
        <f ca="1"/>
        <v>39.01400184836168</v>
      </c>
      <c r="T419" s="23">
        <f ca="1"/>
        <v>39.01400184836168</v>
      </c>
      <c r="U419" s="23">
        <f ca="1"/>
        <v>39.01400184836168</v>
      </c>
      <c r="V419" s="23">
        <f ca="1"/>
        <v>39.01400184836168</v>
      </c>
      <c r="W419" s="23">
        <f ca="1"/>
        <v>39.01400184836168</v>
      </c>
      <c r="X419" s="23">
        <f ca="1"/>
        <v>39.01400184836168</v>
      </c>
      <c r="Y419" s="23">
        <f ca="1"/>
        <v>39.01400184836168</v>
      </c>
      <c r="Z419" s="23">
        <f ca="1"/>
        <v>39.01400184836168</v>
      </c>
      <c r="AA419" s="23">
        <f ca="1"/>
        <v>39.01400184836168</v>
      </c>
      <c r="AB419" s="23">
        <f ca="1"/>
        <v>39.01400184836168</v>
      </c>
      <c r="AC419" s="23">
        <f ca="1"/>
        <v>39.01400184836168</v>
      </c>
      <c r="AD419" s="23">
        <f ca="1"/>
        <v>39.01400184836168</v>
      </c>
      <c r="AE419" s="23">
        <f ca="1"/>
        <v>39.01400184836168</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3.8090901034822759</v>
      </c>
      <c r="AJ419" s="23">
        <f ca="1"/>
        <v>2.2280949435538826</v>
      </c>
      <c r="AK419" s="23">
        <f ca="1"/>
        <v>2.3447997181842015</v>
      </c>
      <c r="AL419" s="23">
        <f ca="1"/>
        <v>5.404086464498457</v>
      </c>
      <c r="AM419" s="23">
        <f ca="1"/>
        <v>19.287396804318778</v>
      </c>
      <c r="AN419" s="23">
        <f ca="1"/>
        <v>33.183621804629077</v>
      </c>
      <c r="AO419" s="23">
        <f ca="1"/>
        <v>50.216616167715024</v>
      </c>
      <c r="AP419" s="23">
        <f ca="1"/>
        <v>74.315258814285585</v>
      </c>
      <c r="AQ419" s="23">
        <f ca="1"/>
        <v>100.57603389260215</v>
      </c>
      <c r="AR419" s="23">
        <f ca="1"/>
        <v>129.35940490316841</v>
      </c>
      <c r="AS419" s="23">
        <f ca="1"/>
        <v>132.78394579184021</v>
      </c>
      <c r="AT419" s="23">
        <f ca="1"/>
        <v>167.27555133879332</v>
      </c>
      <c r="AU419" s="23">
        <f ca="1"/>
        <v>141.2268189040104</v>
      </c>
      <c r="AV419" s="23">
        <f ca="1"/>
        <v>141.2268189040104</v>
      </c>
      <c r="AW419" s="23">
        <f ca="1"/>
        <v>141.2268189040104</v>
      </c>
      <c r="AX419" s="23">
        <f ca="1"/>
        <v>141.2268189040104</v>
      </c>
      <c r="AY419" s="23">
        <f ca="1"/>
        <v>141.2268189040104</v>
      </c>
      <c r="AZ419" s="23">
        <f ca="1"/>
        <v>141.2268189040104</v>
      </c>
      <c r="BA419" s="23">
        <f ca="1"/>
        <v>141.2268189040104</v>
      </c>
      <c r="BB419" s="23">
        <f ca="1"/>
        <v>141.2268189040104</v>
      </c>
      <c r="BC419" s="23">
        <f ca="1"/>
        <v>141.2268189040104</v>
      </c>
      <c r="BD419" s="23">
        <f ca="1"/>
        <v>141.2268189040104</v>
      </c>
      <c r="BE419" s="23">
        <f ca="1"/>
        <v>141.2268189040104</v>
      </c>
      <c r="BF419" s="23">
        <f ca="1"/>
        <v>141.2268189040104</v>
      </c>
      <c r="BG419" s="23">
        <f ca="1"/>
        <v>141.2268189040104</v>
      </c>
      <c r="BH419" s="23">
        <f ca="1"/>
        <v>141.2268189040104</v>
      </c>
      <c r="BI419" s="23">
        <f ca="1"/>
        <v>141.2268189040104</v>
      </c>
      <c r="BJ419" s="23">
        <f ca="1"/>
        <v>141.2268189040104</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f ca="1"/>
        <v>0.36348020989514412</v>
      </c>
      <c r="AS420" s="23">
        <f ca="1"/>
        <v>0.67093156643212459</v>
      </c>
      <c r="AT420" s="23">
        <f ca="1"/>
        <v>8.899263523983274</v>
      </c>
      <c r="AU420" s="23">
        <f ca="1"/>
        <v>1.8254791858030541</v>
      </c>
      <c r="AV420" s="23">
        <f ca="1"/>
        <v>1.8254791858030541</v>
      </c>
      <c r="AW420" s="23">
        <f ca="1"/>
        <v>1.8254791858030541</v>
      </c>
      <c r="AX420" s="23">
        <f ca="1"/>
        <v>1.8254791858030541</v>
      </c>
      <c r="AY420" s="23">
        <f ca="1"/>
        <v>1.8254791858030541</v>
      </c>
      <c r="AZ420" s="23">
        <f ca="1"/>
        <v>1.8254791858030541</v>
      </c>
      <c r="BA420" s="23">
        <f ca="1"/>
        <v>1.8254791858030541</v>
      </c>
      <c r="BB420" s="23">
        <f ca="1"/>
        <v>1.8254791858030541</v>
      </c>
      <c r="BC420" s="23">
        <f ca="1"/>
        <v>1.8254791858030541</v>
      </c>
      <c r="BD420" s="23">
        <f ca="1"/>
        <v>1.8254791858030541</v>
      </c>
      <c r="BE420" s="23">
        <f ca="1"/>
        <v>1.8254791858030541</v>
      </c>
      <c r="BF420" s="23">
        <f ca="1"/>
        <v>1.8254791858030541</v>
      </c>
      <c r="BG420" s="23">
        <f ca="1"/>
        <v>1.8254791858030541</v>
      </c>
      <c r="BH420" s="23">
        <f ca="1"/>
        <v>1.8254791858030541</v>
      </c>
      <c r="BI420" s="23">
        <f ca="1"/>
        <v>1.8254791858030541</v>
      </c>
      <c r="BJ420" s="23">
        <f ca="1"/>
        <v>1.8254791858030541</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335.69681545035326</v>
      </c>
      <c r="D432" s="31">
        <f t="shared" ca="1" si="52"/>
        <v>750.81283095740548</v>
      </c>
      <c r="E432" s="31">
        <f t="shared" ca="1" si="52"/>
        <v>734.57142322089567</v>
      </c>
      <c r="F432" s="31">
        <f t="shared" ca="1" si="52"/>
        <v>734.37968186563603</v>
      </c>
      <c r="G432" s="31">
        <f t="shared" ca="1" si="52"/>
        <v>801.81030233298907</v>
      </c>
      <c r="H432" s="31">
        <f t="shared" ca="1" si="52"/>
        <v>883.45493683109135</v>
      </c>
      <c r="I432" s="31">
        <f t="shared" ca="1" si="52"/>
        <v>1075.2626987423948</v>
      </c>
      <c r="J432" s="31">
        <f t="shared" ca="1" si="52"/>
        <v>1232.5887865293516</v>
      </c>
      <c r="K432" s="31">
        <f t="shared" ca="1" si="52"/>
        <v>1324.7486589208738</v>
      </c>
      <c r="L432" s="31">
        <f t="shared" ca="1" si="52"/>
        <v>1430.9386146567306</v>
      </c>
      <c r="M432" s="31">
        <f t="shared" ca="1" si="52"/>
        <v>1532.6682351920558</v>
      </c>
      <c r="N432" s="31">
        <f t="shared" ca="1" si="52"/>
        <v>1729.3262121125326</v>
      </c>
      <c r="O432" s="31">
        <f t="shared" ca="1" si="52"/>
        <v>2003.2214457953507</v>
      </c>
      <c r="P432" s="31">
        <f t="shared" ca="1" si="52"/>
        <v>1983.6770595341927</v>
      </c>
      <c r="Q432" s="31">
        <f t="shared" ca="1" si="52"/>
        <v>1983.6770595341927</v>
      </c>
      <c r="R432" s="31">
        <f t="shared" ca="1" si="52"/>
        <v>1983.6770595341927</v>
      </c>
      <c r="S432" s="31">
        <f t="shared" ca="1" si="52"/>
        <v>1983.6770595341927</v>
      </c>
      <c r="T432" s="31">
        <f t="shared" ca="1" si="52"/>
        <v>1983.6770595341927</v>
      </c>
      <c r="U432" s="31">
        <f t="shared" ca="1" si="52"/>
        <v>1983.6770595341927</v>
      </c>
      <c r="V432" s="31">
        <f t="shared" ca="1" si="52"/>
        <v>1983.6770595341927</v>
      </c>
      <c r="W432" s="31">
        <f t="shared" ca="1" si="52"/>
        <v>1983.6770595341927</v>
      </c>
      <c r="X432" s="31">
        <f t="shared" ca="1" si="52"/>
        <v>1983.6770595341927</v>
      </c>
      <c r="Y432" s="31">
        <f t="shared" ca="1" si="52"/>
        <v>1983.6770595341927</v>
      </c>
      <c r="Z432" s="31">
        <f t="shared" ca="1" si="52"/>
        <v>1983.6770595341927</v>
      </c>
      <c r="AA432" s="31">
        <f t="shared" ca="1" si="52"/>
        <v>1983.6770595341927</v>
      </c>
      <c r="AB432" s="31">
        <f t="shared" ca="1" si="52"/>
        <v>1983.6770595341927</v>
      </c>
      <c r="AC432" s="31">
        <f t="shared" ca="1" si="52"/>
        <v>1983.6770595341927</v>
      </c>
      <c r="AD432" s="31">
        <f t="shared" ca="1" si="52"/>
        <v>1983.6770595341927</v>
      </c>
      <c r="AE432" s="31">
        <f t="shared" ca="1" si="52"/>
        <v>1983.6770595341927</v>
      </c>
      <c r="AF432" s="4" t="s">
        <v>864</v>
      </c>
      <c r="AG432" s="31">
        <f t="shared" ref="AG432:BJ432" ca="1" si="53">PowerFactor*SUM(AG408:AG431)</f>
        <v>55.532174384379779</v>
      </c>
      <c r="AH432" s="31">
        <f t="shared" ca="1" si="53"/>
        <v>678.62995616303442</v>
      </c>
      <c r="AI432" s="31">
        <f t="shared" ca="1" si="53"/>
        <v>1007.4558875467427</v>
      </c>
      <c r="AJ432" s="31">
        <f t="shared" ca="1" si="53"/>
        <v>985.28707908036472</v>
      </c>
      <c r="AK432" s="31">
        <f t="shared" ca="1" si="53"/>
        <v>987.13215472592231</v>
      </c>
      <c r="AL432" s="31">
        <f t="shared" ca="1" si="53"/>
        <v>1025.8308726653065</v>
      </c>
      <c r="AM432" s="31">
        <f t="shared" ca="1" si="53"/>
        <v>1133.5395729664226</v>
      </c>
      <c r="AN432" s="31">
        <f t="shared" ca="1" si="53"/>
        <v>1210.3445302151629</v>
      </c>
      <c r="AO432" s="31">
        <f t="shared" ca="1" si="53"/>
        <v>1288.9098885088492</v>
      </c>
      <c r="AP432" s="31">
        <f t="shared" ca="1" si="53"/>
        <v>1384.9521149130996</v>
      </c>
      <c r="AQ432" s="31">
        <f t="shared" ca="1" si="53"/>
        <v>1477.9446871522425</v>
      </c>
      <c r="AR432" s="31">
        <f t="shared" ca="1" si="53"/>
        <v>1571.8256459180341</v>
      </c>
      <c r="AS432" s="31">
        <f t="shared" ca="1" si="53"/>
        <v>1583.0570990196557</v>
      </c>
      <c r="AT432" s="31">
        <f t="shared" ca="1" si="53"/>
        <v>1701.3107953792189</v>
      </c>
      <c r="AU432" s="31">
        <f t="shared" ca="1" si="53"/>
        <v>1611.1437124572435</v>
      </c>
      <c r="AV432" s="31">
        <f t="shared" ca="1" si="53"/>
        <v>1611.1437124572435</v>
      </c>
      <c r="AW432" s="31">
        <f t="shared" ca="1" si="53"/>
        <v>1611.1437124572435</v>
      </c>
      <c r="AX432" s="31">
        <f t="shared" ca="1" si="53"/>
        <v>1611.1437124572435</v>
      </c>
      <c r="AY432" s="31">
        <f t="shared" ca="1" si="53"/>
        <v>1611.1437124572435</v>
      </c>
      <c r="AZ432" s="31">
        <f t="shared" ca="1" si="53"/>
        <v>1611.1437124572435</v>
      </c>
      <c r="BA432" s="31">
        <f t="shared" ca="1" si="53"/>
        <v>1611.1437124572435</v>
      </c>
      <c r="BB432" s="31">
        <f t="shared" ca="1" si="53"/>
        <v>1611.1437124572435</v>
      </c>
      <c r="BC432" s="31">
        <f t="shared" ca="1" si="53"/>
        <v>1611.1437124572435</v>
      </c>
      <c r="BD432" s="31">
        <f t="shared" ca="1" si="53"/>
        <v>1611.1437124572435</v>
      </c>
      <c r="BE432" s="31">
        <f t="shared" ca="1" si="53"/>
        <v>1611.1437124572435</v>
      </c>
      <c r="BF432" s="31">
        <f t="shared" ca="1" si="53"/>
        <v>1611.1437124572435</v>
      </c>
      <c r="BG432" s="31">
        <f t="shared" ca="1" si="53"/>
        <v>1611.1437124572435</v>
      </c>
      <c r="BH432" s="31">
        <f t="shared" ca="1" si="53"/>
        <v>1611.1437124572435</v>
      </c>
      <c r="BI432" s="31">
        <f t="shared" ca="1" si="53"/>
        <v>1611.1437124572435</v>
      </c>
      <c r="BJ432" s="31">
        <f t="shared" ca="1" si="53"/>
        <v>1611.1437124572435</v>
      </c>
    </row>
    <row r="433" spans="1:62">
      <c r="A433" s="4" t="s">
        <v>923</v>
      </c>
      <c r="B433" s="31">
        <f t="shared" ref="B433:AE433" ca="1" si="54">B432*Probability_Weighting_for_50__POE_MDs</f>
        <v>0</v>
      </c>
      <c r="C433" s="31">
        <f t="shared" ca="1" si="54"/>
        <v>234.98777081524727</v>
      </c>
      <c r="D433" s="31">
        <f t="shared" ca="1" si="54"/>
        <v>525.5689816701838</v>
      </c>
      <c r="E433" s="31">
        <f t="shared" ca="1" si="54"/>
        <v>514.19999625462697</v>
      </c>
      <c r="F433" s="31">
        <f t="shared" ca="1" si="54"/>
        <v>514.06577730594518</v>
      </c>
      <c r="G433" s="31">
        <f t="shared" ca="1" si="54"/>
        <v>561.2672116330923</v>
      </c>
      <c r="H433" s="31">
        <f t="shared" ca="1" si="54"/>
        <v>618.4184557817639</v>
      </c>
      <c r="I433" s="31">
        <f t="shared" ca="1" si="54"/>
        <v>752.68388911967634</v>
      </c>
      <c r="J433" s="31">
        <f t="shared" ca="1" si="54"/>
        <v>862.81215057054612</v>
      </c>
      <c r="K433" s="31">
        <f t="shared" ca="1" si="54"/>
        <v>927.32406124461158</v>
      </c>
      <c r="L433" s="31">
        <f t="shared" ca="1" si="54"/>
        <v>1001.6570302597113</v>
      </c>
      <c r="M433" s="31">
        <f t="shared" ca="1" si="54"/>
        <v>1072.867764634439</v>
      </c>
      <c r="N433" s="31">
        <f t="shared" ca="1" si="54"/>
        <v>1210.5283484787728</v>
      </c>
      <c r="O433" s="31">
        <f t="shared" ca="1" si="54"/>
        <v>1402.2550120567455</v>
      </c>
      <c r="P433" s="31">
        <f t="shared" ca="1" si="54"/>
        <v>1388.5739416739348</v>
      </c>
      <c r="Q433" s="31">
        <f t="shared" ca="1" si="54"/>
        <v>1388.5739416739348</v>
      </c>
      <c r="R433" s="31">
        <f t="shared" ca="1" si="54"/>
        <v>1388.5739416739348</v>
      </c>
      <c r="S433" s="31">
        <f t="shared" ca="1" si="54"/>
        <v>1388.5739416739348</v>
      </c>
      <c r="T433" s="31">
        <f t="shared" ca="1" si="54"/>
        <v>1388.5739416739348</v>
      </c>
      <c r="U433" s="31">
        <f t="shared" ca="1" si="54"/>
        <v>1388.5739416739348</v>
      </c>
      <c r="V433" s="31">
        <f t="shared" ca="1" si="54"/>
        <v>1388.5739416739348</v>
      </c>
      <c r="W433" s="31">
        <f t="shared" ca="1" si="54"/>
        <v>1388.5739416739348</v>
      </c>
      <c r="X433" s="31">
        <f t="shared" ca="1" si="54"/>
        <v>1388.5739416739348</v>
      </c>
      <c r="Y433" s="31">
        <f t="shared" ca="1" si="54"/>
        <v>1388.5739416739348</v>
      </c>
      <c r="Z433" s="31">
        <f t="shared" ca="1" si="54"/>
        <v>1388.5739416739348</v>
      </c>
      <c r="AA433" s="31">
        <f t="shared" ca="1" si="54"/>
        <v>1388.5739416739348</v>
      </c>
      <c r="AB433" s="31">
        <f t="shared" ca="1" si="54"/>
        <v>1388.5739416739348</v>
      </c>
      <c r="AC433" s="31">
        <f t="shared" ca="1" si="54"/>
        <v>1388.5739416739348</v>
      </c>
      <c r="AD433" s="31">
        <f t="shared" ca="1" si="54"/>
        <v>1388.5739416739348</v>
      </c>
      <c r="AE433" s="31">
        <f t="shared" ca="1" si="54"/>
        <v>1388.5739416739348</v>
      </c>
      <c r="AF433" s="31" t="s">
        <v>924</v>
      </c>
      <c r="AG433" s="31">
        <f t="shared" ref="AG433:BJ433" ca="1" si="55">AG432*Probability_Weighting_for_10__POE_MDs</f>
        <v>16.659652315313934</v>
      </c>
      <c r="AH433" s="31">
        <f t="shared" ca="1" si="55"/>
        <v>203.58898684891031</v>
      </c>
      <c r="AI433" s="31">
        <f t="shared" ca="1" si="55"/>
        <v>302.23676626402278</v>
      </c>
      <c r="AJ433" s="31">
        <f t="shared" ca="1" si="55"/>
        <v>295.58612372410943</v>
      </c>
      <c r="AK433" s="31">
        <f t="shared" ca="1" si="55"/>
        <v>296.1396464177767</v>
      </c>
      <c r="AL433" s="31">
        <f t="shared" ca="1" si="55"/>
        <v>307.74926179959192</v>
      </c>
      <c r="AM433" s="31">
        <f t="shared" ca="1" si="55"/>
        <v>340.06187188992675</v>
      </c>
      <c r="AN433" s="31">
        <f t="shared" ca="1" si="55"/>
        <v>363.10335906454884</v>
      </c>
      <c r="AO433" s="31">
        <f t="shared" ca="1" si="55"/>
        <v>386.67296655265477</v>
      </c>
      <c r="AP433" s="31">
        <f t="shared" ca="1" si="55"/>
        <v>415.48563447392991</v>
      </c>
      <c r="AQ433" s="31">
        <f t="shared" ca="1" si="55"/>
        <v>443.38340614567272</v>
      </c>
      <c r="AR433" s="31">
        <f t="shared" ca="1" si="55"/>
        <v>471.54769377541021</v>
      </c>
      <c r="AS433" s="31">
        <f t="shared" ca="1" si="55"/>
        <v>474.91712970589668</v>
      </c>
      <c r="AT433" s="31">
        <f t="shared" ca="1" si="55"/>
        <v>510.39323861376567</v>
      </c>
      <c r="AU433" s="31">
        <f t="shared" ca="1" si="55"/>
        <v>483.34311373717304</v>
      </c>
      <c r="AV433" s="31">
        <f t="shared" ca="1" si="55"/>
        <v>483.34311373717304</v>
      </c>
      <c r="AW433" s="31">
        <f t="shared" ca="1" si="55"/>
        <v>483.34311373717304</v>
      </c>
      <c r="AX433" s="31">
        <f t="shared" ca="1" si="55"/>
        <v>483.34311373717304</v>
      </c>
      <c r="AY433" s="31">
        <f t="shared" ca="1" si="55"/>
        <v>483.34311373717304</v>
      </c>
      <c r="AZ433" s="31">
        <f t="shared" ca="1" si="55"/>
        <v>483.34311373717304</v>
      </c>
      <c r="BA433" s="31">
        <f t="shared" ca="1" si="55"/>
        <v>483.34311373717304</v>
      </c>
      <c r="BB433" s="31">
        <f t="shared" ca="1" si="55"/>
        <v>483.34311373717304</v>
      </c>
      <c r="BC433" s="31">
        <f t="shared" ca="1" si="55"/>
        <v>483.34311373717304</v>
      </c>
      <c r="BD433" s="31">
        <f t="shared" ca="1" si="55"/>
        <v>483.34311373717304</v>
      </c>
      <c r="BE433" s="31">
        <f t="shared" ca="1" si="55"/>
        <v>483.34311373717304</v>
      </c>
      <c r="BF433" s="31">
        <f t="shared" ca="1" si="55"/>
        <v>483.34311373717304</v>
      </c>
      <c r="BG433" s="31">
        <f t="shared" ca="1" si="55"/>
        <v>483.34311373717304</v>
      </c>
      <c r="BH433" s="31">
        <f t="shared" ca="1" si="55"/>
        <v>483.34311373717304</v>
      </c>
      <c r="BI433" s="31">
        <f t="shared" ca="1" si="55"/>
        <v>483.34311373717304</v>
      </c>
      <c r="BJ433" s="31">
        <f t="shared" ca="1" si="55"/>
        <v>483.34311373717304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9.8725373761279993</v>
      </c>
      <c r="D441" s="23">
        <f ca="1"/>
        <v>15.894086627013861</v>
      </c>
      <c r="E441" s="23">
        <f ca="1"/>
        <v>16.920510087009099</v>
      </c>
      <c r="F441" s="23">
        <f ca="1"/>
        <v>17.721049039816261</v>
      </c>
      <c r="G441" s="23">
        <f ca="1"/>
        <v>19.099403878709108</v>
      </c>
      <c r="H441" s="23">
        <f ca="1"/>
        <v>22.235290992458712</v>
      </c>
      <c r="I441" s="23">
        <f ca="1"/>
        <v>24.334411183692449</v>
      </c>
      <c r="J441" s="23">
        <f ca="1"/>
        <v>26.993636112249877</v>
      </c>
      <c r="K441" s="23">
        <f ca="1"/>
        <v>28.373930662461891</v>
      </c>
      <c r="L441" s="23">
        <f ca="1"/>
        <v>29.588253264929598</v>
      </c>
      <c r="M441" s="23">
        <f ca="1"/>
        <v>27.35082992210258</v>
      </c>
      <c r="N441" s="23">
        <f ca="1"/>
        <v>29.973018619261119</v>
      </c>
      <c r="O441" s="23">
        <f ca="1"/>
        <v>34.095403380777427</v>
      </c>
      <c r="P441" s="23">
        <f ca="1"/>
        <v>30.967085423178517</v>
      </c>
      <c r="Q441" s="23">
        <f ca="1"/>
        <v>30.967085423178517</v>
      </c>
      <c r="R441" s="23">
        <f ca="1"/>
        <v>30.967085423178517</v>
      </c>
      <c r="S441" s="23">
        <f ca="1"/>
        <v>30.967085423178517</v>
      </c>
      <c r="T441" s="23">
        <f ca="1"/>
        <v>30.967085423178517</v>
      </c>
      <c r="U441" s="23">
        <f ca="1"/>
        <v>30.967085423178517</v>
      </c>
      <c r="V441" s="23">
        <f ca="1"/>
        <v>30.967085423178517</v>
      </c>
      <c r="W441" s="23">
        <f ca="1"/>
        <v>30.967085423178517</v>
      </c>
      <c r="X441" s="23">
        <f ca="1"/>
        <v>30.967085423178517</v>
      </c>
      <c r="Y441" s="23">
        <f ca="1"/>
        <v>30.967085423178517</v>
      </c>
      <c r="Z441" s="23">
        <f ca="1"/>
        <v>30.967085423178517</v>
      </c>
      <c r="AA441" s="23">
        <f ca="1"/>
        <v>30.967085423178517</v>
      </c>
      <c r="AB441" s="23">
        <f ca="1"/>
        <v>30.967085423178517</v>
      </c>
      <c r="AC441" s="23">
        <f ca="1"/>
        <v>30.967085423178517</v>
      </c>
      <c r="AD441" s="23">
        <f ca="1"/>
        <v>30.967085423178517</v>
      </c>
      <c r="AE441" s="23">
        <f ca="1"/>
        <v>30.967085423178517</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13.794309205511658</v>
      </c>
      <c r="AI441" s="23">
        <f ca="1"/>
        <v>20.05089865894724</v>
      </c>
      <c r="AJ441" s="23">
        <f ca="1"/>
        <v>21.018967347947839</v>
      </c>
      <c r="AK441" s="23">
        <f ca="1"/>
        <v>21.633644529899296</v>
      </c>
      <c r="AL441" s="23">
        <f ca="1"/>
        <v>22.982113016263739</v>
      </c>
      <c r="AM441" s="23">
        <f ca="1"/>
        <v>26.167009951083529</v>
      </c>
      <c r="AN441" s="23">
        <f ca="1"/>
        <v>27.905887523031538</v>
      </c>
      <c r="AO441" s="23">
        <f ca="1"/>
        <v>31.218422351073794</v>
      </c>
      <c r="AP441" s="23">
        <f ca="1"/>
        <v>41.287609212987952</v>
      </c>
      <c r="AQ441" s="23">
        <f ca="1"/>
        <v>32.986590238469148</v>
      </c>
      <c r="AR441" s="23">
        <f ca="1"/>
        <v>31.362902159045227</v>
      </c>
      <c r="AS441" s="23">
        <f ca="1"/>
        <v>33.554670674441219</v>
      </c>
      <c r="AT441" s="23">
        <f ca="1"/>
        <v>38.348010571145707</v>
      </c>
      <c r="AU441" s="23">
        <f ca="1"/>
        <v>35.103465451668498</v>
      </c>
      <c r="AV441" s="23">
        <f ca="1"/>
        <v>35.103465451668498</v>
      </c>
      <c r="AW441" s="23">
        <f ca="1"/>
        <v>35.103465451668498</v>
      </c>
      <c r="AX441" s="23">
        <f ca="1"/>
        <v>35.103465451668498</v>
      </c>
      <c r="AY441" s="23">
        <f ca="1"/>
        <v>35.103465451668498</v>
      </c>
      <c r="AZ441" s="23">
        <f ca="1"/>
        <v>35.103465451668498</v>
      </c>
      <c r="BA441" s="23">
        <f ca="1"/>
        <v>35.103465451668498</v>
      </c>
      <c r="BB441" s="23">
        <f ca="1"/>
        <v>35.103465451668498</v>
      </c>
      <c r="BC441" s="23">
        <f ca="1"/>
        <v>35.103465451668498</v>
      </c>
      <c r="BD441" s="23">
        <f ca="1"/>
        <v>35.103465451668498</v>
      </c>
      <c r="BE441" s="23">
        <f ca="1"/>
        <v>35.103465451668498</v>
      </c>
      <c r="BF441" s="23">
        <f ca="1"/>
        <v>35.103465451668498</v>
      </c>
      <c r="BG441" s="23">
        <f ca="1"/>
        <v>35.103465451668498</v>
      </c>
      <c r="BH441" s="23">
        <f ca="1"/>
        <v>35.103465451668498</v>
      </c>
      <c r="BI441" s="23">
        <f ca="1"/>
        <v>35.103465451668498</v>
      </c>
      <c r="BJ441" s="23">
        <f ca="1"/>
        <v>35.103465451668498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10.848032446785545</v>
      </c>
      <c r="D442" s="23">
        <f ca="1"/>
        <v>18.001269848340428</v>
      </c>
      <c r="E442" s="23">
        <f ca="1"/>
        <v>19.220599023932731</v>
      </c>
      <c r="F442" s="23">
        <f ca="1"/>
        <v>20.171591026161952</v>
      </c>
      <c r="G442" s="23">
        <f ca="1"/>
        <v>21.808993457891951</v>
      </c>
      <c r="H442" s="23">
        <f ca="1"/>
        <v>25.534238250306057</v>
      </c>
      <c r="I442" s="23">
        <f ca="1"/>
        <v>28.027866457379702</v>
      </c>
      <c r="J442" s="23">
        <f ca="1"/>
        <v>31.186865317233853</v>
      </c>
      <c r="K442" s="23">
        <f ca="1"/>
        <v>32.826572009043488</v>
      </c>
      <c r="L442" s="23">
        <f ca="1"/>
        <v>34.269114035291572</v>
      </c>
      <c r="M442" s="23">
        <f ca="1"/>
        <v>31.611190024013641</v>
      </c>
      <c r="N442" s="23">
        <f ca="1"/>
        <v>34.726192074306496</v>
      </c>
      <c r="O442" s="23">
        <f ca="1"/>
        <v>39.62333658497208</v>
      </c>
      <c r="P442" s="23">
        <f ca="1"/>
        <v>35.907083493633515</v>
      </c>
      <c r="Q442" s="23">
        <f ca="1"/>
        <v>35.907083493633515</v>
      </c>
      <c r="R442" s="23">
        <f ca="1"/>
        <v>35.907083493633515</v>
      </c>
      <c r="S442" s="23">
        <f ca="1"/>
        <v>35.907083493633515</v>
      </c>
      <c r="T442" s="23">
        <f ca="1"/>
        <v>35.907083493633515</v>
      </c>
      <c r="U442" s="23">
        <f ca="1"/>
        <v>35.907083493633515</v>
      </c>
      <c r="V442" s="23">
        <f ca="1"/>
        <v>35.907083493633515</v>
      </c>
      <c r="W442" s="23">
        <f ca="1"/>
        <v>35.907083493633515</v>
      </c>
      <c r="X442" s="23">
        <f ca="1"/>
        <v>35.907083493633515</v>
      </c>
      <c r="Y442" s="23">
        <f ca="1"/>
        <v>35.907083493633515</v>
      </c>
      <c r="Z442" s="23">
        <f ca="1"/>
        <v>35.907083493633515</v>
      </c>
      <c r="AA442" s="23">
        <f ca="1"/>
        <v>35.907083493633515</v>
      </c>
      <c r="AB442" s="23">
        <f ca="1"/>
        <v>35.907083493633515</v>
      </c>
      <c r="AC442" s="23">
        <f ca="1"/>
        <v>35.907083493633515</v>
      </c>
      <c r="AD442" s="23">
        <f ca="1"/>
        <v>35.907083493633515</v>
      </c>
      <c r="AE442" s="23">
        <f ca="1"/>
        <v>35.907083493633515</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15.506860891339812</v>
      </c>
      <c r="AI442" s="23">
        <f ca="1"/>
        <v>22.939311880245189</v>
      </c>
      <c r="AJ442" s="23">
        <f ca="1"/>
        <v>24.089319106776546</v>
      </c>
      <c r="AK442" s="30">
        <f ca="1"/>
        <v>24.819518532974165</v>
      </c>
      <c r="AL442" s="23">
        <f ca="1"/>
        <v>26.421417780092543</v>
      </c>
      <c r="AM442" s="23">
        <f ca="1"/>
        <v>30.204883284571899</v>
      </c>
      <c r="AN442" s="23">
        <f ca="1"/>
        <v>32.270564983107136</v>
      </c>
      <c r="AO442" s="23">
        <f ca="1"/>
        <v>36.205656607977438</v>
      </c>
      <c r="AP442" s="23">
        <f ca="1"/>
        <v>48.167243412783996</v>
      </c>
      <c r="AQ442" s="23">
        <f ca="1"/>
        <v>38.306133435013898</v>
      </c>
      <c r="AR442" s="23">
        <f ca="1"/>
        <v>36.377289907497278</v>
      </c>
      <c r="AS442" s="23">
        <f ca="1"/>
        <v>38.980978736842069</v>
      </c>
      <c r="AT442" s="23">
        <f ca="1"/>
        <v>44.675177488505049</v>
      </c>
      <c r="AU442" s="23">
        <f ca="1"/>
        <v>40.820853537528102</v>
      </c>
      <c r="AV442" s="23">
        <f ca="1"/>
        <v>40.820853537528102</v>
      </c>
      <c r="AW442" s="23">
        <f ca="1"/>
        <v>40.820853537528102</v>
      </c>
      <c r="AX442" s="23">
        <f ca="1"/>
        <v>40.820853537528102</v>
      </c>
      <c r="AY442" s="23">
        <f ca="1"/>
        <v>40.820853537528102</v>
      </c>
      <c r="AZ442" s="23">
        <f ca="1"/>
        <v>40.820853537528102</v>
      </c>
      <c r="BA442" s="23">
        <f ca="1"/>
        <v>40.820853537528102</v>
      </c>
      <c r="BB442" s="23">
        <f ca="1"/>
        <v>40.820853537528102</v>
      </c>
      <c r="BC442" s="23">
        <f ca="1"/>
        <v>40.820853537528102</v>
      </c>
      <c r="BD442" s="23">
        <f ca="1"/>
        <v>40.820853537528102</v>
      </c>
      <c r="BE442" s="23">
        <f ca="1"/>
        <v>40.820853537528102</v>
      </c>
      <c r="BF442" s="23">
        <f ca="1"/>
        <v>40.820853537528102</v>
      </c>
      <c r="BG442" s="23">
        <f ca="1"/>
        <v>40.820853537528102</v>
      </c>
      <c r="BH442" s="23">
        <f ca="1"/>
        <v>40.820853537528102</v>
      </c>
      <c r="BI442" s="23">
        <f ca="1"/>
        <v>40.820853537528102</v>
      </c>
      <c r="BJ442" s="23">
        <f ca="1"/>
        <v>40.820853537528102</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19.698040084435</v>
      </c>
      <c r="D443" s="23">
        <f ca="1"/>
        <v>33.859271488528407</v>
      </c>
      <c r="E443" s="23">
        <f ca="1"/>
        <v>36.273171886909118</v>
      </c>
      <c r="F443" s="23">
        <f ca="1"/>
        <v>38.155846409088802</v>
      </c>
      <c r="G443" s="23">
        <f ca="1"/>
        <v>41.397404522665965</v>
      </c>
      <c r="H443" s="23">
        <f ca="1"/>
        <v>48.772254619323348</v>
      </c>
      <c r="I443" s="23">
        <f ca="1"/>
        <v>53.708878988656963</v>
      </c>
      <c r="J443" s="23">
        <f ca="1"/>
        <v>59.962734599535743</v>
      </c>
      <c r="K443" s="23">
        <f ca="1"/>
        <v>63.208854446265455</v>
      </c>
      <c r="L443" s="23">
        <f ca="1"/>
        <v>66.064648305335297</v>
      </c>
      <c r="M443" s="23">
        <f ca="1"/>
        <v>60.802768283008412</v>
      </c>
      <c r="N443" s="23">
        <f ca="1"/>
        <v>66.969523610999332</v>
      </c>
      <c r="O443" s="23">
        <f ca="1"/>
        <v>76.664378226022592</v>
      </c>
      <c r="P443" s="23">
        <f ca="1"/>
        <v>69.3073289589056</v>
      </c>
      <c r="Q443" s="23">
        <f ca="1"/>
        <v>69.3073289589056</v>
      </c>
      <c r="R443" s="23">
        <f ca="1"/>
        <v>69.3073289589056</v>
      </c>
      <c r="S443" s="23">
        <f ca="1"/>
        <v>69.3073289589056</v>
      </c>
      <c r="T443" s="23">
        <f ca="1"/>
        <v>69.3073289589056</v>
      </c>
      <c r="U443" s="23">
        <f ca="1"/>
        <v>69.3073289589056</v>
      </c>
      <c r="V443" s="23">
        <f ca="1"/>
        <v>69.3073289589056</v>
      </c>
      <c r="W443" s="23">
        <f ca="1"/>
        <v>69.3073289589056</v>
      </c>
      <c r="X443" s="23">
        <f ca="1"/>
        <v>69.3073289589056</v>
      </c>
      <c r="Y443" s="23">
        <f ca="1"/>
        <v>69.3073289589056</v>
      </c>
      <c r="Z443" s="23">
        <f ca="1"/>
        <v>69.3073289589056</v>
      </c>
      <c r="AA443" s="23">
        <f ca="1"/>
        <v>69.3073289589056</v>
      </c>
      <c r="AB443" s="23">
        <f ca="1"/>
        <v>69.3073289589056</v>
      </c>
      <c r="AC443" s="23">
        <f ca="1"/>
        <v>69.3073289589056</v>
      </c>
      <c r="AD443" s="23">
        <f ca="1"/>
        <v>69.3073289589056</v>
      </c>
      <c r="AE443" s="23">
        <f ca="1"/>
        <v>69.3073289589056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28.921101472131266</v>
      </c>
      <c r="AI443" s="23">
        <f ca="1"/>
        <v>43.635090739507405</v>
      </c>
      <c r="AJ443" s="23">
        <f ca="1"/>
        <v>45.91175479203141</v>
      </c>
      <c r="AK443" s="30">
        <f ca="1"/>
        <v>47.357327260138369</v>
      </c>
      <c r="AL443" s="23">
        <f ca="1"/>
        <v>50.528599881337179</v>
      </c>
      <c r="AM443" s="23">
        <f ca="1"/>
        <v>58.018709255687156</v>
      </c>
      <c r="AN443" s="23">
        <f ca="1"/>
        <v>62.108129877152891</v>
      </c>
      <c r="AO443" s="23">
        <f ca="1"/>
        <v>69.898412789332625</v>
      </c>
      <c r="AP443" s="23">
        <f ca="1"/>
        <v>93.578711539964957</v>
      </c>
      <c r="AQ443" s="23">
        <f ca="1"/>
        <v>74.056717167729687</v>
      </c>
      <c r="AR443" s="23">
        <f ca="1"/>
        <v>70.238194448280566</v>
      </c>
      <c r="AS443" s="23">
        <f ca="1"/>
        <v>75.392705328709354</v>
      </c>
      <c r="AT443" s="23">
        <f ca="1"/>
        <v>86.665484583270612</v>
      </c>
      <c r="AU443" s="23">
        <f ca="1"/>
        <v>79.03509706610815</v>
      </c>
      <c r="AV443" s="23">
        <f ca="1"/>
        <v>79.03509706610815</v>
      </c>
      <c r="AW443" s="23">
        <f ca="1"/>
        <v>79.03509706610815</v>
      </c>
      <c r="AX443" s="23">
        <f ca="1"/>
        <v>79.03509706610815</v>
      </c>
      <c r="AY443" s="23">
        <f ca="1"/>
        <v>79.03509706610815</v>
      </c>
      <c r="AZ443" s="23">
        <f ca="1"/>
        <v>79.03509706610815</v>
      </c>
      <c r="BA443" s="23">
        <f ca="1"/>
        <v>79.03509706610815</v>
      </c>
      <c r="BB443" s="23">
        <f ca="1"/>
        <v>79.03509706610815</v>
      </c>
      <c r="BC443" s="23">
        <f ca="1"/>
        <v>79.03509706610815</v>
      </c>
      <c r="BD443" s="23">
        <f ca="1"/>
        <v>79.03509706610815</v>
      </c>
      <c r="BE443" s="23">
        <f ca="1"/>
        <v>79.03509706610815</v>
      </c>
      <c r="BF443" s="23">
        <f ca="1"/>
        <v>79.03509706610815</v>
      </c>
      <c r="BG443" s="23">
        <f ca="1"/>
        <v>79.03509706610815</v>
      </c>
      <c r="BH443" s="23">
        <f ca="1"/>
        <v>79.03509706610815</v>
      </c>
      <c r="BI443" s="23">
        <f ca="1"/>
        <v>79.03509706610815</v>
      </c>
      <c r="BJ443" s="23">
        <f ca="1"/>
        <v>79.03509706610815</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50.103008612192696</v>
      </c>
      <c r="D444" s="23">
        <f ca="1"/>
        <v>91.933107528899455</v>
      </c>
      <c r="E444" s="23">
        <f ca="1"/>
        <v>99.063397936424039</v>
      </c>
      <c r="F444" s="23">
        <f ca="1"/>
        <v>104.62452883270868</v>
      </c>
      <c r="G444" s="23">
        <f ca="1"/>
        <v>114.1995927989674</v>
      </c>
      <c r="H444" s="23">
        <f ca="1"/>
        <v>135.98376539217077</v>
      </c>
      <c r="I444" s="23">
        <f ca="1"/>
        <v>150.56579429850999</v>
      </c>
      <c r="J444" s="23">
        <f ca="1"/>
        <v>169.03872164141359</v>
      </c>
      <c r="K444" s="23">
        <f ca="1"/>
        <v>178.6272602655998</v>
      </c>
      <c r="L444" s="23">
        <f ca="1"/>
        <v>187.06283597239081</v>
      </c>
      <c r="M444" s="23">
        <f ca="1"/>
        <v>171.52005190644044</v>
      </c>
      <c r="N444" s="23">
        <f ca="1"/>
        <v>189.73569841373688</v>
      </c>
      <c r="O444" s="23">
        <f ca="1"/>
        <v>218.37280743042095</v>
      </c>
      <c r="P444" s="23">
        <f ca="1"/>
        <v>196.6412157490908</v>
      </c>
      <c r="Q444" s="23">
        <f ca="1"/>
        <v>196.6412157490908</v>
      </c>
      <c r="R444" s="23">
        <f ca="1"/>
        <v>196.6412157490908</v>
      </c>
      <c r="S444" s="23">
        <f ca="1"/>
        <v>196.6412157490908</v>
      </c>
      <c r="T444" s="23">
        <f ca="1"/>
        <v>196.6412157490908</v>
      </c>
      <c r="U444" s="23">
        <f ca="1"/>
        <v>196.6412157490908</v>
      </c>
      <c r="V444" s="23">
        <f ca="1"/>
        <v>196.6412157490908</v>
      </c>
      <c r="W444" s="23">
        <f ca="1"/>
        <v>196.6412157490908</v>
      </c>
      <c r="X444" s="23">
        <f ca="1"/>
        <v>196.6412157490908</v>
      </c>
      <c r="Y444" s="23">
        <f ca="1"/>
        <v>196.6412157490908</v>
      </c>
      <c r="Z444" s="23">
        <f ca="1"/>
        <v>196.6412157490908</v>
      </c>
      <c r="AA444" s="23">
        <f ca="1"/>
        <v>196.6412157490908</v>
      </c>
      <c r="AB444" s="23">
        <f ca="1"/>
        <v>196.6412157490908</v>
      </c>
      <c r="AC444" s="23">
        <f ca="1"/>
        <v>196.6412157490908</v>
      </c>
      <c r="AD444" s="23">
        <f ca="1"/>
        <v>196.6412157490908</v>
      </c>
      <c r="AE444" s="23">
        <f ca="1"/>
        <v>196.6412157490908</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77.346513018926302</v>
      </c>
      <c r="AI444" s="23">
        <f ca="1"/>
        <v>120.80937362409897</v>
      </c>
      <c r="AJ444" s="23">
        <f ca="1"/>
        <v>127.53428897924687</v>
      </c>
      <c r="AK444" s="30">
        <f ca="1"/>
        <v>131.80428765427047</v>
      </c>
      <c r="AL444" s="23">
        <f ca="1"/>
        <v>141.17173908919625</v>
      </c>
      <c r="AM444" s="23">
        <f ca="1"/>
        <v>163.29636985650703</v>
      </c>
      <c r="AN444" s="23">
        <f ca="1"/>
        <v>175.37588923068276</v>
      </c>
      <c r="AO444" s="23">
        <f ca="1"/>
        <v>198.38718644819838</v>
      </c>
      <c r="AP444" s="23">
        <f ca="1"/>
        <v>268.33514583468167</v>
      </c>
      <c r="AQ444" s="23">
        <f ca="1"/>
        <v>210.67017784284812</v>
      </c>
      <c r="AR444" s="23">
        <f ca="1"/>
        <v>199.39084919462908</v>
      </c>
      <c r="AS444" s="23">
        <f ca="1"/>
        <v>214.61648133374192</v>
      </c>
      <c r="AT444" s="23">
        <f ca="1"/>
        <v>247.91453697798434</v>
      </c>
      <c r="AU444" s="23">
        <f ca="1"/>
        <v>225.37554615805828</v>
      </c>
      <c r="AV444" s="23">
        <f ca="1"/>
        <v>225.37554615805828</v>
      </c>
      <c r="AW444" s="23">
        <f ca="1"/>
        <v>225.37554615805828</v>
      </c>
      <c r="AX444" s="23">
        <f ca="1"/>
        <v>225.37554615805828</v>
      </c>
      <c r="AY444" s="23">
        <f ca="1"/>
        <v>225.37554615805828</v>
      </c>
      <c r="AZ444" s="23">
        <f ca="1"/>
        <v>225.37554615805828</v>
      </c>
      <c r="BA444" s="23">
        <f ca="1"/>
        <v>225.37554615805828</v>
      </c>
      <c r="BB444" s="23">
        <f ca="1"/>
        <v>225.37554615805828</v>
      </c>
      <c r="BC444" s="23">
        <f ca="1"/>
        <v>225.37554615805828</v>
      </c>
      <c r="BD444" s="23">
        <f ca="1"/>
        <v>225.37554615805828</v>
      </c>
      <c r="BE444" s="23">
        <f ca="1"/>
        <v>225.37554615805828</v>
      </c>
      <c r="BF444" s="23">
        <f ca="1"/>
        <v>225.37554615805828</v>
      </c>
      <c r="BG444" s="23">
        <f ca="1"/>
        <v>225.37554615805828</v>
      </c>
      <c r="BH444" s="23">
        <f ca="1"/>
        <v>225.37554615805828</v>
      </c>
      <c r="BI444" s="23">
        <f ca="1"/>
        <v>225.37554615805828</v>
      </c>
      <c r="BJ444" s="23">
        <f ca="1"/>
        <v>225.37554615805828</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166.65255866528636</v>
      </c>
      <c r="D445" s="23">
        <f ca="1"/>
        <v>397.28697268665252</v>
      </c>
      <c r="E445" s="23">
        <f ca="1"/>
        <v>436.60053857651957</v>
      </c>
      <c r="F445" s="23">
        <f ca="1"/>
        <v>467.26238731167672</v>
      </c>
      <c r="G445" s="23">
        <f ca="1"/>
        <v>520.05545556314019</v>
      </c>
      <c r="H445" s="23">
        <f ca="1"/>
        <v>640.16465948776067</v>
      </c>
      <c r="I445" s="23">
        <f ca="1"/>
        <v>720.56412731481316</v>
      </c>
      <c r="J445" s="23">
        <f ca="1"/>
        <v>822.41645096036484</v>
      </c>
      <c r="K445" s="23">
        <f ca="1"/>
        <v>875.28381307953987</v>
      </c>
      <c r="L445" s="23">
        <f ca="1"/>
        <v>921.79419939114246</v>
      </c>
      <c r="M445" s="23">
        <f ca="1"/>
        <v>836.09751236085276</v>
      </c>
      <c r="N445" s="23">
        <f ca="1"/>
        <v>936.53129251031191</v>
      </c>
      <c r="O445" s="23">
        <f ca="1"/>
        <v>1094.4248435267796</v>
      </c>
      <c r="P445" s="23">
        <f ca="1"/>
        <v>974.60554969352074</v>
      </c>
      <c r="Q445" s="23">
        <f ca="1"/>
        <v>974.60554969352074</v>
      </c>
      <c r="R445" s="23">
        <f ca="1"/>
        <v>974.60554969352074</v>
      </c>
      <c r="S445" s="23">
        <f ca="1"/>
        <v>974.60554969352074</v>
      </c>
      <c r="T445" s="23">
        <f ca="1"/>
        <v>974.60554969352074</v>
      </c>
      <c r="U445" s="23">
        <f ca="1"/>
        <v>974.60554969352074</v>
      </c>
      <c r="V445" s="23">
        <f ca="1"/>
        <v>974.60554969352074</v>
      </c>
      <c r="W445" s="23">
        <f ca="1"/>
        <v>974.60554969352074</v>
      </c>
      <c r="X445" s="23">
        <f ca="1"/>
        <v>974.60554969352074</v>
      </c>
      <c r="Y445" s="23">
        <f ca="1"/>
        <v>974.60554969352074</v>
      </c>
      <c r="Z445" s="23">
        <f ca="1"/>
        <v>974.60554969352074</v>
      </c>
      <c r="AA445" s="23">
        <f ca="1"/>
        <v>974.60554969352074</v>
      </c>
      <c r="AB445" s="23">
        <f ca="1"/>
        <v>974.60554969352074</v>
      </c>
      <c r="AC445" s="23">
        <f ca="1"/>
        <v>974.60554969352074</v>
      </c>
      <c r="AD445" s="23">
        <f ca="1"/>
        <v>974.60554969352074</v>
      </c>
      <c r="AE445" s="23">
        <f ca="1"/>
        <v>974.60554969352074</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316.86233194951836</v>
      </c>
      <c r="AI445" s="23">
        <f ca="1"/>
        <v>556.4991400605021</v>
      </c>
      <c r="AJ445" s="23">
        <f ca="1"/>
        <v>593.57763024925816</v>
      </c>
      <c r="AK445" s="30">
        <f ca="1"/>
        <v>617.1206929670177</v>
      </c>
      <c r="AL445" s="23">
        <f ca="1"/>
        <v>668.76906886184076</v>
      </c>
      <c r="AM445" s="23">
        <f ca="1"/>
        <v>790.75542281759999</v>
      </c>
      <c r="AN445" s="23">
        <f ca="1"/>
        <v>857.35705524668435</v>
      </c>
      <c r="AO445" s="23">
        <f ca="1"/>
        <v>984.23213293180061</v>
      </c>
      <c r="AP445" s="23">
        <f ca="1"/>
        <v>1369.8971694217978</v>
      </c>
      <c r="AQ445" s="23">
        <f ca="1"/>
        <v>1051.9556285987708</v>
      </c>
      <c r="AR445" s="23">
        <f ca="1"/>
        <v>989.76592738586157</v>
      </c>
      <c r="AS445" s="23">
        <f ca="1"/>
        <v>1073.7139656991699</v>
      </c>
      <c r="AT445" s="23">
        <f ca="1"/>
        <v>1257.3061098834983</v>
      </c>
      <c r="AU445" s="23">
        <f ca="1"/>
        <v>1133.0351405334716</v>
      </c>
      <c r="AV445" s="23">
        <f ca="1"/>
        <v>1133.0351405334716</v>
      </c>
      <c r="AW445" s="23">
        <f ca="1"/>
        <v>1133.0351405334716</v>
      </c>
      <c r="AX445" s="23">
        <f ca="1"/>
        <v>1133.0351405334716</v>
      </c>
      <c r="AY445" s="23">
        <f ca="1"/>
        <v>1133.0351405334716</v>
      </c>
      <c r="AZ445" s="23">
        <f ca="1"/>
        <v>1133.0351405334716</v>
      </c>
      <c r="BA445" s="23">
        <f ca="1"/>
        <v>1133.0351405334716</v>
      </c>
      <c r="BB445" s="23">
        <f ca="1"/>
        <v>1133.0351405334716</v>
      </c>
      <c r="BC445" s="23">
        <f ca="1"/>
        <v>1133.0351405334716</v>
      </c>
      <c r="BD445" s="23">
        <f ca="1"/>
        <v>1133.0351405334716</v>
      </c>
      <c r="BE445" s="23">
        <f ca="1"/>
        <v>1133.0351405334716</v>
      </c>
      <c r="BF445" s="23">
        <f ca="1"/>
        <v>1133.0351405334716</v>
      </c>
      <c r="BG445" s="23">
        <f ca="1"/>
        <v>1133.0351405334716</v>
      </c>
      <c r="BH445" s="23">
        <f ca="1"/>
        <v>1133.0351405334716</v>
      </c>
      <c r="BI445" s="23">
        <f ca="1"/>
        <v>1133.0351405334716</v>
      </c>
      <c r="BJ445" s="23">
        <f ca="1"/>
        <v>1133.0351405334716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49.283039466610717</v>
      </c>
      <c r="D446" s="23">
        <f ca="1"/>
        <v>550.91213037719672</v>
      </c>
      <c r="E446" s="23">
        <f ca="1"/>
        <v>646.95235562901394</v>
      </c>
      <c r="F446" s="23">
        <f ca="1"/>
        <v>721.85705563539602</v>
      </c>
      <c r="G446" s="23">
        <f ca="1"/>
        <v>850.82673955592634</v>
      </c>
      <c r="H446" s="23">
        <f ca="1"/>
        <v>1144.2449207520042</v>
      </c>
      <c r="I446" s="23">
        <f ca="1"/>
        <v>1340.6550612584015</v>
      </c>
      <c r="J446" s="23">
        <f ca="1"/>
        <v>1589.4729917596117</v>
      </c>
      <c r="K446" s="23">
        <f ca="1"/>
        <v>1718.62417027694</v>
      </c>
      <c r="L446" s="23">
        <f ca="1"/>
        <v>1832.2457122766871</v>
      </c>
      <c r="M446" s="23">
        <f ca="1"/>
        <v>1622.8948447217099</v>
      </c>
      <c r="N446" s="23">
        <f ca="1"/>
        <v>1868.2473750789632</v>
      </c>
      <c r="O446" s="23">
        <f ca="1"/>
        <v>2253.9700095484891</v>
      </c>
      <c r="P446" s="23">
        <f ca="1"/>
        <v>1961.2600579379714</v>
      </c>
      <c r="Q446" s="23">
        <f ca="1"/>
        <v>1961.2600579379714</v>
      </c>
      <c r="R446" s="23">
        <f ca="1"/>
        <v>1961.2600579379714</v>
      </c>
      <c r="S446" s="23">
        <f ca="1"/>
        <v>1961.2600579379714</v>
      </c>
      <c r="T446" s="23">
        <f ca="1"/>
        <v>1961.2600579379714</v>
      </c>
      <c r="U446" s="23">
        <f ca="1"/>
        <v>1961.2600579379714</v>
      </c>
      <c r="V446" s="23">
        <f ca="1"/>
        <v>1961.2600579379714</v>
      </c>
      <c r="W446" s="23">
        <f ca="1"/>
        <v>1961.2600579379714</v>
      </c>
      <c r="X446" s="23">
        <f ca="1"/>
        <v>1961.2600579379714</v>
      </c>
      <c r="Y446" s="23">
        <f ca="1"/>
        <v>1961.2600579379714</v>
      </c>
      <c r="Z446" s="23">
        <f ca="1"/>
        <v>1961.2600579379714</v>
      </c>
      <c r="AA446" s="23">
        <f ca="1"/>
        <v>1961.2600579379714</v>
      </c>
      <c r="AB446" s="23">
        <f ca="1"/>
        <v>1961.2600579379714</v>
      </c>
      <c r="AC446" s="23">
        <f ca="1"/>
        <v>1961.2600579379714</v>
      </c>
      <c r="AD446" s="23">
        <f ca="1"/>
        <v>1961.2600579379714</v>
      </c>
      <c r="AE446" s="23">
        <f ca="1"/>
        <v>1961.2600579379714</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354.44049425472457</v>
      </c>
      <c r="AI446" s="23">
        <f ca="1"/>
        <v>939.85605014906378</v>
      </c>
      <c r="AJ446" s="23">
        <f ca="1"/>
        <v>1030.4361455721387</v>
      </c>
      <c r="AK446" s="30">
        <f ca="1"/>
        <v>1087.950161290413</v>
      </c>
      <c r="AL446" s="23">
        <f ca="1"/>
        <v>1214.1234437834114</v>
      </c>
      <c r="AM446" s="23">
        <f ca="1"/>
        <v>1512.1273680364041</v>
      </c>
      <c r="AN446" s="23">
        <f ca="1"/>
        <v>1674.8303850699381</v>
      </c>
      <c r="AO446" s="23">
        <f ca="1"/>
        <v>1984.7771111912878</v>
      </c>
      <c r="AP446" s="23">
        <f ca="1"/>
        <v>2926.9291683211732</v>
      </c>
      <c r="AQ446" s="23">
        <f ca="1"/>
        <v>2150.2207597505958</v>
      </c>
      <c r="AR446" s="23">
        <f ca="1"/>
        <v>1998.2957746306256</v>
      </c>
      <c r="AS446" s="23">
        <f ca="1"/>
        <v>2203.3748186340158</v>
      </c>
      <c r="AT446" s="23">
        <f ca="1"/>
        <v>2651.8772753005487</v>
      </c>
      <c r="AU446" s="23">
        <f ca="1"/>
        <v>2348.2921992971928</v>
      </c>
      <c r="AV446" s="23">
        <f ca="1"/>
        <v>2348.2921992971928</v>
      </c>
      <c r="AW446" s="23">
        <f ca="1"/>
        <v>2348.2921992971928</v>
      </c>
      <c r="AX446" s="23">
        <f ca="1"/>
        <v>2348.2921992971928</v>
      </c>
      <c r="AY446" s="23">
        <f ca="1"/>
        <v>2348.2921992971928</v>
      </c>
      <c r="AZ446" s="23">
        <f ca="1"/>
        <v>2348.2921992971928</v>
      </c>
      <c r="BA446" s="23">
        <f ca="1"/>
        <v>2348.2921992971928</v>
      </c>
      <c r="BB446" s="23">
        <f ca="1"/>
        <v>2348.2921992971928</v>
      </c>
      <c r="BC446" s="23">
        <f ca="1"/>
        <v>2348.2921992971928</v>
      </c>
      <c r="BD446" s="23">
        <f ca="1"/>
        <v>2348.2921992971928</v>
      </c>
      <c r="BE446" s="23">
        <f ca="1"/>
        <v>2348.2921992971928</v>
      </c>
      <c r="BF446" s="23">
        <f ca="1"/>
        <v>2348.2921992971928</v>
      </c>
      <c r="BG446" s="23">
        <f ca="1"/>
        <v>2348.2921992971928</v>
      </c>
      <c r="BH446" s="23">
        <f ca="1"/>
        <v>2348.2921992971928</v>
      </c>
      <c r="BI446" s="23">
        <f ca="1"/>
        <v>2348.2921992971928</v>
      </c>
      <c r="BJ446" s="23">
        <f ca="1"/>
        <v>2348.2921992971928</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170.36735566823955</v>
      </c>
      <c r="E447" s="23">
        <f ca="1"/>
        <v>283.63637551826503</v>
      </c>
      <c r="F447" s="23">
        <f ca="1"/>
        <v>390.73990415731794</v>
      </c>
      <c r="G447" s="23">
        <f ca="1"/>
        <v>591.14686540931882</v>
      </c>
      <c r="H447" s="23">
        <f ca="1"/>
        <v>1047.2057043994289</v>
      </c>
      <c r="I447" s="23">
        <f ca="1"/>
        <v>1352.4852895979132</v>
      </c>
      <c r="J447" s="23">
        <f ca="1"/>
        <v>1739.2221170219541</v>
      </c>
      <c r="K447" s="23">
        <f ca="1"/>
        <v>1939.9613360053086</v>
      </c>
      <c r="L447" s="23">
        <f ca="1"/>
        <v>2116.5628959953583</v>
      </c>
      <c r="M447" s="23">
        <f ca="1"/>
        <v>1791.1695846146547</v>
      </c>
      <c r="N447" s="23">
        <f ca="1"/>
        <v>2172.5201528783177</v>
      </c>
      <c r="O447" s="23">
        <f ca="1"/>
        <v>2772.0474764112282</v>
      </c>
      <c r="P447" s="23">
        <f ca="1"/>
        <v>2317.0894361555793</v>
      </c>
      <c r="Q447" s="23">
        <f ca="1"/>
        <v>2317.0894361555793</v>
      </c>
      <c r="R447" s="23">
        <f ca="1"/>
        <v>2317.0894361555793</v>
      </c>
      <c r="S447" s="23">
        <f ca="1"/>
        <v>2317.0894361555793</v>
      </c>
      <c r="T447" s="23">
        <f ca="1"/>
        <v>2317.0894361555793</v>
      </c>
      <c r="U447" s="23">
        <f ca="1"/>
        <v>2317.0894361555793</v>
      </c>
      <c r="V447" s="23">
        <f ca="1"/>
        <v>2317.0894361555793</v>
      </c>
      <c r="W447" s="23">
        <f ca="1"/>
        <v>2317.0894361555793</v>
      </c>
      <c r="X447" s="23">
        <f ca="1"/>
        <v>2317.0894361555793</v>
      </c>
      <c r="Y447" s="23">
        <f ca="1"/>
        <v>2317.0894361555793</v>
      </c>
      <c r="Z447" s="23">
        <f ca="1"/>
        <v>2317.0894361555793</v>
      </c>
      <c r="AA447" s="23">
        <f ca="1"/>
        <v>2317.0894361555793</v>
      </c>
      <c r="AB447" s="23">
        <f ca="1"/>
        <v>2317.0894361555793</v>
      </c>
      <c r="AC447" s="23">
        <f ca="1"/>
        <v>2317.0894361555793</v>
      </c>
      <c r="AD447" s="23">
        <f ca="1"/>
        <v>2317.0894361555793</v>
      </c>
      <c r="AE447" s="23">
        <f ca="1"/>
        <v>2317.0894361555793</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26.66852180754357</v>
      </c>
      <c r="AI447" s="23">
        <f ca="1"/>
        <v>729.52480729310196</v>
      </c>
      <c r="AJ447" s="23">
        <f ca="1"/>
        <v>870.3131285411805</v>
      </c>
      <c r="AK447" s="30">
        <f ca="1"/>
        <v>959.70695930931174</v>
      </c>
      <c r="AL447" s="23">
        <f ca="1"/>
        <v>1155.8176450574304</v>
      </c>
      <c r="AM447" s="23">
        <f ca="1"/>
        <v>1619.0040882263897</v>
      </c>
      <c r="AN447" s="23">
        <f ca="1"/>
        <v>1871.8928108884515</v>
      </c>
      <c r="AO447" s="23">
        <f ca="1"/>
        <v>2353.6419086692335</v>
      </c>
      <c r="AP447" s="23">
        <f ca="1"/>
        <v>3818.0255115369318</v>
      </c>
      <c r="AQ447" s="23">
        <f ca="1"/>
        <v>2610.7903851974293</v>
      </c>
      <c r="AR447" s="23">
        <f ca="1"/>
        <v>2374.65391933507</v>
      </c>
      <c r="AS447" s="23">
        <f ca="1"/>
        <v>2693.4075505113447</v>
      </c>
      <c r="AT447" s="23">
        <f ca="1"/>
        <v>3390.5133291572292</v>
      </c>
      <c r="AU447" s="23">
        <f ca="1"/>
        <v>2918.6521216054957</v>
      </c>
      <c r="AV447" s="23">
        <f ca="1"/>
        <v>2918.6521216054957</v>
      </c>
      <c r="AW447" s="23">
        <f ca="1"/>
        <v>2918.6521216054957</v>
      </c>
      <c r="AX447" s="23">
        <f ca="1"/>
        <v>2918.6521216054957</v>
      </c>
      <c r="AY447" s="23">
        <f ca="1"/>
        <v>2918.6521216054957</v>
      </c>
      <c r="AZ447" s="23">
        <f ca="1"/>
        <v>2918.6521216054957</v>
      </c>
      <c r="BA447" s="23">
        <f ca="1"/>
        <v>2918.6521216054957</v>
      </c>
      <c r="BB447" s="23">
        <f ca="1"/>
        <v>2918.6521216054957</v>
      </c>
      <c r="BC447" s="23">
        <f ca="1"/>
        <v>2918.6521216054957</v>
      </c>
      <c r="BD447" s="23">
        <f ca="1"/>
        <v>2918.6521216054957</v>
      </c>
      <c r="BE447" s="23">
        <f ca="1"/>
        <v>2918.6521216054957</v>
      </c>
      <c r="BF447" s="23">
        <f ca="1"/>
        <v>2918.6521216054957</v>
      </c>
      <c r="BG447" s="23">
        <f ca="1"/>
        <v>2918.6521216054957</v>
      </c>
      <c r="BH447" s="23">
        <f ca="1"/>
        <v>2918.6521216054957</v>
      </c>
      <c r="BI447" s="23">
        <f ca="1"/>
        <v>2918.6521216054957</v>
      </c>
      <c r="BJ447" s="23">
        <f ca="1"/>
        <v>2918.6521216054957</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f ca="1"/>
        <v>24.883004629605669</v>
      </c>
      <c r="H448" s="23">
        <f ca="1"/>
        <v>275.71715692706221</v>
      </c>
      <c r="I448" s="23">
        <f ca="1"/>
        <v>581.24620671707976</v>
      </c>
      <c r="J448" s="23">
        <f ca="1"/>
        <v>1007.9248598267704</v>
      </c>
      <c r="K448" s="23">
        <f ca="1"/>
        <v>1229.3962416773422</v>
      </c>
      <c r="L448" s="23">
        <f ca="1"/>
        <v>1424.2370491988984</v>
      </c>
      <c r="M448" s="23">
        <f ca="1"/>
        <v>1065.2374143423233</v>
      </c>
      <c r="N448" s="23">
        <f ca="1"/>
        <v>1485.9735203737905</v>
      </c>
      <c r="O448" s="23">
        <f ca="1"/>
        <v>2147.4194773345898</v>
      </c>
      <c r="P448" s="23">
        <f ca="1"/>
        <v>1645.4737869520766</v>
      </c>
      <c r="Q448" s="23">
        <f ca="1"/>
        <v>1645.4737869520766</v>
      </c>
      <c r="R448" s="23">
        <f ca="1"/>
        <v>1645.4737869520766</v>
      </c>
      <c r="S448" s="23">
        <f ca="1"/>
        <v>1645.4737869520766</v>
      </c>
      <c r="T448" s="23">
        <f ca="1"/>
        <v>1645.4737869520766</v>
      </c>
      <c r="U448" s="23">
        <f ca="1"/>
        <v>1645.4737869520766</v>
      </c>
      <c r="V448" s="23">
        <f ca="1"/>
        <v>1645.4737869520766</v>
      </c>
      <c r="W448" s="23">
        <f ca="1"/>
        <v>1645.4737869520766</v>
      </c>
      <c r="X448" s="23">
        <f ca="1"/>
        <v>1645.4737869520766</v>
      </c>
      <c r="Y448" s="23">
        <f ca="1"/>
        <v>1645.4737869520766</v>
      </c>
      <c r="Z448" s="23">
        <f ca="1"/>
        <v>1645.4737869520766</v>
      </c>
      <c r="AA448" s="23">
        <f ca="1"/>
        <v>1645.4737869520766</v>
      </c>
      <c r="AB448" s="23">
        <f ca="1"/>
        <v>1645.4737869520766</v>
      </c>
      <c r="AC448" s="23">
        <f ca="1"/>
        <v>1645.4737869520766</v>
      </c>
      <c r="AD448" s="23">
        <f ca="1"/>
        <v>1645.4737869520766</v>
      </c>
      <c r="AE448" s="23">
        <f ca="1"/>
        <v>1645.4737869520766</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73.170273591358821</v>
      </c>
      <c r="AJ448" s="23">
        <f ca="1"/>
        <v>147.49462745020213</v>
      </c>
      <c r="AK448" s="30">
        <f ca="1"/>
        <v>207.52473034019792</v>
      </c>
      <c r="AL448" s="23">
        <f ca="1"/>
        <v>373.08246500556055</v>
      </c>
      <c r="AM448" s="23">
        <f ca="1"/>
        <v>875.29082301250435</v>
      </c>
      <c r="AN448" s="23">
        <f ca="1"/>
        <v>1154.2976615667412</v>
      </c>
      <c r="AO448" s="23">
        <f ca="1"/>
        <v>1685.8013653827031</v>
      </c>
      <c r="AP448" s="23">
        <f ca="1"/>
        <v>3301.4251668946636</v>
      </c>
      <c r="AQ448" s="23">
        <f ca="1"/>
        <v>1969.5079012848466</v>
      </c>
      <c r="AR448" s="23">
        <f ca="1"/>
        <v>1708.9834772848501</v>
      </c>
      <c r="AS448" s="23">
        <f ca="1"/>
        <v>2060.657691840559</v>
      </c>
      <c r="AT448" s="23">
        <f ca="1"/>
        <v>2829.7599174775178</v>
      </c>
      <c r="AU448" s="23">
        <f ca="1"/>
        <v>2309.1653161463896</v>
      </c>
      <c r="AV448" s="23">
        <f ca="1"/>
        <v>2309.1653161463896</v>
      </c>
      <c r="AW448" s="23">
        <f ca="1"/>
        <v>2309.1653161463896</v>
      </c>
      <c r="AX448" s="23">
        <f ca="1"/>
        <v>2309.1653161463896</v>
      </c>
      <c r="AY448" s="23">
        <f ca="1"/>
        <v>2309.1653161463896</v>
      </c>
      <c r="AZ448" s="23">
        <f ca="1"/>
        <v>2309.1653161463896</v>
      </c>
      <c r="BA448" s="23">
        <f ca="1"/>
        <v>2309.1653161463896</v>
      </c>
      <c r="BB448" s="23">
        <f ca="1"/>
        <v>2309.1653161463896</v>
      </c>
      <c r="BC448" s="23">
        <f ca="1"/>
        <v>2309.1653161463896</v>
      </c>
      <c r="BD448" s="23">
        <f ca="1"/>
        <v>2309.1653161463896</v>
      </c>
      <c r="BE448" s="23">
        <f ca="1"/>
        <v>2309.1653161463896</v>
      </c>
      <c r="BF448" s="23">
        <f ca="1"/>
        <v>2309.1653161463896</v>
      </c>
      <c r="BG448" s="23">
        <f ca="1"/>
        <v>2309.1653161463896</v>
      </c>
      <c r="BH448" s="23">
        <f ca="1"/>
        <v>2309.1653161463896</v>
      </c>
      <c r="BI448" s="23">
        <f ca="1"/>
        <v>2309.1653161463896</v>
      </c>
      <c r="BJ448" s="23">
        <f ca="1"/>
        <v>2309.1653161463896</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f ca="1"/>
        <v>3.4379031829266506</v>
      </c>
      <c r="J449" s="23">
        <f ca="1"/>
        <v>133.56377490815439</v>
      </c>
      <c r="K449" s="23">
        <f ca="1"/>
        <v>272.00982376535137</v>
      </c>
      <c r="L449" s="23">
        <f ca="1"/>
        <v>431.82147843571573</v>
      </c>
      <c r="M449" s="23">
        <f ca="1"/>
        <v>164.8835622044881</v>
      </c>
      <c r="N449" s="23">
        <f ca="1"/>
        <v>489.66710675756809</v>
      </c>
      <c r="O449" s="23">
        <f ca="1"/>
        <v>1193.5488729084241</v>
      </c>
      <c r="P449" s="23">
        <f ca="1"/>
        <v>654.23628913290111</v>
      </c>
      <c r="Q449" s="23">
        <f ca="1"/>
        <v>654.23628913290111</v>
      </c>
      <c r="R449" s="23">
        <f ca="1"/>
        <v>654.23628913290111</v>
      </c>
      <c r="S449" s="23">
        <f ca="1"/>
        <v>654.23628913290111</v>
      </c>
      <c r="T449" s="23">
        <f ca="1"/>
        <v>654.23628913290111</v>
      </c>
      <c r="U449" s="23">
        <f ca="1"/>
        <v>654.23628913290111</v>
      </c>
      <c r="V449" s="23">
        <f ca="1"/>
        <v>654.23628913290111</v>
      </c>
      <c r="W449" s="23">
        <f ca="1"/>
        <v>654.23628913290111</v>
      </c>
      <c r="X449" s="23">
        <f ca="1"/>
        <v>654.23628913290111</v>
      </c>
      <c r="Y449" s="23">
        <f ca="1"/>
        <v>654.23628913290111</v>
      </c>
      <c r="Z449" s="23">
        <f ca="1"/>
        <v>654.23628913290111</v>
      </c>
      <c r="AA449" s="23">
        <f ca="1"/>
        <v>654.23628913290111</v>
      </c>
      <c r="AB449" s="23">
        <f ca="1"/>
        <v>654.23628913290111</v>
      </c>
      <c r="AC449" s="23">
        <f ca="1"/>
        <v>654.23628913290111</v>
      </c>
      <c r="AD449" s="23">
        <f ca="1"/>
        <v>654.23628913290111</v>
      </c>
      <c r="AE449" s="23">
        <f ca="1"/>
        <v>654.23628913290111</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f ca="1"/>
        <v>73.421269052517047</v>
      </c>
      <c r="AN449" s="23">
        <f ca="1"/>
        <v>219.8269432599844</v>
      </c>
      <c r="AO449" s="23">
        <f ca="1"/>
        <v>697.566017702257</v>
      </c>
      <c r="AP449" s="23">
        <f ca="1"/>
        <v>2433.4634733386106</v>
      </c>
      <c r="AQ449" s="23">
        <f ca="1"/>
        <v>1002.3928303297045</v>
      </c>
      <c r="AR449" s="23">
        <f ca="1"/>
        <v>722.47390097901837</v>
      </c>
      <c r="AS449" s="23">
        <f ca="1"/>
        <v>1100.3281846859463</v>
      </c>
      <c r="AT449" s="23">
        <f ca="1"/>
        <v>1926.6855305965728</v>
      </c>
      <c r="AU449" s="23">
        <f ca="1"/>
        <v>1367.3357345468855</v>
      </c>
      <c r="AV449" s="23">
        <f ca="1"/>
        <v>1367.3357345468855</v>
      </c>
      <c r="AW449" s="23">
        <f ca="1"/>
        <v>1367.3357345468855</v>
      </c>
      <c r="AX449" s="23">
        <f ca="1"/>
        <v>1367.3357345468855</v>
      </c>
      <c r="AY449" s="23">
        <f ca="1"/>
        <v>1367.3357345468855</v>
      </c>
      <c r="AZ449" s="23">
        <f ca="1"/>
        <v>1367.3357345468855</v>
      </c>
      <c r="BA449" s="23">
        <f ca="1"/>
        <v>1367.3357345468855</v>
      </c>
      <c r="BB449" s="23">
        <f ca="1"/>
        <v>1367.3357345468855</v>
      </c>
      <c r="BC449" s="23">
        <f ca="1"/>
        <v>1367.3357345468855</v>
      </c>
      <c r="BD449" s="23">
        <f ca="1"/>
        <v>1367.3357345468855</v>
      </c>
      <c r="BE449" s="23">
        <f ca="1"/>
        <v>1367.3357345468855</v>
      </c>
      <c r="BF449" s="23">
        <f ca="1"/>
        <v>1367.3357345468855</v>
      </c>
      <c r="BG449" s="23">
        <f ca="1"/>
        <v>1367.3357345468855</v>
      </c>
      <c r="BH449" s="23">
        <f ca="1"/>
        <v>1367.3357345468855</v>
      </c>
      <c r="BI449" s="23">
        <f ca="1"/>
        <v>1367.3357345468855</v>
      </c>
      <c r="BJ449" s="23">
        <f ca="1"/>
        <v>1367.3357345468855</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f ca="1"/>
        <v>138.00193637082904</v>
      </c>
      <c r="P450" s="23">
        <f ca="1"/>
        <v>0.60700477609055814</v>
      </c>
      <c r="Q450" s="23">
        <f ca="1"/>
        <v>0.60700477609055814</v>
      </c>
      <c r="R450" s="23">
        <f ca="1"/>
        <v>0.60700477609055814</v>
      </c>
      <c r="S450" s="23">
        <f ca="1"/>
        <v>0.60700477609055814</v>
      </c>
      <c r="T450" s="23">
        <f ca="1"/>
        <v>0.60700477609055814</v>
      </c>
      <c r="U450" s="23">
        <f ca="1"/>
        <v>0.60700477609055814</v>
      </c>
      <c r="V450" s="23">
        <f ca="1"/>
        <v>0.60700477609055814</v>
      </c>
      <c r="W450" s="23">
        <f ca="1"/>
        <v>0.60700477609055814</v>
      </c>
      <c r="X450" s="23">
        <f ca="1"/>
        <v>0.60700477609055814</v>
      </c>
      <c r="Y450" s="23">
        <f ca="1"/>
        <v>0.60700477609055814</v>
      </c>
      <c r="Z450" s="23">
        <f ca="1"/>
        <v>0.60700477609055814</v>
      </c>
      <c r="AA450" s="23">
        <f ca="1"/>
        <v>0.60700477609055814</v>
      </c>
      <c r="AB450" s="23">
        <f ca="1"/>
        <v>0.60700477609055814</v>
      </c>
      <c r="AC450" s="23">
        <f ca="1"/>
        <v>0.60700477609055814</v>
      </c>
      <c r="AD450" s="23">
        <f ca="1"/>
        <v>0.60700477609055814</v>
      </c>
      <c r="AE450" s="23">
        <f ca="1"/>
        <v>0.60700477609055814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f ca="1"/>
        <v>2.7969406384843065</v>
      </c>
      <c r="AP450" s="23">
        <f ca="1"/>
        <v>1216.8667941113081</v>
      </c>
      <c r="AQ450" s="23">
        <f ca="1"/>
        <v>62.357952770429975</v>
      </c>
      <c r="AR450" s="23">
        <f ca="1"/>
        <v>4.7739677474045177</v>
      </c>
      <c r="AS450" s="23">
        <f ca="1"/>
        <v>97.506250856579982</v>
      </c>
      <c r="AT450" s="23">
        <f ca="1"/>
        <v>684.28049671436008</v>
      </c>
      <c r="AU450" s="23">
        <f ca="1"/>
        <v>231.46771223579964</v>
      </c>
      <c r="AV450" s="23">
        <f ca="1"/>
        <v>231.46771223579964</v>
      </c>
      <c r="AW450" s="23">
        <f ca="1"/>
        <v>231.46771223579964</v>
      </c>
      <c r="AX450" s="23">
        <f ca="1"/>
        <v>231.46771223579964</v>
      </c>
      <c r="AY450" s="23">
        <f ca="1"/>
        <v>231.46771223579964</v>
      </c>
      <c r="AZ450" s="23">
        <f ca="1"/>
        <v>231.46771223579964</v>
      </c>
      <c r="BA450" s="23">
        <f ca="1"/>
        <v>231.46771223579964</v>
      </c>
      <c r="BB450" s="23">
        <f ca="1"/>
        <v>231.46771223579964</v>
      </c>
      <c r="BC450" s="23">
        <f ca="1"/>
        <v>231.46771223579964</v>
      </c>
      <c r="BD450" s="23">
        <f ca="1"/>
        <v>231.46771223579964</v>
      </c>
      <c r="BE450" s="23">
        <f ca="1"/>
        <v>231.46771223579964</v>
      </c>
      <c r="BF450" s="23">
        <f ca="1"/>
        <v>231.46771223579964</v>
      </c>
      <c r="BG450" s="23">
        <f ca="1"/>
        <v>231.46771223579964</v>
      </c>
      <c r="BH450" s="23">
        <f ca="1"/>
        <v>231.46771223579964</v>
      </c>
      <c r="BI450" s="23">
        <f ca="1"/>
        <v>231.46771223579964</v>
      </c>
      <c r="BJ450" s="23">
        <f ca="1"/>
        <v>231.46771223579964</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f ca="1"/>
        <v>77.644127935254389</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306.45721665143833</v>
      </c>
      <c r="D464" s="31">
        <f t="shared" ca="1" si="56"/>
        <v>1278.2541942248708</v>
      </c>
      <c r="E464" s="31">
        <f t="shared" ca="1" si="56"/>
        <v>1538.6669486580736</v>
      </c>
      <c r="F464" s="31">
        <f t="shared" ca="1" si="56"/>
        <v>1760.5323624121665</v>
      </c>
      <c r="G464" s="31">
        <f t="shared" ca="1" si="56"/>
        <v>2183.4174598162253</v>
      </c>
      <c r="H464" s="31">
        <f t="shared" ca="1" si="56"/>
        <v>3339.8579908205147</v>
      </c>
      <c r="I464" s="31">
        <f t="shared" ca="1" si="56"/>
        <v>4255.0255389993736</v>
      </c>
      <c r="J464" s="31">
        <f t="shared" ca="1" si="56"/>
        <v>5579.7821521472879</v>
      </c>
      <c r="K464" s="31">
        <f t="shared" ca="1" si="56"/>
        <v>6338.3120021878522</v>
      </c>
      <c r="L464" s="31">
        <f t="shared" ca="1" si="56"/>
        <v>7043.6461868757497</v>
      </c>
      <c r="M464" s="31">
        <f t="shared" ca="1" si="56"/>
        <v>5771.5677583795932</v>
      </c>
      <c r="N464" s="31">
        <f t="shared" ca="1" si="56"/>
        <v>7274.3438803172558</v>
      </c>
      <c r="O464" s="31">
        <f t="shared" ca="1" si="56"/>
        <v>9968.1685417225326</v>
      </c>
      <c r="P464" s="31">
        <f t="shared" ca="1" si="56"/>
        <v>7886.0948382729484</v>
      </c>
      <c r="Q464" s="31">
        <f t="shared" ca="1" si="56"/>
        <v>7886.0948382729484</v>
      </c>
      <c r="R464" s="31">
        <f t="shared" ca="1" si="56"/>
        <v>7886.0948382729484</v>
      </c>
      <c r="S464" s="31">
        <f t="shared" ca="1" si="56"/>
        <v>7886.0948382729484</v>
      </c>
      <c r="T464" s="31">
        <f t="shared" ca="1" si="56"/>
        <v>7886.0948382729484</v>
      </c>
      <c r="U464" s="31">
        <f t="shared" ca="1" si="56"/>
        <v>7886.0948382729484</v>
      </c>
      <c r="V464" s="31">
        <f t="shared" ca="1" si="56"/>
        <v>7886.0948382729484</v>
      </c>
      <c r="W464" s="31">
        <f t="shared" ca="1" si="56"/>
        <v>7886.0948382729484</v>
      </c>
      <c r="X464" s="31">
        <f t="shared" ca="1" si="56"/>
        <v>7886.0948382729484</v>
      </c>
      <c r="Y464" s="31">
        <f t="shared" ca="1" si="56"/>
        <v>7886.0948382729484</v>
      </c>
      <c r="Z464" s="31">
        <f t="shared" ca="1" si="56"/>
        <v>7886.0948382729484</v>
      </c>
      <c r="AA464" s="31">
        <f t="shared" ca="1" si="56"/>
        <v>7886.0948382729484</v>
      </c>
      <c r="AB464" s="31">
        <f t="shared" ca="1" si="56"/>
        <v>7886.0948382729484</v>
      </c>
      <c r="AC464" s="31">
        <f t="shared" ca="1" si="56"/>
        <v>7886.0948382729484</v>
      </c>
      <c r="AD464" s="31">
        <f t="shared" ca="1" si="56"/>
        <v>7886.0948382729484</v>
      </c>
      <c r="AE464" s="31">
        <f t="shared" ca="1" si="56"/>
        <v>7886.0948382729484</v>
      </c>
      <c r="AF464" s="4" t="s">
        <v>864</v>
      </c>
      <c r="AG464" s="31">
        <f t="shared" ref="AG464:BJ464" ca="1" si="57">PowerFactor*SUM(AG440:AG463)</f>
        <v>0</v>
      </c>
      <c r="AH464" s="31">
        <f t="shared" ca="1" si="57"/>
        <v>833.54013259969554</v>
      </c>
      <c r="AI464" s="31">
        <f t="shared" ca="1" si="57"/>
        <v>2506.4849459968254</v>
      </c>
      <c r="AJ464" s="31">
        <f t="shared" ca="1" si="57"/>
        <v>2860.3758620387821</v>
      </c>
      <c r="AK464" s="31">
        <f t="shared" ca="1" si="57"/>
        <v>3097.9173218842229</v>
      </c>
      <c r="AL464" s="31">
        <f t="shared" ca="1" si="57"/>
        <v>3652.8964924751331</v>
      </c>
      <c r="AM464" s="31">
        <f t="shared" ca="1" si="57"/>
        <v>5148.2859434932652</v>
      </c>
      <c r="AN464" s="31">
        <f t="shared" ca="1" si="57"/>
        <v>6075.8653276457735</v>
      </c>
      <c r="AO464" s="31">
        <f t="shared" ca="1" si="57"/>
        <v>8044.5251547123489</v>
      </c>
      <c r="AP464" s="31">
        <f t="shared" ca="1" si="57"/>
        <v>15595.620121560158</v>
      </c>
      <c r="AQ464" s="31">
        <f t="shared" ca="1" si="57"/>
        <v>9203.2450766158363</v>
      </c>
      <c r="AR464" s="31">
        <f t="shared" ca="1" si="57"/>
        <v>8136.3162030722815</v>
      </c>
      <c r="AS464" s="31">
        <f t="shared" ca="1" si="57"/>
        <v>9591.5332983013504</v>
      </c>
      <c r="AT464" s="31">
        <f t="shared" ca="1" si="57"/>
        <v>13158.025868750632</v>
      </c>
      <c r="AU464" s="31">
        <f t="shared" ca="1" si="57"/>
        <v>10688.283186578596</v>
      </c>
      <c r="AV464" s="31">
        <f t="shared" ca="1" si="57"/>
        <v>10688.283186578596</v>
      </c>
      <c r="AW464" s="31">
        <f t="shared" ca="1" si="57"/>
        <v>10688.283186578596</v>
      </c>
      <c r="AX464" s="31">
        <f t="shared" ca="1" si="57"/>
        <v>10688.283186578596</v>
      </c>
      <c r="AY464" s="31">
        <f t="shared" ca="1" si="57"/>
        <v>10688.283186578596</v>
      </c>
      <c r="AZ464" s="31">
        <f t="shared" ca="1" si="57"/>
        <v>10688.283186578596</v>
      </c>
      <c r="BA464" s="31">
        <f t="shared" ca="1" si="57"/>
        <v>10688.283186578596</v>
      </c>
      <c r="BB464" s="31">
        <f t="shared" ca="1" si="57"/>
        <v>10688.283186578596</v>
      </c>
      <c r="BC464" s="31">
        <f t="shared" ca="1" si="57"/>
        <v>10688.283186578596</v>
      </c>
      <c r="BD464" s="31">
        <f t="shared" ca="1" si="57"/>
        <v>10688.283186578596</v>
      </c>
      <c r="BE464" s="31">
        <f t="shared" ca="1" si="57"/>
        <v>10688.283186578596</v>
      </c>
      <c r="BF464" s="31">
        <f t="shared" ca="1" si="57"/>
        <v>10688.283186578596</v>
      </c>
      <c r="BG464" s="31">
        <f t="shared" ca="1" si="57"/>
        <v>10688.283186578596</v>
      </c>
      <c r="BH464" s="31">
        <f t="shared" ca="1" si="57"/>
        <v>10688.283186578596</v>
      </c>
      <c r="BI464" s="31">
        <f t="shared" ca="1" si="57"/>
        <v>10688.283186578596</v>
      </c>
      <c r="BJ464" s="31">
        <f t="shared" ca="1" si="57"/>
        <v>10688.283186578596</v>
      </c>
    </row>
    <row r="465" spans="1:62">
      <c r="A465" s="4" t="s">
        <v>925</v>
      </c>
      <c r="B465" s="31">
        <f t="shared" ref="B465:AD465" ca="1" si="58">B464*Probability_Weighting_for_50__POE_MDs</f>
        <v>0</v>
      </c>
      <c r="C465" s="31">
        <f t="shared" ca="1" si="58"/>
        <v>214.52005165600681</v>
      </c>
      <c r="D465" s="31">
        <f t="shared" ca="1" si="58"/>
        <v>894.77793595740957</v>
      </c>
      <c r="E465" s="31">
        <f t="shared" ca="1" si="58"/>
        <v>1077.0668640606514</v>
      </c>
      <c r="F465" s="31">
        <f t="shared" ca="1" si="58"/>
        <v>1232.3726536885165</v>
      </c>
      <c r="G465" s="31">
        <f t="shared" ca="1" si="58"/>
        <v>1528.3922218713576</v>
      </c>
      <c r="H465" s="31">
        <f t="shared" ca="1" si="58"/>
        <v>2337.9005935743603</v>
      </c>
      <c r="I465" s="31">
        <f t="shared" ca="1" si="58"/>
        <v>2978.5178772995614</v>
      </c>
      <c r="J465" s="31">
        <f t="shared" ca="1" si="58"/>
        <v>3905.8475065031012</v>
      </c>
      <c r="K465" s="31">
        <f t="shared" ca="1" si="58"/>
        <v>4436.8184015314964</v>
      </c>
      <c r="L465" s="31">
        <f t="shared" ca="1" si="58"/>
        <v>4930.5523308130241</v>
      </c>
      <c r="M465" s="31">
        <f t="shared" ca="1" si="58"/>
        <v>4040.0974308657151</v>
      </c>
      <c r="N465" s="31">
        <f t="shared" ca="1" si="58"/>
        <v>5092.040716222079</v>
      </c>
      <c r="O465" s="31">
        <f t="shared" ca="1" si="58"/>
        <v>6977.7179792057723</v>
      </c>
      <c r="P465" s="31">
        <f t="shared" ca="1" si="58"/>
        <v>5520.2663867910633</v>
      </c>
      <c r="Q465" s="31">
        <f t="shared" ca="1" si="58"/>
        <v>5520.2663867910633</v>
      </c>
      <c r="R465" s="31">
        <f t="shared" ca="1" si="58"/>
        <v>5520.2663867910633</v>
      </c>
      <c r="S465" s="31">
        <f t="shared" ca="1" si="58"/>
        <v>5520.2663867910633</v>
      </c>
      <c r="T465" s="31">
        <f t="shared" ca="1" si="58"/>
        <v>5520.2663867910633</v>
      </c>
      <c r="U465" s="31">
        <f t="shared" ca="1" si="58"/>
        <v>5520.2663867910633</v>
      </c>
      <c r="V465" s="31">
        <f t="shared" ca="1" si="58"/>
        <v>5520.2663867910633</v>
      </c>
      <c r="W465" s="31">
        <f t="shared" ca="1" si="58"/>
        <v>5520.2663867910633</v>
      </c>
      <c r="X465" s="31">
        <f t="shared" ca="1" si="58"/>
        <v>5520.2663867910633</v>
      </c>
      <c r="Y465" s="31">
        <f t="shared" ca="1" si="58"/>
        <v>5520.2663867910633</v>
      </c>
      <c r="Z465" s="31">
        <f t="shared" ca="1" si="58"/>
        <v>5520.2663867910633</v>
      </c>
      <c r="AA465" s="31">
        <f t="shared" ca="1" si="58"/>
        <v>5520.2663867910633</v>
      </c>
      <c r="AB465" s="31">
        <f t="shared" ca="1" si="58"/>
        <v>5520.2663867910633</v>
      </c>
      <c r="AC465" s="31">
        <f t="shared" ca="1" si="58"/>
        <v>5520.2663867910633</v>
      </c>
      <c r="AD465" s="31">
        <f t="shared" ca="1" si="58"/>
        <v>5520.2663867910633</v>
      </c>
      <c r="AE465" s="31">
        <f ca="1">AE464*Probability_Weighting_for_50__POE_MDs</f>
        <v>5520.2663867910633</v>
      </c>
      <c r="AF465" s="4" t="s">
        <v>926</v>
      </c>
      <c r="AG465" s="31">
        <f t="shared" ref="AG465:BJ465" ca="1" si="59">AG464*Probability_Weighting_for_10__POE_MDs</f>
        <v>0</v>
      </c>
      <c r="AH465" s="31">
        <f t="shared" ca="1" si="59"/>
        <v>250.06203977990864</v>
      </c>
      <c r="AI465" s="31">
        <f t="shared" ca="1" si="59"/>
        <v>751.94548379904757</v>
      </c>
      <c r="AJ465" s="31">
        <f t="shared" ca="1" si="59"/>
        <v>858.1127586116346</v>
      </c>
      <c r="AK465" s="31">
        <f t="shared" ca="1" si="59"/>
        <v>929.37519656526683</v>
      </c>
      <c r="AL465" s="31">
        <f t="shared" ca="1" si="59"/>
        <v>1095.8689477425398</v>
      </c>
      <c r="AM465" s="31">
        <f t="shared" ca="1" si="59"/>
        <v>1544.4857830479796</v>
      </c>
      <c r="AN465" s="31">
        <f t="shared" ca="1" si="59"/>
        <v>1822.7595982937321</v>
      </c>
      <c r="AO465" s="31">
        <f t="shared" ca="1" si="59"/>
        <v>2413.3575464137048</v>
      </c>
      <c r="AP465" s="31">
        <f t="shared" ca="1" si="59"/>
        <v>4678.686036468047</v>
      </c>
      <c r="AQ465" s="31">
        <f t="shared" ca="1" si="59"/>
        <v>2760.9735229847506</v>
      </c>
      <c r="AR465" s="31">
        <f t="shared" ca="1" si="59"/>
        <v>2440.8948609216845</v>
      </c>
      <c r="AS465" s="31">
        <f t="shared" ca="1" si="59"/>
        <v>2877.459989490405</v>
      </c>
      <c r="AT465" s="31">
        <f t="shared" ca="1" si="59"/>
        <v>3947.4077606251894</v>
      </c>
      <c r="AU465" s="31">
        <f t="shared" ca="1" si="59"/>
        <v>3206.4849559735785</v>
      </c>
      <c r="AV465" s="31">
        <f t="shared" ca="1" si="59"/>
        <v>3206.4849559735785</v>
      </c>
      <c r="AW465" s="31">
        <f t="shared" ca="1" si="59"/>
        <v>3206.4849559735785</v>
      </c>
      <c r="AX465" s="31">
        <f t="shared" ca="1" si="59"/>
        <v>3206.4849559735785</v>
      </c>
      <c r="AY465" s="31">
        <f t="shared" ca="1" si="59"/>
        <v>3206.4849559735785</v>
      </c>
      <c r="AZ465" s="31">
        <f t="shared" ca="1" si="59"/>
        <v>3206.4849559735785</v>
      </c>
      <c r="BA465" s="31">
        <f t="shared" ca="1" si="59"/>
        <v>3206.4849559735785</v>
      </c>
      <c r="BB465" s="31">
        <f t="shared" ca="1" si="59"/>
        <v>3206.4849559735785</v>
      </c>
      <c r="BC465" s="31">
        <f t="shared" ca="1" si="59"/>
        <v>3206.4849559735785</v>
      </c>
      <c r="BD465" s="31">
        <f t="shared" ca="1" si="59"/>
        <v>3206.4849559735785</v>
      </c>
      <c r="BE465" s="31">
        <f t="shared" ca="1" si="59"/>
        <v>3206.4849559735785</v>
      </c>
      <c r="BF465" s="31">
        <f t="shared" ca="1" si="59"/>
        <v>3206.4849559735785</v>
      </c>
      <c r="BG465" s="31">
        <f t="shared" ca="1" si="59"/>
        <v>3206.4849559735785</v>
      </c>
      <c r="BH465" s="31">
        <f t="shared" ca="1" si="59"/>
        <v>3206.4849559735785</v>
      </c>
      <c r="BI465" s="31">
        <f t="shared" ca="1" si="59"/>
        <v>3206.4849559735785</v>
      </c>
      <c r="BJ465" s="31">
        <f t="shared" ca="1" si="59"/>
        <v>3206.4849559735785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8.9240350281950303</v>
      </c>
      <c r="AH471" s="4">
        <f ca="1"/>
        <v>31.670933898086545</v>
      </c>
      <c r="AI471" s="4">
        <f ca="1"/>
        <v>37.627284552919306</v>
      </c>
      <c r="AJ471" s="4">
        <f ca="1"/>
        <v>37.273043504284708</v>
      </c>
      <c r="AK471" s="4">
        <f ca="1"/>
        <v>37.302782452303774</v>
      </c>
      <c r="AL471" s="4">
        <f ca="1"/>
        <v>37.916006853101038</v>
      </c>
      <c r="AM471" s="4">
        <f ca="1"/>
        <v>39.530399019656556</v>
      </c>
      <c r="AN471" s="4">
        <f ca="1"/>
        <v>40.612828462174186</v>
      </c>
      <c r="AO471" s="4">
        <f ca="1"/>
        <v>41.671575634556667</v>
      </c>
      <c r="AP471" s="4">
        <f ca="1"/>
        <v>42.909461862370264</v>
      </c>
      <c r="AQ471" s="4">
        <f ca="1"/>
        <v>44.057672284315231</v>
      </c>
      <c r="AR471" s="4">
        <f ca="1"/>
        <v>45.171509766613518</v>
      </c>
      <c r="AS471" s="4">
        <f ca="1"/>
        <v>45.300548088383103</v>
      </c>
      <c r="AT471" s="4">
        <f ca="1"/>
        <v>46.600208112779512</v>
      </c>
      <c r="AU471" s="4">
        <f ca="1"/>
        <v>45.618679543875999</v>
      </c>
      <c r="AV471" s="4">
        <f ca="1"/>
        <v>45.618679543875999</v>
      </c>
      <c r="AW471" s="4">
        <f ca="1"/>
        <v>45.618679543875999</v>
      </c>
      <c r="AX471" s="4">
        <f ca="1"/>
        <v>45.618679543875999</v>
      </c>
      <c r="AY471" s="4">
        <f ca="1"/>
        <v>45.618679543875999</v>
      </c>
      <c r="AZ471" s="4">
        <f ca="1"/>
        <v>45.618679543875999</v>
      </c>
      <c r="BA471" s="4">
        <f ca="1"/>
        <v>45.618679543875999</v>
      </c>
      <c r="BB471" s="4">
        <f ca="1"/>
        <v>45.618679543875999</v>
      </c>
      <c r="BC471" s="4">
        <f ca="1"/>
        <v>45.618679543875999</v>
      </c>
      <c r="BD471" s="4">
        <f ca="1"/>
        <v>45.618679543875999</v>
      </c>
      <c r="BE471" s="4">
        <f ca="1"/>
        <v>45.618679543875999</v>
      </c>
      <c r="BF471" s="4">
        <f ca="1"/>
        <v>45.618679543875999</v>
      </c>
      <c r="BG471" s="4">
        <f ca="1"/>
        <v>45.618679543875999</v>
      </c>
      <c r="BH471" s="4">
        <f ca="1"/>
        <v>45.618679543875999</v>
      </c>
      <c r="BI471" s="4">
        <f ca="1"/>
        <v>45.618679543875999</v>
      </c>
      <c r="BJ471" s="4">
        <f ca="1"/>
        <v>45.618679543875999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4.0751149702012412</v>
      </c>
      <c r="AH472" s="23">
        <f ca="1"/>
        <v>15.334258380675196</v>
      </c>
      <c r="AI472" s="23">
        <f ca="1"/>
        <v>18.282502297765774</v>
      </c>
      <c r="AJ472" s="23">
        <f ca="1"/>
        <v>18.107161879220502</v>
      </c>
      <c r="AK472" s="23">
        <f ca="1"/>
        <v>18.121881911280187</v>
      </c>
      <c r="AL472" s="23">
        <f ca="1"/>
        <v>18.425412582026592</v>
      </c>
      <c r="AM472" s="23">
        <f ca="1"/>
        <v>19.224496141854324</v>
      </c>
      <c r="AN472" s="23">
        <f ca="1"/>
        <v>19.760271519180872</v>
      </c>
      <c r="AO472" s="23">
        <f ca="1"/>
        <v>20.284324767822454</v>
      </c>
      <c r="AP472" s="23">
        <f ca="1"/>
        <v>20.897047347921156</v>
      </c>
      <c r="AQ472" s="23">
        <f ca="1"/>
        <v>21.465382657275818</v>
      </c>
      <c r="AR472" s="23">
        <f ca="1"/>
        <v>22.016704225147077</v>
      </c>
      <c r="AS472" s="23">
        <f ca="1"/>
        <v>22.080574952254139</v>
      </c>
      <c r="AT472" s="23">
        <f ca="1"/>
        <v>22.723874009555882</v>
      </c>
      <c r="AU472" s="23">
        <f ca="1"/>
        <v>22.238042029470471</v>
      </c>
      <c r="AV472" s="23">
        <f ca="1"/>
        <v>22.238042029470471</v>
      </c>
      <c r="AW472" s="23">
        <f ca="1"/>
        <v>22.238042029470471</v>
      </c>
      <c r="AX472" s="23">
        <f ca="1"/>
        <v>22.238042029470471</v>
      </c>
      <c r="AY472" s="23">
        <f ca="1"/>
        <v>22.238042029470471</v>
      </c>
      <c r="AZ472" s="23">
        <f ca="1"/>
        <v>22.238042029470471</v>
      </c>
      <c r="BA472" s="23">
        <f ca="1"/>
        <v>22.238042029470471</v>
      </c>
      <c r="BB472" s="23">
        <f ca="1"/>
        <v>22.238042029470471</v>
      </c>
      <c r="BC472" s="23">
        <f ca="1"/>
        <v>22.238042029470471</v>
      </c>
      <c r="BD472" s="23">
        <f ca="1"/>
        <v>22.238042029470471</v>
      </c>
      <c r="BE472" s="23">
        <f ca="1"/>
        <v>22.238042029470471</v>
      </c>
      <c r="BF472" s="23">
        <f ca="1"/>
        <v>22.238042029470471</v>
      </c>
      <c r="BG472" s="23">
        <f ca="1"/>
        <v>22.238042029470471</v>
      </c>
      <c r="BH472" s="23">
        <f ca="1"/>
        <v>22.238042029470471</v>
      </c>
      <c r="BI472" s="23">
        <f ca="1"/>
        <v>22.238042029470471</v>
      </c>
      <c r="BJ472" s="23">
        <f ca="1"/>
        <v>22.238042029470471</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f ca="1"/>
        <v>5.4587739785994494</v>
      </c>
      <c r="D473" s="23">
        <f ca="1"/>
        <v>6.9736307653875294</v>
      </c>
      <c r="E473" s="23">
        <f ca="1"/>
        <v>6.9302823365634483</v>
      </c>
      <c r="F473" s="23">
        <f ca="1"/>
        <v>6.929763686082647</v>
      </c>
      <c r="G473" s="23">
        <f ca="1"/>
        <v>7.1030218878123161</v>
      </c>
      <c r="H473" s="23">
        <f ca="1"/>
        <v>7.2930744719714387</v>
      </c>
      <c r="I473" s="23">
        <f ca="1"/>
        <v>7.6828502030509762</v>
      </c>
      <c r="J473" s="23">
        <f ca="1"/>
        <v>7.9628794617211129</v>
      </c>
      <c r="K473" s="23">
        <f ca="1"/>
        <v>8.1151229550576165</v>
      </c>
      <c r="L473" s="23">
        <f ca="1"/>
        <v>8.2819029651096461</v>
      </c>
      <c r="M473" s="23">
        <f ca="1"/>
        <v>8.4343062587881334</v>
      </c>
      <c r="N473" s="23">
        <f ca="1"/>
        <v>8.7091037517608481</v>
      </c>
      <c r="O473" s="23">
        <f ca="1"/>
        <v>9.0499966485569452</v>
      </c>
      <c r="P473" s="23">
        <f ca="1"/>
        <v>9.0269577793396714</v>
      </c>
      <c r="Q473" s="23">
        <f ca="1"/>
        <v>9.0269577793396714</v>
      </c>
      <c r="R473" s="23">
        <f ca="1"/>
        <v>9.0269577793396714</v>
      </c>
      <c r="S473" s="23">
        <f ca="1"/>
        <v>9.0269577793396714</v>
      </c>
      <c r="T473" s="23">
        <f ca="1"/>
        <v>9.0269577793396714</v>
      </c>
      <c r="U473" s="23">
        <f ca="1"/>
        <v>9.0269577793396714</v>
      </c>
      <c r="V473" s="23">
        <f ca="1"/>
        <v>9.0269577793396714</v>
      </c>
      <c r="W473" s="23">
        <f ca="1"/>
        <v>9.0269577793396714</v>
      </c>
      <c r="X473" s="23">
        <f ca="1"/>
        <v>9.0269577793396714</v>
      </c>
      <c r="Y473" s="23">
        <f ca="1"/>
        <v>9.0269577793396714</v>
      </c>
      <c r="Z473" s="23">
        <f ca="1"/>
        <v>9.0269577793396714</v>
      </c>
      <c r="AA473" s="23">
        <f ca="1"/>
        <v>9.0269577793396714</v>
      </c>
      <c r="AB473" s="23">
        <f ca="1"/>
        <v>9.0269577793396714</v>
      </c>
      <c r="AC473" s="23">
        <f ca="1"/>
        <v>9.0269577793396714</v>
      </c>
      <c r="AD473" s="23">
        <f ca="1"/>
        <v>9.0269577793396714</v>
      </c>
      <c r="AE473" s="23">
        <f ca="1"/>
        <v>9.0269577793396714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7.3764248526099347</v>
      </c>
      <c r="AH473" s="23">
        <f ca="1"/>
        <v>29.666099624614194</v>
      </c>
      <c r="AI473" s="23">
        <f ca="1"/>
        <v>35.502724638143775</v>
      </c>
      <c r="AJ473" s="23">
        <f ca="1"/>
        <v>35.155604012597294</v>
      </c>
      <c r="AK473" s="23">
        <f ca="1"/>
        <v>35.184745192817012</v>
      </c>
      <c r="AL473" s="23">
        <f ca="1"/>
        <v>35.78564347500528</v>
      </c>
      <c r="AM473" s="23">
        <f ca="1"/>
        <v>37.367585547760697</v>
      </c>
      <c r="AN473" s="23">
        <f ca="1"/>
        <v>38.428257614549324</v>
      </c>
      <c r="AO473" s="23">
        <f ca="1"/>
        <v>39.465723436733157</v>
      </c>
      <c r="AP473" s="23">
        <f ca="1"/>
        <v>40.678727529314337</v>
      </c>
      <c r="AQ473" s="23">
        <f ca="1"/>
        <v>41.803858344788047</v>
      </c>
      <c r="AR473" s="23">
        <f ca="1"/>
        <v>42.895307133974782</v>
      </c>
      <c r="AS473" s="23">
        <f ca="1"/>
        <v>43.021751720633446</v>
      </c>
      <c r="AT473" s="23">
        <f ca="1"/>
        <v>44.295287925443994</v>
      </c>
      <c r="AU473" s="23">
        <f ca="1"/>
        <v>43.333488574005891</v>
      </c>
      <c r="AV473" s="23">
        <f ca="1"/>
        <v>43.333488574005891</v>
      </c>
      <c r="AW473" s="23">
        <f ca="1"/>
        <v>43.333488574005891</v>
      </c>
      <c r="AX473" s="23">
        <f ca="1"/>
        <v>43.333488574005891</v>
      </c>
      <c r="AY473" s="23">
        <f ca="1"/>
        <v>43.333488574005891</v>
      </c>
      <c r="AZ473" s="23">
        <f ca="1"/>
        <v>43.333488574005891</v>
      </c>
      <c r="BA473" s="23">
        <f ca="1"/>
        <v>43.333488574005891</v>
      </c>
      <c r="BB473" s="23">
        <f ca="1"/>
        <v>43.333488574005891</v>
      </c>
      <c r="BC473" s="23">
        <f ca="1"/>
        <v>43.333488574005891</v>
      </c>
      <c r="BD473" s="23">
        <f ca="1"/>
        <v>43.333488574005891</v>
      </c>
      <c r="BE473" s="23">
        <f ca="1"/>
        <v>43.333488574005891</v>
      </c>
      <c r="BF473" s="23">
        <f ca="1"/>
        <v>43.333488574005891</v>
      </c>
      <c r="BG473" s="23">
        <f ca="1"/>
        <v>43.333488574005891</v>
      </c>
      <c r="BH473" s="23">
        <f ca="1"/>
        <v>43.333488574005891</v>
      </c>
      <c r="BI473" s="23">
        <f ca="1"/>
        <v>43.333488574005891</v>
      </c>
      <c r="BJ473" s="23">
        <f ca="1"/>
        <v>43.333488574005891</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f ca="1"/>
        <v>25.564933986813369</v>
      </c>
      <c r="D474" s="23">
        <f ca="1"/>
        <v>33.022690475616237</v>
      </c>
      <c r="E474" s="23">
        <f ca="1"/>
        <v>32.809282826020755</v>
      </c>
      <c r="F474" s="23">
        <f ca="1"/>
        <v>32.806729469807571</v>
      </c>
      <c r="G474" s="23">
        <f ca="1"/>
        <v>33.659692924476701</v>
      </c>
      <c r="H474" s="23">
        <f ca="1"/>
        <v>34.595336415721619</v>
      </c>
      <c r="I474" s="23">
        <f ca="1"/>
        <v>36.514232322574742</v>
      </c>
      <c r="J474" s="23">
        <f ca="1"/>
        <v>37.892837903720007</v>
      </c>
      <c r="K474" s="23">
        <f ca="1"/>
        <v>38.642344332453575</v>
      </c>
      <c r="L474" s="23">
        <f ca="1"/>
        <v>39.463415151171262</v>
      </c>
      <c r="M474" s="23">
        <f ca="1"/>
        <v>40.213708289280724</v>
      </c>
      <c r="N474" s="23">
        <f ca="1"/>
        <v>41.566557485454076</v>
      </c>
      <c r="O474" s="23">
        <f ca="1"/>
        <v>43.244799438911791</v>
      </c>
      <c r="P474" s="23">
        <f ca="1"/>
        <v>43.131377313534486</v>
      </c>
      <c r="Q474" s="23">
        <f ca="1"/>
        <v>43.131377313534486</v>
      </c>
      <c r="R474" s="23">
        <f ca="1"/>
        <v>43.131377313534486</v>
      </c>
      <c r="S474" s="23">
        <f ca="1"/>
        <v>43.131377313534486</v>
      </c>
      <c r="T474" s="23">
        <f ca="1"/>
        <v>43.131377313534486</v>
      </c>
      <c r="U474" s="23">
        <f ca="1"/>
        <v>43.131377313534486</v>
      </c>
      <c r="V474" s="23">
        <f ca="1"/>
        <v>43.131377313534486</v>
      </c>
      <c r="W474" s="23">
        <f ca="1"/>
        <v>43.131377313534486</v>
      </c>
      <c r="X474" s="23">
        <f ca="1"/>
        <v>43.131377313534486</v>
      </c>
      <c r="Y474" s="23">
        <f ca="1"/>
        <v>43.131377313534486</v>
      </c>
      <c r="Z474" s="23">
        <f ca="1"/>
        <v>43.131377313534486</v>
      </c>
      <c r="AA474" s="23">
        <f ca="1"/>
        <v>43.131377313534486</v>
      </c>
      <c r="AB474" s="23">
        <f ca="1"/>
        <v>43.131377313534486</v>
      </c>
      <c r="AC474" s="23">
        <f ca="1"/>
        <v>43.131377313534486</v>
      </c>
      <c r="AD474" s="23">
        <f ca="1"/>
        <v>43.131377313534486</v>
      </c>
      <c r="AE474" s="23">
        <f ca="1"/>
        <v>43.131377313534486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9.323575831381655</v>
      </c>
      <c r="AH474" s="23">
        <f ca="1"/>
        <v>42.243710879264846</v>
      </c>
      <c r="AI474" s="23">
        <f ca="1"/>
        <v>50.863957053093145</v>
      </c>
      <c r="AJ474" s="23">
        <f ca="1"/>
        <v>50.351286590747549</v>
      </c>
      <c r="AK474" s="23">
        <f ca="1"/>
        <v>50.394325872302815</v>
      </c>
      <c r="AL474" s="23">
        <f ca="1"/>
        <v>51.281806412150132</v>
      </c>
      <c r="AM474" s="23">
        <f ca="1"/>
        <v>53.618213165758107</v>
      </c>
      <c r="AN474" s="23">
        <f ca="1"/>
        <v>55.18474421824591</v>
      </c>
      <c r="AO474" s="23">
        <f ca="1"/>
        <v>56.717001432548201</v>
      </c>
      <c r="AP474" s="23">
        <f ca="1"/>
        <v>58.508515169283491</v>
      </c>
      <c r="AQ474" s="23">
        <f ca="1"/>
        <v>60.170246835213888</v>
      </c>
      <c r="AR474" s="23">
        <f ca="1"/>
        <v>61.782232739243554</v>
      </c>
      <c r="AS474" s="23">
        <f ca="1"/>
        <v>61.968981667231709</v>
      </c>
      <c r="AT474" s="23">
        <f ca="1"/>
        <v>63.849896677413412</v>
      </c>
      <c r="AU474" s="23">
        <f ca="1"/>
        <v>62.42939301990485</v>
      </c>
      <c r="AV474" s="23">
        <f ca="1"/>
        <v>62.42939301990485</v>
      </c>
      <c r="AW474" s="23">
        <f ca="1"/>
        <v>62.42939301990485</v>
      </c>
      <c r="AX474" s="23">
        <f ca="1"/>
        <v>62.42939301990485</v>
      </c>
      <c r="AY474" s="23">
        <f ca="1"/>
        <v>62.42939301990485</v>
      </c>
      <c r="AZ474" s="23">
        <f ca="1"/>
        <v>62.42939301990485</v>
      </c>
      <c r="BA474" s="23">
        <f ca="1"/>
        <v>62.42939301990485</v>
      </c>
      <c r="BB474" s="23">
        <f ca="1"/>
        <v>62.42939301990485</v>
      </c>
      <c r="BC474" s="23">
        <f ca="1"/>
        <v>62.42939301990485</v>
      </c>
      <c r="BD474" s="23">
        <f ca="1"/>
        <v>62.42939301990485</v>
      </c>
      <c r="BE474" s="23">
        <f ca="1"/>
        <v>62.42939301990485</v>
      </c>
      <c r="BF474" s="23">
        <f ca="1"/>
        <v>62.42939301990485</v>
      </c>
      <c r="BG474" s="23">
        <f ca="1"/>
        <v>62.42939301990485</v>
      </c>
      <c r="BH474" s="23">
        <f ca="1"/>
        <v>62.42939301990485</v>
      </c>
      <c r="BI474" s="23">
        <f ca="1"/>
        <v>62.42939301990485</v>
      </c>
      <c r="BJ474" s="23">
        <f ca="1"/>
        <v>62.42939301990485</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f ca="1"/>
        <v>38.755350370291779</v>
      </c>
      <c r="D475" s="23">
        <f ca="1"/>
        <v>51.689896780559266</v>
      </c>
      <c r="E475" s="23">
        <f ca="1"/>
        <v>51.319767888292098</v>
      </c>
      <c r="F475" s="23">
        <f ca="1"/>
        <v>51.315339411109875</v>
      </c>
      <c r="G475" s="23">
        <f ca="1"/>
        <v>52.794697902801637</v>
      </c>
      <c r="H475" s="23">
        <f ca="1"/>
        <v>54.417454582929544</v>
      </c>
      <c r="I475" s="23">
        <f ca="1"/>
        <v>57.745539671377912</v>
      </c>
      <c r="J475" s="23">
        <f ca="1"/>
        <v>60.136558726176759</v>
      </c>
      <c r="K475" s="23">
        <f ca="1"/>
        <v>61.436483938511522</v>
      </c>
      <c r="L475" s="23">
        <f ca="1"/>
        <v>62.860528639725025</v>
      </c>
      <c r="M475" s="23">
        <f ca="1"/>
        <v>64.16181830113365</v>
      </c>
      <c r="N475" s="23">
        <f ca="1"/>
        <v>66.508166125746811</v>
      </c>
      <c r="O475" s="23">
        <f ca="1"/>
        <v>69.418867013774999</v>
      </c>
      <c r="P475" s="23">
        <f ca="1"/>
        <v>69.222150515073736</v>
      </c>
      <c r="Q475" s="23">
        <f ca="1"/>
        <v>69.222150515073736</v>
      </c>
      <c r="R475" s="23">
        <f ca="1"/>
        <v>69.222150515073736</v>
      </c>
      <c r="S475" s="23">
        <f ca="1"/>
        <v>69.222150515073736</v>
      </c>
      <c r="T475" s="23">
        <f ca="1"/>
        <v>69.222150515073736</v>
      </c>
      <c r="U475" s="23">
        <f ca="1"/>
        <v>69.222150515073736</v>
      </c>
      <c r="V475" s="23">
        <f ca="1"/>
        <v>69.222150515073736</v>
      </c>
      <c r="W475" s="23">
        <f ca="1"/>
        <v>69.222150515073736</v>
      </c>
      <c r="X475" s="23">
        <f ca="1"/>
        <v>69.222150515073736</v>
      </c>
      <c r="Y475" s="23">
        <f ca="1"/>
        <v>69.222150515073736</v>
      </c>
      <c r="Z475" s="23">
        <f ca="1"/>
        <v>69.222150515073736</v>
      </c>
      <c r="AA475" s="23">
        <f ca="1"/>
        <v>69.222150515073736</v>
      </c>
      <c r="AB475" s="23">
        <f ca="1"/>
        <v>69.222150515073736</v>
      </c>
      <c r="AC475" s="23">
        <f ca="1"/>
        <v>69.222150515073736</v>
      </c>
      <c r="AD475" s="23">
        <f ca="1"/>
        <v>69.222150515073736</v>
      </c>
      <c r="AE475" s="23">
        <f ca="1"/>
        <v>69.222150515073736</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23.674946042118396</v>
      </c>
      <c r="AH475" s="23">
        <f ca="1"/>
        <v>166.41459410129951</v>
      </c>
      <c r="AI475" s="23">
        <f ca="1"/>
        <v>203.79144274563311</v>
      </c>
      <c r="AJ475" s="23">
        <f ca="1"/>
        <v>201.5685356628066</v>
      </c>
      <c r="AK475" s="23">
        <f ca="1"/>
        <v>201.75515129767501</v>
      </c>
      <c r="AL475" s="23">
        <f ca="1"/>
        <v>205.6032114509193</v>
      </c>
      <c r="AM475" s="23">
        <f ca="1"/>
        <v>215.73372510914132</v>
      </c>
      <c r="AN475" s="23">
        <f ca="1"/>
        <v>222.52610584453774</v>
      </c>
      <c r="AO475" s="23">
        <f ca="1"/>
        <v>229.16987735967643</v>
      </c>
      <c r="AP475" s="23">
        <f ca="1"/>
        <v>236.93776895255212</v>
      </c>
      <c r="AQ475" s="23">
        <f ca="1"/>
        <v>244.14293359779717</v>
      </c>
      <c r="AR475" s="23">
        <f ca="1"/>
        <v>251.13240372855086</v>
      </c>
      <c r="AS475" s="23">
        <f ca="1"/>
        <v>251.94213540849955</v>
      </c>
      <c r="AT475" s="23">
        <f ca="1"/>
        <v>260.09766533545928</v>
      </c>
      <c r="AU475" s="23">
        <f ca="1"/>
        <v>253.93845025798078</v>
      </c>
      <c r="AV475" s="23">
        <f ca="1"/>
        <v>253.93845025798078</v>
      </c>
      <c r="AW475" s="23">
        <f ca="1"/>
        <v>253.93845025798078</v>
      </c>
      <c r="AX475" s="23">
        <f ca="1"/>
        <v>253.93845025798078</v>
      </c>
      <c r="AY475" s="23">
        <f ca="1"/>
        <v>253.93845025798078</v>
      </c>
      <c r="AZ475" s="23">
        <f ca="1"/>
        <v>253.93845025798078</v>
      </c>
      <c r="BA475" s="23">
        <f ca="1"/>
        <v>253.93845025798078</v>
      </c>
      <c r="BB475" s="23">
        <f ca="1"/>
        <v>253.93845025798078</v>
      </c>
      <c r="BC475" s="23">
        <f ca="1"/>
        <v>253.93845025798078</v>
      </c>
      <c r="BD475" s="23">
        <f ca="1"/>
        <v>253.93845025798078</v>
      </c>
      <c r="BE475" s="23">
        <f ca="1"/>
        <v>253.93845025798078</v>
      </c>
      <c r="BF475" s="23">
        <f ca="1"/>
        <v>253.93845025798078</v>
      </c>
      <c r="BG475" s="23">
        <f ca="1"/>
        <v>253.93845025798078</v>
      </c>
      <c r="BH475" s="23">
        <f ca="1"/>
        <v>253.93845025798078</v>
      </c>
      <c r="BI475" s="23">
        <f ca="1"/>
        <v>253.93845025798078</v>
      </c>
      <c r="BJ475" s="23">
        <f ca="1"/>
        <v>253.93845025798078</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f ca="1"/>
        <v>85.145204799565519</v>
      </c>
      <c r="D476" s="23">
        <f ca="1"/>
        <v>121.85135001789212</v>
      </c>
      <c r="E476" s="23">
        <f ca="1"/>
        <v>120.80098424253934</v>
      </c>
      <c r="F476" s="23">
        <f ca="1"/>
        <v>120.78841694242766</v>
      </c>
      <c r="G476" s="23">
        <f ca="1"/>
        <v>124.98659644587728</v>
      </c>
      <c r="H476" s="23">
        <f ca="1"/>
        <v>129.59171675434828</v>
      </c>
      <c r="I476" s="23">
        <f ca="1"/>
        <v>139.03628254589094</v>
      </c>
      <c r="J476" s="23">
        <f ca="1"/>
        <v>145.8216068905904</v>
      </c>
      <c r="K476" s="23">
        <f ca="1"/>
        <v>149.51058384451341</v>
      </c>
      <c r="L476" s="23">
        <f ca="1"/>
        <v>153.55179178038952</v>
      </c>
      <c r="M476" s="23">
        <f ca="1"/>
        <v>157.24464081952212</v>
      </c>
      <c r="N476" s="23">
        <f ca="1"/>
        <v>163.90319545693779</v>
      </c>
      <c r="O476" s="23">
        <f ca="1"/>
        <v>172.16329257161246</v>
      </c>
      <c r="P476" s="23">
        <f ca="1"/>
        <v>171.60504304827091</v>
      </c>
      <c r="Q476" s="23">
        <f ca="1"/>
        <v>171.60504304827091</v>
      </c>
      <c r="R476" s="23">
        <f ca="1"/>
        <v>171.60504304827091</v>
      </c>
      <c r="S476" s="23">
        <f ca="1"/>
        <v>171.60504304827091</v>
      </c>
      <c r="T476" s="23">
        <f ca="1"/>
        <v>171.60504304827091</v>
      </c>
      <c r="U476" s="23">
        <f ca="1"/>
        <v>171.60504304827091</v>
      </c>
      <c r="V476" s="23">
        <f ca="1"/>
        <v>171.60504304827091</v>
      </c>
      <c r="W476" s="23">
        <f ca="1"/>
        <v>171.60504304827091</v>
      </c>
      <c r="X476" s="23">
        <f ca="1"/>
        <v>171.60504304827091</v>
      </c>
      <c r="Y476" s="23">
        <f ca="1"/>
        <v>171.60504304827091</v>
      </c>
      <c r="Z476" s="23">
        <f ca="1"/>
        <v>171.60504304827091</v>
      </c>
      <c r="AA476" s="23">
        <f ca="1"/>
        <v>171.60504304827091</v>
      </c>
      <c r="AB476" s="23">
        <f ca="1"/>
        <v>171.60504304827091</v>
      </c>
      <c r="AC476" s="23">
        <f ca="1"/>
        <v>171.60504304827091</v>
      </c>
      <c r="AD476" s="23">
        <f ca="1"/>
        <v>171.60504304827091</v>
      </c>
      <c r="AE476" s="23">
        <f ca="1"/>
        <v>171.60504304827091</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2.1580776598735176</v>
      </c>
      <c r="AH476" s="23">
        <f ca="1"/>
        <v>132.58301573645329</v>
      </c>
      <c r="AI476" s="23">
        <f ca="1"/>
        <v>167.93949418379583</v>
      </c>
      <c r="AJ476" s="23">
        <f ca="1"/>
        <v>165.83674424058168</v>
      </c>
      <c r="AK476" s="23">
        <f ca="1"/>
        <v>166.01327254383554</v>
      </c>
      <c r="AL476" s="23">
        <f ca="1"/>
        <v>169.65332944555306</v>
      </c>
      <c r="AM476" s="23">
        <f ca="1"/>
        <v>179.23624777089833</v>
      </c>
      <c r="AN476" s="23">
        <f ca="1"/>
        <v>185.6614727908678</v>
      </c>
      <c r="AO476" s="23">
        <f ca="1"/>
        <v>191.94612152140448</v>
      </c>
      <c r="AP476" s="23">
        <f ca="1"/>
        <v>199.29412708223276</v>
      </c>
      <c r="AQ476" s="23">
        <f ca="1"/>
        <v>206.10982336827541</v>
      </c>
      <c r="AR476" s="23">
        <f ca="1"/>
        <v>212.72148430277221</v>
      </c>
      <c r="AS476" s="23">
        <f ca="1"/>
        <v>213.48744670272345</v>
      </c>
      <c r="AT476" s="23">
        <f ca="1"/>
        <v>221.20213717417215</v>
      </c>
      <c r="AU476" s="23">
        <f ca="1"/>
        <v>215.37585264142209</v>
      </c>
      <c r="AV476" s="23">
        <f ca="1"/>
        <v>215.37585264142209</v>
      </c>
      <c r="AW476" s="23">
        <f ca="1"/>
        <v>215.37585264142209</v>
      </c>
      <c r="AX476" s="23">
        <f ca="1"/>
        <v>215.37585264142209</v>
      </c>
      <c r="AY476" s="23">
        <f ca="1"/>
        <v>215.37585264142209</v>
      </c>
      <c r="AZ476" s="23">
        <f ca="1"/>
        <v>215.37585264142209</v>
      </c>
      <c r="BA476" s="23">
        <f ca="1"/>
        <v>215.37585264142209</v>
      </c>
      <c r="BB476" s="23">
        <f ca="1"/>
        <v>215.37585264142209</v>
      </c>
      <c r="BC476" s="23">
        <f ca="1"/>
        <v>215.37585264142209</v>
      </c>
      <c r="BD476" s="23">
        <f ca="1"/>
        <v>215.37585264142209</v>
      </c>
      <c r="BE476" s="23">
        <f ca="1"/>
        <v>215.37585264142209</v>
      </c>
      <c r="BF476" s="23">
        <f ca="1"/>
        <v>215.37585264142209</v>
      </c>
      <c r="BG476" s="23">
        <f ca="1"/>
        <v>215.37585264142209</v>
      </c>
      <c r="BH476" s="23">
        <f ca="1"/>
        <v>215.37585264142209</v>
      </c>
      <c r="BI476" s="23">
        <f ca="1"/>
        <v>215.37585264142209</v>
      </c>
      <c r="BJ476" s="23">
        <f ca="1"/>
        <v>215.37585264142209</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80.036086649267858</v>
      </c>
      <c r="D477" s="23">
        <f ca="1"/>
        <v>131.30816250978754</v>
      </c>
      <c r="E477" s="23">
        <f ca="1"/>
        <v>129.84098491881858</v>
      </c>
      <c r="F477" s="23">
        <f ca="1"/>
        <v>129.82343059485308</v>
      </c>
      <c r="G477" s="23">
        <f ca="1"/>
        <v>135.68755434570321</v>
      </c>
      <c r="H477" s="23">
        <f ca="1"/>
        <v>142.12010334801201</v>
      </c>
      <c r="I477" s="23">
        <f ca="1"/>
        <v>155.31251270762715</v>
      </c>
      <c r="J477" s="23">
        <f ca="1"/>
        <v>164.79042607800105</v>
      </c>
      <c r="K477" s="23">
        <f ca="1"/>
        <v>169.9432827755443</v>
      </c>
      <c r="L477" s="23">
        <f ca="1"/>
        <v>175.58814465422836</v>
      </c>
      <c r="M477" s="23">
        <f ca="1"/>
        <v>180.74640997873092</v>
      </c>
      <c r="N477" s="23">
        <f ca="1"/>
        <v>190.04724820242271</v>
      </c>
      <c r="O477" s="23">
        <f ca="1"/>
        <v>201.58516163244457</v>
      </c>
      <c r="P477" s="23">
        <f ca="1"/>
        <v>200.80538452047537</v>
      </c>
      <c r="Q477" s="23">
        <f ca="1"/>
        <v>200.80538452047537</v>
      </c>
      <c r="R477" s="23">
        <f ca="1"/>
        <v>200.80538452047537</v>
      </c>
      <c r="S477" s="23">
        <f ca="1"/>
        <v>200.80538452047537</v>
      </c>
      <c r="T477" s="23">
        <f ca="1"/>
        <v>200.80538452047537</v>
      </c>
      <c r="U477" s="23">
        <f ca="1"/>
        <v>200.80538452047537</v>
      </c>
      <c r="V477" s="23">
        <f ca="1"/>
        <v>200.80538452047537</v>
      </c>
      <c r="W477" s="23">
        <f ca="1"/>
        <v>200.80538452047537</v>
      </c>
      <c r="X477" s="23">
        <f ca="1"/>
        <v>200.80538452047537</v>
      </c>
      <c r="Y477" s="23">
        <f ca="1"/>
        <v>200.80538452047537</v>
      </c>
      <c r="Z477" s="23">
        <f ca="1"/>
        <v>200.80538452047537</v>
      </c>
      <c r="AA477" s="23">
        <f ca="1"/>
        <v>200.80538452047537</v>
      </c>
      <c r="AB477" s="23">
        <f ca="1"/>
        <v>200.80538452047537</v>
      </c>
      <c r="AC477" s="23">
        <f ca="1"/>
        <v>200.80538452047537</v>
      </c>
      <c r="AD477" s="23">
        <f ca="1"/>
        <v>200.80538452047537</v>
      </c>
      <c r="AE477" s="23">
        <f ca="1"/>
        <v>200.80538452047537</v>
      </c>
      <c r="AG477" s="112" t="str"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
      </c>
      <c r="AH477" s="23">
        <f ca="1"/>
        <v>73.149212867857059</v>
      </c>
      <c r="AI477" s="23">
        <f ca="1"/>
        <v>97.842626386635985</v>
      </c>
      <c r="AJ477" s="23">
        <f ca="1"/>
        <v>96.374039124708631</v>
      </c>
      <c r="AK477" s="23">
        <f ca="1"/>
        <v>96.497328733330363</v>
      </c>
      <c r="AL477" s="23">
        <f ca="1"/>
        <v>99.039590696434757</v>
      </c>
      <c r="AM477" s="23">
        <f ca="1"/>
        <v>105.73242254270752</v>
      </c>
      <c r="AN477" s="23">
        <f ca="1"/>
        <v>110.21988128681332</v>
      </c>
      <c r="AO477" s="23">
        <f ca="1"/>
        <v>114.60915976528332</v>
      </c>
      <c r="AP477" s="23">
        <f ca="1"/>
        <v>119.74110015697286</v>
      </c>
      <c r="AQ477" s="23">
        <f ca="1"/>
        <v>124.50126899166933</v>
      </c>
      <c r="AR477" s="23">
        <f ca="1"/>
        <v>129.11893694592101</v>
      </c>
      <c r="AS477" s="23">
        <f ca="1"/>
        <v>129.65389481255369</v>
      </c>
      <c r="AT477" s="23">
        <f ca="1"/>
        <v>135.04193260213688</v>
      </c>
      <c r="AU477" s="23">
        <f ca="1"/>
        <v>130.97278149989867</v>
      </c>
      <c r="AV477" s="23">
        <f ca="1"/>
        <v>130.97278149989867</v>
      </c>
      <c r="AW477" s="23">
        <f ca="1"/>
        <v>130.97278149989867</v>
      </c>
      <c r="AX477" s="23">
        <f ca="1"/>
        <v>130.97278149989867</v>
      </c>
      <c r="AY477" s="23">
        <f ca="1"/>
        <v>130.97278149989867</v>
      </c>
      <c r="AZ477" s="23">
        <f ca="1"/>
        <v>130.97278149989867</v>
      </c>
      <c r="BA477" s="23">
        <f ca="1"/>
        <v>130.97278149989867</v>
      </c>
      <c r="BB477" s="23">
        <f ca="1"/>
        <v>130.97278149989867</v>
      </c>
      <c r="BC477" s="23">
        <f ca="1"/>
        <v>130.97278149989867</v>
      </c>
      <c r="BD477" s="23">
        <f ca="1"/>
        <v>130.97278149989867</v>
      </c>
      <c r="BE477" s="23">
        <f ca="1"/>
        <v>130.97278149989867</v>
      </c>
      <c r="BF477" s="23">
        <f ca="1"/>
        <v>130.97278149989867</v>
      </c>
      <c r="BG477" s="23">
        <f ca="1"/>
        <v>130.97278149989867</v>
      </c>
      <c r="BH477" s="23">
        <f ca="1"/>
        <v>130.97278149989867</v>
      </c>
      <c r="BI477" s="23">
        <f ca="1"/>
        <v>130.97278149989867</v>
      </c>
      <c r="BJ477" s="23">
        <f ca="1"/>
        <v>130.97278149989867</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94.158883394112038</v>
      </c>
      <c r="D478" s="23">
        <f ca="1"/>
        <v>227.81586296687692</v>
      </c>
      <c r="E478" s="23">
        <f ca="1"/>
        <v>223.99119774678314</v>
      </c>
      <c r="F478" s="23">
        <f ca="1"/>
        <v>223.94543681589982</v>
      </c>
      <c r="G478" s="23">
        <f ca="1"/>
        <v>239.2321412300484</v>
      </c>
      <c r="H478" s="23">
        <f ca="1"/>
        <v>256.0006269247034</v>
      </c>
      <c r="I478" s="23">
        <f ca="1"/>
        <v>290.39083950533654</v>
      </c>
      <c r="J478" s="23">
        <f ca="1"/>
        <v>315.09803640492487</v>
      </c>
      <c r="K478" s="23">
        <f ca="1"/>
        <v>328.53059693238447</v>
      </c>
      <c r="L478" s="23">
        <f ca="1"/>
        <v>343.24572551159065</v>
      </c>
      <c r="M478" s="23">
        <f ca="1"/>
        <v>356.69238534614601</v>
      </c>
      <c r="N478" s="23">
        <f ca="1"/>
        <v>380.93797953381579</v>
      </c>
      <c r="O478" s="23">
        <f ca="1"/>
        <v>411.01522204344121</v>
      </c>
      <c r="P478" s="23">
        <f ca="1"/>
        <v>408.98248489019403</v>
      </c>
      <c r="Q478" s="23">
        <f ca="1"/>
        <v>408.98248489019403</v>
      </c>
      <c r="R478" s="23">
        <f ca="1"/>
        <v>408.98248489019403</v>
      </c>
      <c r="S478" s="23">
        <f ca="1"/>
        <v>408.98248489019403</v>
      </c>
      <c r="T478" s="23">
        <f ca="1"/>
        <v>408.98248489019403</v>
      </c>
      <c r="U478" s="23">
        <f ca="1"/>
        <v>408.98248489019403</v>
      </c>
      <c r="V478" s="23">
        <f ca="1"/>
        <v>408.98248489019403</v>
      </c>
      <c r="W478" s="23">
        <f ca="1"/>
        <v>408.98248489019403</v>
      </c>
      <c r="X478" s="23">
        <f ca="1"/>
        <v>408.98248489019403</v>
      </c>
      <c r="Y478" s="23">
        <f ca="1"/>
        <v>408.98248489019403</v>
      </c>
      <c r="Z478" s="23">
        <f ca="1"/>
        <v>408.98248489019403</v>
      </c>
      <c r="AA478" s="23">
        <f ca="1"/>
        <v>408.98248489019403</v>
      </c>
      <c r="AB478" s="23">
        <f ca="1"/>
        <v>408.98248489019403</v>
      </c>
      <c r="AC478" s="23">
        <f ca="1"/>
        <v>408.98248489019403</v>
      </c>
      <c r="AD478" s="23">
        <f ca="1"/>
        <v>408.98248489019403</v>
      </c>
      <c r="AE478" s="23">
        <f ca="1"/>
        <v>408.98248489019403</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f ca="1"/>
        <v>91.368690453960781</v>
      </c>
      <c r="AI478" s="23">
        <f ca="1"/>
        <v>135.44269215869085</v>
      </c>
      <c r="AJ478" s="23">
        <f ca="1"/>
        <v>132.821486409372</v>
      </c>
      <c r="AK478" s="23">
        <f ca="1"/>
        <v>133.0415396805181</v>
      </c>
      <c r="AL478" s="23">
        <f ca="1"/>
        <v>137.57909209345286</v>
      </c>
      <c r="AM478" s="23">
        <f ca="1"/>
        <v>149.52478287361885</v>
      </c>
      <c r="AN478" s="23">
        <f ca="1"/>
        <v>157.53421681385609</v>
      </c>
      <c r="AO478" s="23">
        <f ca="1"/>
        <v>165.36841385573152</v>
      </c>
      <c r="AP478" s="23">
        <f ca="1"/>
        <v>174.52814988817144</v>
      </c>
      <c r="AQ478" s="23">
        <f ca="1"/>
        <v>183.02433002040237</v>
      </c>
      <c r="AR478" s="23">
        <f ca="1"/>
        <v>191.26616767208205</v>
      </c>
      <c r="AS478" s="23">
        <f ca="1"/>
        <v>192.22098640979917</v>
      </c>
      <c r="AT478" s="23">
        <f ca="1"/>
        <v>201.83781749484316</v>
      </c>
      <c r="AU478" s="23">
        <f ca="1"/>
        <v>194.57499931539374</v>
      </c>
      <c r="AV478" s="23">
        <f ca="1"/>
        <v>194.57499931539374</v>
      </c>
      <c r="AW478" s="23">
        <f ca="1"/>
        <v>194.57499931539374</v>
      </c>
      <c r="AX478" s="23">
        <f ca="1"/>
        <v>194.57499931539374</v>
      </c>
      <c r="AY478" s="23">
        <f ca="1"/>
        <v>194.57499931539374</v>
      </c>
      <c r="AZ478" s="23">
        <f ca="1"/>
        <v>194.57499931539374</v>
      </c>
      <c r="BA478" s="23">
        <f ca="1"/>
        <v>194.57499931539374</v>
      </c>
      <c r="BB478" s="23">
        <f ca="1"/>
        <v>194.57499931539374</v>
      </c>
      <c r="BC478" s="23">
        <f ca="1"/>
        <v>194.57499931539374</v>
      </c>
      <c r="BD478" s="23">
        <f ca="1"/>
        <v>194.57499931539374</v>
      </c>
      <c r="BE478" s="23">
        <f ca="1"/>
        <v>194.57499931539374</v>
      </c>
      <c r="BF478" s="23">
        <f ca="1"/>
        <v>194.57499931539374</v>
      </c>
      <c r="BG478" s="23">
        <f ca="1"/>
        <v>194.57499931539374</v>
      </c>
      <c r="BH478" s="23">
        <f ca="1"/>
        <v>194.57499931539374</v>
      </c>
      <c r="BI478" s="23">
        <f ca="1"/>
        <v>194.57499931539374</v>
      </c>
      <c r="BJ478" s="23">
        <f ca="1"/>
        <v>194.57499931539374</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6.5775822717032479</v>
      </c>
      <c r="D479" s="23">
        <f ca="1"/>
        <v>168.52768350147244</v>
      </c>
      <c r="E479" s="23">
        <f ca="1"/>
        <v>161.9198268512373</v>
      </c>
      <c r="F479" s="23">
        <f ca="1"/>
        <v>161.84076589974092</v>
      </c>
      <c r="G479" s="23">
        <f ca="1"/>
        <v>188.25153536853196</v>
      </c>
      <c r="H479" s="23">
        <f ca="1"/>
        <v>217.22237159483959</v>
      </c>
      <c r="I479" s="23">
        <f ca="1"/>
        <v>276.63818496068149</v>
      </c>
      <c r="J479" s="23">
        <f ca="1"/>
        <v>319.32469631437277</v>
      </c>
      <c r="K479" s="23">
        <f ca="1"/>
        <v>342.53206984989896</v>
      </c>
      <c r="L479" s="23">
        <f ca="1"/>
        <v>367.95533035654785</v>
      </c>
      <c r="M479" s="23">
        <f ca="1"/>
        <v>391.18706320061432</v>
      </c>
      <c r="N479" s="23">
        <f ca="1"/>
        <v>433.07606565504449</v>
      </c>
      <c r="O479" s="23">
        <f ca="1"/>
        <v>485.04038030768015</v>
      </c>
      <c r="P479" s="23">
        <f ca="1"/>
        <v>481.52842960263757</v>
      </c>
      <c r="Q479" s="23">
        <f ca="1"/>
        <v>481.52842960263757</v>
      </c>
      <c r="R479" s="23">
        <f ca="1"/>
        <v>481.52842960263757</v>
      </c>
      <c r="S479" s="23">
        <f ca="1"/>
        <v>481.52842960263757</v>
      </c>
      <c r="T479" s="23">
        <f ca="1"/>
        <v>481.52842960263757</v>
      </c>
      <c r="U479" s="23">
        <f ca="1"/>
        <v>481.52842960263757</v>
      </c>
      <c r="V479" s="23">
        <f ca="1"/>
        <v>481.52842960263757</v>
      </c>
      <c r="W479" s="23">
        <f ca="1"/>
        <v>481.52842960263757</v>
      </c>
      <c r="X479" s="23">
        <f ca="1"/>
        <v>481.52842960263757</v>
      </c>
      <c r="Y479" s="23">
        <f ca="1"/>
        <v>481.52842960263757</v>
      </c>
      <c r="Z479" s="23">
        <f ca="1"/>
        <v>481.52842960263757</v>
      </c>
      <c r="AA479" s="23">
        <f ca="1"/>
        <v>481.52842960263757</v>
      </c>
      <c r="AB479" s="23">
        <f ca="1"/>
        <v>481.52842960263757</v>
      </c>
      <c r="AC479" s="23">
        <f ca="1"/>
        <v>481.52842960263757</v>
      </c>
      <c r="AD479" s="23">
        <f ca="1"/>
        <v>481.52842960263757</v>
      </c>
      <c r="AE479" s="23">
        <f ca="1"/>
        <v>481.52842960263757</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85.204917314877548</v>
      </c>
      <c r="AI479" s="23">
        <f ca="1"/>
        <v>165.49592551381664</v>
      </c>
      <c r="AJ479" s="23">
        <f ca="1"/>
        <v>160.72079178033783</v>
      </c>
      <c r="AK479" s="23">
        <f ca="1"/>
        <v>161.12166981079579</v>
      </c>
      <c r="AL479" s="23">
        <f ca="1"/>
        <v>169.38787310295021</v>
      </c>
      <c r="AM479" s="23">
        <f ca="1"/>
        <v>191.14971725764968</v>
      </c>
      <c r="AN479" s="23">
        <f ca="1"/>
        <v>205.7407573559087</v>
      </c>
      <c r="AO479" s="23">
        <f ca="1"/>
        <v>220.01256283287339</v>
      </c>
      <c r="AP479" s="23">
        <f ca="1"/>
        <v>236.69914477312477</v>
      </c>
      <c r="AQ479" s="23">
        <f ca="1"/>
        <v>252.17690586291064</v>
      </c>
      <c r="AR479" s="23">
        <f ca="1"/>
        <v>267.1913231808258</v>
      </c>
      <c r="AS479" s="23">
        <f ca="1"/>
        <v>268.93074678960437</v>
      </c>
      <c r="AT479" s="23">
        <f ca="1"/>
        <v>286.45003329937003</v>
      </c>
      <c r="AU479" s="23">
        <f ca="1"/>
        <v>273.21912683663834</v>
      </c>
      <c r="AV479" s="23">
        <f ca="1"/>
        <v>273.21912683663834</v>
      </c>
      <c r="AW479" s="23">
        <f ca="1"/>
        <v>273.21912683663834</v>
      </c>
      <c r="AX479" s="23">
        <f ca="1"/>
        <v>273.21912683663834</v>
      </c>
      <c r="AY479" s="23">
        <f ca="1"/>
        <v>273.21912683663834</v>
      </c>
      <c r="AZ479" s="23">
        <f ca="1"/>
        <v>273.21912683663834</v>
      </c>
      <c r="BA479" s="23">
        <f ca="1"/>
        <v>273.21912683663834</v>
      </c>
      <c r="BB479" s="23">
        <f ca="1"/>
        <v>273.21912683663834</v>
      </c>
      <c r="BC479" s="23">
        <f ca="1"/>
        <v>273.21912683663834</v>
      </c>
      <c r="BD479" s="23">
        <f ca="1"/>
        <v>273.21912683663834</v>
      </c>
      <c r="BE479" s="23">
        <f ca="1"/>
        <v>273.21912683663834</v>
      </c>
      <c r="BF479" s="23">
        <f ca="1"/>
        <v>273.21912683663834</v>
      </c>
      <c r="BG479" s="23">
        <f ca="1"/>
        <v>273.21912683663834</v>
      </c>
      <c r="BH479" s="23">
        <f ca="1"/>
        <v>273.21912683663834</v>
      </c>
      <c r="BI479" s="23">
        <f ca="1"/>
        <v>273.21912683663834</v>
      </c>
      <c r="BJ479" s="23">
        <f ca="1"/>
        <v>273.21912683663834</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9.6235539398134211</v>
      </c>
      <c r="E480" s="23">
        <f ca="1"/>
        <v>6.9590964106410125</v>
      </c>
      <c r="F480" s="23">
        <f ca="1"/>
        <v>6.9297990457144225</v>
      </c>
      <c r="G480" s="23">
        <f ca="1"/>
        <v>20.095062227737557</v>
      </c>
      <c r="H480" s="23">
        <f ca="1"/>
        <v>42.214252738565364</v>
      </c>
      <c r="I480" s="23">
        <f ca="1"/>
        <v>111.94225682585511</v>
      </c>
      <c r="J480" s="23">
        <f ca="1"/>
        <v>181.56174474984479</v>
      </c>
      <c r="K480" s="23">
        <f ca="1"/>
        <v>226.03817429250986</v>
      </c>
      <c r="L480" s="23">
        <f ca="1"/>
        <v>279.99177559796834</v>
      </c>
      <c r="M480" s="23">
        <f ca="1"/>
        <v>333.98790299783985</v>
      </c>
      <c r="N480" s="23">
        <f ca="1"/>
        <v>438.6720380732429</v>
      </c>
      <c r="O480" s="23">
        <f ca="1"/>
        <v>569.18157248510215</v>
      </c>
      <c r="P480" s="23">
        <f ca="1"/>
        <v>560.36123001630551</v>
      </c>
      <c r="Q480" s="23">
        <f ca="1"/>
        <v>560.36123001630551</v>
      </c>
      <c r="R480" s="23">
        <f ca="1"/>
        <v>560.36123001630551</v>
      </c>
      <c r="S480" s="23">
        <f ca="1"/>
        <v>560.36123001630551</v>
      </c>
      <c r="T480" s="23">
        <f ca="1"/>
        <v>560.36123001630551</v>
      </c>
      <c r="U480" s="23">
        <f ca="1"/>
        <v>560.36123001630551</v>
      </c>
      <c r="V480" s="23">
        <f ca="1"/>
        <v>560.36123001630551</v>
      </c>
      <c r="W480" s="23">
        <f ca="1"/>
        <v>560.36123001630551</v>
      </c>
      <c r="X480" s="23">
        <f ca="1"/>
        <v>560.36123001630551</v>
      </c>
      <c r="Y480" s="23">
        <f ca="1"/>
        <v>560.36123001630551</v>
      </c>
      <c r="Z480" s="23">
        <f ca="1"/>
        <v>560.36123001630551</v>
      </c>
      <c r="AA480" s="23">
        <f ca="1"/>
        <v>560.36123001630551</v>
      </c>
      <c r="AB480" s="23">
        <f ca="1"/>
        <v>560.36123001630551</v>
      </c>
      <c r="AC480" s="23">
        <f ca="1"/>
        <v>560.36123001630551</v>
      </c>
      <c r="AD480" s="23">
        <f ca="1"/>
        <v>560.36123001630551</v>
      </c>
      <c r="AE480" s="23">
        <f ca="1"/>
        <v>560.36123001630551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10.994522905945466</v>
      </c>
      <c r="AI480" s="23">
        <f ca="1"/>
        <v>90.858147912766</v>
      </c>
      <c r="AJ480" s="23">
        <f ca="1"/>
        <v>84.850290932154067</v>
      </c>
      <c r="AK480" s="23">
        <f ca="1"/>
        <v>85.354657512879484</v>
      </c>
      <c r="AL480" s="23">
        <f ca="1"/>
        <v>95.754820089214974</v>
      </c>
      <c r="AM480" s="23">
        <f ca="1"/>
        <v>123.13458673305828</v>
      </c>
      <c r="AN480" s="23">
        <f ca="1"/>
        <v>141.49237250439984</v>
      </c>
      <c r="AO480" s="23">
        <f ca="1"/>
        <v>159.44851173450454</v>
      </c>
      <c r="AP480" s="23">
        <f ca="1"/>
        <v>180.44281333687087</v>
      </c>
      <c r="AQ480" s="23">
        <f ca="1"/>
        <v>199.91623129699232</v>
      </c>
      <c r="AR480" s="23">
        <f ca="1"/>
        <v>218.80669110983979</v>
      </c>
      <c r="AS480" s="23">
        <f ca="1"/>
        <v>220.99515510970099</v>
      </c>
      <c r="AT480" s="23">
        <f ca="1"/>
        <v>243.03712788526795</v>
      </c>
      <c r="AU480" s="23">
        <f ca="1"/>
        <v>226.39060064883941</v>
      </c>
      <c r="AV480" s="23">
        <f ca="1"/>
        <v>226.39060064883941</v>
      </c>
      <c r="AW480" s="23">
        <f ca="1"/>
        <v>226.39060064883941</v>
      </c>
      <c r="AX480" s="23">
        <f ca="1"/>
        <v>226.39060064883941</v>
      </c>
      <c r="AY480" s="23">
        <f ca="1"/>
        <v>226.39060064883941</v>
      </c>
      <c r="AZ480" s="23">
        <f ca="1"/>
        <v>226.39060064883941</v>
      </c>
      <c r="BA480" s="23">
        <f ca="1"/>
        <v>226.39060064883941</v>
      </c>
      <c r="BB480" s="23">
        <f ca="1"/>
        <v>226.39060064883941</v>
      </c>
      <c r="BC480" s="23">
        <f ca="1"/>
        <v>226.39060064883941</v>
      </c>
      <c r="BD480" s="23">
        <f ca="1"/>
        <v>226.39060064883941</v>
      </c>
      <c r="BE480" s="23">
        <f ca="1"/>
        <v>226.39060064883941</v>
      </c>
      <c r="BF480" s="23">
        <f ca="1"/>
        <v>226.39060064883941</v>
      </c>
      <c r="BG480" s="23">
        <f ca="1"/>
        <v>226.39060064883941</v>
      </c>
      <c r="BH480" s="23">
        <f ca="1"/>
        <v>226.39060064883941</v>
      </c>
      <c r="BI480" s="23">
        <f ca="1"/>
        <v>226.39060064883941</v>
      </c>
      <c r="BJ480" s="23">
        <f ca="1"/>
        <v>226.39060064883941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5.9058578281071217</v>
      </c>
      <c r="O481" s="23">
        <f ca="1"/>
        <v>42.522153653826628</v>
      </c>
      <c r="P481" s="23">
        <f ca="1"/>
        <v>39.01400184836168</v>
      </c>
      <c r="Q481" s="23">
        <f ca="1"/>
        <v>39.01400184836168</v>
      </c>
      <c r="R481" s="23">
        <f ca="1"/>
        <v>39.01400184836168</v>
      </c>
      <c r="S481" s="23">
        <f ca="1"/>
        <v>39.01400184836168</v>
      </c>
      <c r="T481" s="23">
        <f ca="1"/>
        <v>39.01400184836168</v>
      </c>
      <c r="U481" s="23">
        <f ca="1"/>
        <v>39.01400184836168</v>
      </c>
      <c r="V481" s="23">
        <f ca="1"/>
        <v>39.01400184836168</v>
      </c>
      <c r="W481" s="23">
        <f ca="1"/>
        <v>39.01400184836168</v>
      </c>
      <c r="X481" s="23">
        <f ca="1"/>
        <v>39.01400184836168</v>
      </c>
      <c r="Y481" s="23">
        <f ca="1"/>
        <v>39.01400184836168</v>
      </c>
      <c r="Z481" s="23">
        <f ca="1"/>
        <v>39.01400184836168</v>
      </c>
      <c r="AA481" s="23">
        <f ca="1"/>
        <v>39.01400184836168</v>
      </c>
      <c r="AB481" s="23">
        <f ca="1"/>
        <v>39.01400184836168</v>
      </c>
      <c r="AC481" s="23">
        <f ca="1"/>
        <v>39.01400184836168</v>
      </c>
      <c r="AD481" s="23">
        <f ca="1"/>
        <v>39.01400184836168</v>
      </c>
      <c r="AE481" s="23">
        <f ca="1"/>
        <v>39.01400184836168</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3.8090901034822759</v>
      </c>
      <c r="AJ481" s="23">
        <f ca="1"/>
        <v>2.2280949435538826</v>
      </c>
      <c r="AK481" s="23">
        <f ca="1"/>
        <v>2.3447997181842015</v>
      </c>
      <c r="AL481" s="23">
        <f ca="1"/>
        <v>5.404086464498457</v>
      </c>
      <c r="AM481" s="23">
        <f ca="1"/>
        <v>19.287396804318778</v>
      </c>
      <c r="AN481" s="23">
        <f ca="1"/>
        <v>33.183621804629077</v>
      </c>
      <c r="AO481" s="23">
        <f ca="1"/>
        <v>50.216616167715024</v>
      </c>
      <c r="AP481" s="23">
        <f ca="1"/>
        <v>74.315258814285585</v>
      </c>
      <c r="AQ481" s="23">
        <f ca="1"/>
        <v>100.57603389260215</v>
      </c>
      <c r="AR481" s="23">
        <f ca="1"/>
        <v>129.35940490316841</v>
      </c>
      <c r="AS481" s="23">
        <f ca="1"/>
        <v>132.78394579184021</v>
      </c>
      <c r="AT481" s="23">
        <f ca="1"/>
        <v>167.27555133879332</v>
      </c>
      <c r="AU481" s="23">
        <f ca="1"/>
        <v>141.2268189040104</v>
      </c>
      <c r="AV481" s="23">
        <f ca="1"/>
        <v>141.2268189040104</v>
      </c>
      <c r="AW481" s="23">
        <f ca="1"/>
        <v>141.2268189040104</v>
      </c>
      <c r="AX481" s="23">
        <f ca="1"/>
        <v>141.2268189040104</v>
      </c>
      <c r="AY481" s="23">
        <f ca="1"/>
        <v>141.2268189040104</v>
      </c>
      <c r="AZ481" s="23">
        <f ca="1"/>
        <v>141.2268189040104</v>
      </c>
      <c r="BA481" s="23">
        <f ca="1"/>
        <v>141.2268189040104</v>
      </c>
      <c r="BB481" s="23">
        <f ca="1"/>
        <v>141.2268189040104</v>
      </c>
      <c r="BC481" s="23">
        <f ca="1"/>
        <v>141.2268189040104</v>
      </c>
      <c r="BD481" s="23">
        <f ca="1"/>
        <v>141.2268189040104</v>
      </c>
      <c r="BE481" s="23">
        <f ca="1"/>
        <v>141.2268189040104</v>
      </c>
      <c r="BF481" s="23">
        <f ca="1"/>
        <v>141.2268189040104</v>
      </c>
      <c r="BG481" s="23">
        <f ca="1"/>
        <v>141.2268189040104</v>
      </c>
      <c r="BH481" s="23">
        <f ca="1"/>
        <v>141.2268189040104</v>
      </c>
      <c r="BI481" s="23">
        <f ca="1"/>
        <v>141.2268189040104</v>
      </c>
      <c r="BJ481" s="23">
        <f ca="1"/>
        <v>141.2268189040104</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f ca="1"/>
        <v>0.36348020989514412</v>
      </c>
      <c r="AS482" s="23">
        <f ca="1"/>
        <v>0.67093156643212459</v>
      </c>
      <c r="AT482" s="23">
        <f ca="1"/>
        <v>8.899263523983274</v>
      </c>
      <c r="AU482" s="23">
        <f ca="1"/>
        <v>1.8254791858030541</v>
      </c>
      <c r="AV482" s="23">
        <f ca="1"/>
        <v>1.8254791858030541</v>
      </c>
      <c r="AW482" s="23">
        <f ca="1"/>
        <v>1.8254791858030541</v>
      </c>
      <c r="AX482" s="23">
        <f ca="1"/>
        <v>1.8254791858030541</v>
      </c>
      <c r="AY482" s="23">
        <f ca="1"/>
        <v>1.8254791858030541</v>
      </c>
      <c r="AZ482" s="23">
        <f ca="1"/>
        <v>1.8254791858030541</v>
      </c>
      <c r="BA482" s="23">
        <f ca="1"/>
        <v>1.8254791858030541</v>
      </c>
      <c r="BB482" s="23">
        <f ca="1"/>
        <v>1.8254791858030541</v>
      </c>
      <c r="BC482" s="23">
        <f ca="1"/>
        <v>1.8254791858030541</v>
      </c>
      <c r="BD482" s="23">
        <f ca="1"/>
        <v>1.8254791858030541</v>
      </c>
      <c r="BE482" s="23">
        <f ca="1"/>
        <v>1.8254791858030541</v>
      </c>
      <c r="BF482" s="23">
        <f ca="1"/>
        <v>1.8254791858030541</v>
      </c>
      <c r="BG482" s="23">
        <f ca="1"/>
        <v>1.8254791858030541</v>
      </c>
      <c r="BH482" s="23">
        <f ca="1"/>
        <v>1.8254791858030541</v>
      </c>
      <c r="BI482" s="23">
        <f ca="1"/>
        <v>1.8254791858030541</v>
      </c>
      <c r="BJ482" s="23">
        <f ca="1"/>
        <v>1.8254791858030541</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335.69681545035326</v>
      </c>
      <c r="D494" s="31">
        <f t="shared" ca="1" si="60"/>
        <v>750.81283095740548</v>
      </c>
      <c r="E494" s="31">
        <f t="shared" ca="1" si="60"/>
        <v>734.57142322089567</v>
      </c>
      <c r="F494" s="31">
        <f t="shared" ca="1" si="60"/>
        <v>734.37968186563603</v>
      </c>
      <c r="G494" s="31">
        <f t="shared" ca="1" si="60"/>
        <v>801.81030233298907</v>
      </c>
      <c r="H494" s="31">
        <f t="shared" ca="1" si="60"/>
        <v>883.45493683109135</v>
      </c>
      <c r="I494" s="31">
        <f t="shared" ca="1" si="60"/>
        <v>1075.2626987423948</v>
      </c>
      <c r="J494" s="31">
        <f t="shared" ca="1" si="60"/>
        <v>1232.5887865293516</v>
      </c>
      <c r="K494" s="31">
        <f t="shared" ca="1" si="60"/>
        <v>1324.7486589208738</v>
      </c>
      <c r="L494" s="31">
        <f t="shared" ca="1" si="60"/>
        <v>1430.9386146567306</v>
      </c>
      <c r="M494" s="31">
        <f t="shared" ca="1" si="60"/>
        <v>1532.6682351920558</v>
      </c>
      <c r="N494" s="31">
        <f t="shared" ca="1" si="60"/>
        <v>1729.3262121125326</v>
      </c>
      <c r="O494" s="31">
        <f t="shared" ca="1" si="60"/>
        <v>2003.2214457953507</v>
      </c>
      <c r="P494" s="31">
        <f t="shared" ca="1" si="60"/>
        <v>1983.6770595341927</v>
      </c>
      <c r="Q494" s="31">
        <f t="shared" ca="1" si="60"/>
        <v>1983.6770595341927</v>
      </c>
      <c r="R494" s="31">
        <f t="shared" ca="1" si="60"/>
        <v>1983.6770595341927</v>
      </c>
      <c r="S494" s="31">
        <f t="shared" ca="1" si="60"/>
        <v>1983.6770595341927</v>
      </c>
      <c r="T494" s="31">
        <f t="shared" ca="1" si="60"/>
        <v>1983.6770595341927</v>
      </c>
      <c r="U494" s="31">
        <f t="shared" ca="1" si="60"/>
        <v>1983.6770595341927</v>
      </c>
      <c r="V494" s="31">
        <f t="shared" ca="1" si="60"/>
        <v>1983.6770595341927</v>
      </c>
      <c r="W494" s="31">
        <f t="shared" ca="1" si="60"/>
        <v>1983.6770595341927</v>
      </c>
      <c r="X494" s="31">
        <f t="shared" ca="1" si="60"/>
        <v>1983.6770595341927</v>
      </c>
      <c r="Y494" s="31">
        <f t="shared" ca="1" si="60"/>
        <v>1983.6770595341927</v>
      </c>
      <c r="Z494" s="31">
        <f t="shared" ca="1" si="60"/>
        <v>1983.6770595341927</v>
      </c>
      <c r="AA494" s="31">
        <f t="shared" ca="1" si="60"/>
        <v>1983.6770595341927</v>
      </c>
      <c r="AB494" s="31">
        <f t="shared" ca="1" si="60"/>
        <v>1983.6770595341927</v>
      </c>
      <c r="AC494" s="31">
        <f t="shared" ca="1" si="60"/>
        <v>1983.6770595341927</v>
      </c>
      <c r="AD494" s="31">
        <f t="shared" ca="1" si="60"/>
        <v>1983.6770595341927</v>
      </c>
      <c r="AE494" s="31">
        <f t="shared" ca="1" si="60"/>
        <v>1983.6770595341927</v>
      </c>
      <c r="AF494" s="4" t="s">
        <v>864</v>
      </c>
      <c r="AG494" s="31">
        <f t="shared" ref="AG494:BJ494" ca="1" si="61">PowerFactor*SUM(AG470:AG493)</f>
        <v>55.532174384379779</v>
      </c>
      <c r="AH494" s="31">
        <f t="shared" ca="1" si="61"/>
        <v>678.62995616303442</v>
      </c>
      <c r="AI494" s="31">
        <f t="shared" ca="1" si="61"/>
        <v>1007.4558875467427</v>
      </c>
      <c r="AJ494" s="31">
        <f t="shared" ca="1" si="61"/>
        <v>985.28707908036472</v>
      </c>
      <c r="AK494" s="31">
        <f t="shared" ca="1" si="61"/>
        <v>987.13215472592231</v>
      </c>
      <c r="AL494" s="31">
        <f t="shared" ca="1" si="61"/>
        <v>1025.8308726653065</v>
      </c>
      <c r="AM494" s="31">
        <f t="shared" ca="1" si="61"/>
        <v>1133.5395729664226</v>
      </c>
      <c r="AN494" s="31">
        <f t="shared" ca="1" si="61"/>
        <v>1210.3445302151629</v>
      </c>
      <c r="AO494" s="31">
        <f t="shared" ca="1" si="61"/>
        <v>1288.9098885088492</v>
      </c>
      <c r="AP494" s="31">
        <f t="shared" ca="1" si="61"/>
        <v>1384.9521149130996</v>
      </c>
      <c r="AQ494" s="31">
        <f t="shared" ca="1" si="61"/>
        <v>1477.9446871522425</v>
      </c>
      <c r="AR494" s="31">
        <f t="shared" ca="1" si="61"/>
        <v>1571.8256459180341</v>
      </c>
      <c r="AS494" s="31">
        <f t="shared" ca="1" si="61"/>
        <v>1583.0570990196557</v>
      </c>
      <c r="AT494" s="31">
        <f t="shared" ca="1" si="61"/>
        <v>1701.3107953792189</v>
      </c>
      <c r="AU494" s="31">
        <f t="shared" ca="1" si="61"/>
        <v>1611.1437124572435</v>
      </c>
      <c r="AV494" s="31">
        <f t="shared" ca="1" si="61"/>
        <v>1611.1437124572435</v>
      </c>
      <c r="AW494" s="31">
        <f t="shared" ca="1" si="61"/>
        <v>1611.1437124572435</v>
      </c>
      <c r="AX494" s="31">
        <f t="shared" ca="1" si="61"/>
        <v>1611.1437124572435</v>
      </c>
      <c r="AY494" s="31">
        <f t="shared" ca="1" si="61"/>
        <v>1611.1437124572435</v>
      </c>
      <c r="AZ494" s="31">
        <f t="shared" ca="1" si="61"/>
        <v>1611.1437124572435</v>
      </c>
      <c r="BA494" s="31">
        <f t="shared" ca="1" si="61"/>
        <v>1611.1437124572435</v>
      </c>
      <c r="BB494" s="31">
        <f t="shared" ca="1" si="61"/>
        <v>1611.1437124572435</v>
      </c>
      <c r="BC494" s="31">
        <f t="shared" ca="1" si="61"/>
        <v>1611.1437124572435</v>
      </c>
      <c r="BD494" s="31">
        <f t="shared" ca="1" si="61"/>
        <v>1611.1437124572435</v>
      </c>
      <c r="BE494" s="31">
        <f t="shared" ca="1" si="61"/>
        <v>1611.1437124572435</v>
      </c>
      <c r="BF494" s="31">
        <f t="shared" ca="1" si="61"/>
        <v>1611.1437124572435</v>
      </c>
      <c r="BG494" s="31">
        <f t="shared" ca="1" si="61"/>
        <v>1611.1437124572435</v>
      </c>
      <c r="BH494" s="31">
        <f t="shared" ca="1" si="61"/>
        <v>1611.1437124572435</v>
      </c>
      <c r="BI494" s="31">
        <f t="shared" ca="1" si="61"/>
        <v>1611.1437124572435</v>
      </c>
      <c r="BJ494" s="31">
        <f t="shared" ca="1" si="61"/>
        <v>1611.1437124572435</v>
      </c>
    </row>
    <row r="495" spans="1:62">
      <c r="A495" s="4" t="s">
        <v>927</v>
      </c>
      <c r="B495" s="31">
        <f t="shared" ref="B495:AE495" ca="1" si="62">B494*Probability_Weighting_for_50__POE_MDs</f>
        <v>0</v>
      </c>
      <c r="C495" s="31">
        <f t="shared" ca="1" si="62"/>
        <v>234.98777081524727</v>
      </c>
      <c r="D495" s="31">
        <f t="shared" ca="1" si="62"/>
        <v>525.5689816701838</v>
      </c>
      <c r="E495" s="31">
        <f t="shared" ca="1" si="62"/>
        <v>514.19999625462697</v>
      </c>
      <c r="F495" s="31">
        <f t="shared" ca="1" si="62"/>
        <v>514.06577730594518</v>
      </c>
      <c r="G495" s="31">
        <f t="shared" ca="1" si="62"/>
        <v>561.2672116330923</v>
      </c>
      <c r="H495" s="31">
        <f t="shared" ca="1" si="62"/>
        <v>618.4184557817639</v>
      </c>
      <c r="I495" s="31">
        <f t="shared" ca="1" si="62"/>
        <v>752.68388911967634</v>
      </c>
      <c r="J495" s="31">
        <f t="shared" ca="1" si="62"/>
        <v>862.81215057054612</v>
      </c>
      <c r="K495" s="31">
        <f t="shared" ca="1" si="62"/>
        <v>927.32406124461158</v>
      </c>
      <c r="L495" s="31">
        <f t="shared" ca="1" si="62"/>
        <v>1001.6570302597113</v>
      </c>
      <c r="M495" s="31">
        <f t="shared" ca="1" si="62"/>
        <v>1072.867764634439</v>
      </c>
      <c r="N495" s="31">
        <f t="shared" ca="1" si="62"/>
        <v>1210.5283484787728</v>
      </c>
      <c r="O495" s="31">
        <f t="shared" ca="1" si="62"/>
        <v>1402.2550120567455</v>
      </c>
      <c r="P495" s="31">
        <f t="shared" ca="1" si="62"/>
        <v>1388.5739416739348</v>
      </c>
      <c r="Q495" s="31">
        <f t="shared" ca="1" si="62"/>
        <v>1388.5739416739348</v>
      </c>
      <c r="R495" s="31">
        <f t="shared" ca="1" si="62"/>
        <v>1388.5739416739348</v>
      </c>
      <c r="S495" s="31">
        <f t="shared" ca="1" si="62"/>
        <v>1388.5739416739348</v>
      </c>
      <c r="T495" s="31">
        <f t="shared" ca="1" si="62"/>
        <v>1388.5739416739348</v>
      </c>
      <c r="U495" s="31">
        <f t="shared" ca="1" si="62"/>
        <v>1388.5739416739348</v>
      </c>
      <c r="V495" s="31">
        <f t="shared" ca="1" si="62"/>
        <v>1388.5739416739348</v>
      </c>
      <c r="W495" s="31">
        <f t="shared" ca="1" si="62"/>
        <v>1388.5739416739348</v>
      </c>
      <c r="X495" s="31">
        <f t="shared" ca="1" si="62"/>
        <v>1388.5739416739348</v>
      </c>
      <c r="Y495" s="31">
        <f t="shared" ca="1" si="62"/>
        <v>1388.5739416739348</v>
      </c>
      <c r="Z495" s="31">
        <f t="shared" ca="1" si="62"/>
        <v>1388.5739416739348</v>
      </c>
      <c r="AA495" s="31">
        <f t="shared" ca="1" si="62"/>
        <v>1388.5739416739348</v>
      </c>
      <c r="AB495" s="31">
        <f t="shared" ca="1" si="62"/>
        <v>1388.5739416739348</v>
      </c>
      <c r="AC495" s="31">
        <f t="shared" ca="1" si="62"/>
        <v>1388.5739416739348</v>
      </c>
      <c r="AD495" s="31">
        <f t="shared" ca="1" si="62"/>
        <v>1388.5739416739348</v>
      </c>
      <c r="AE495" s="31">
        <f t="shared" ca="1" si="62"/>
        <v>1388.5739416739348</v>
      </c>
      <c r="AF495" s="31" t="s">
        <v>928</v>
      </c>
      <c r="AG495" s="31">
        <f t="shared" ref="AG495:BJ495" ca="1" si="63">AG494*Probability_Weighting_for_10__POE_MDs</f>
        <v>16.659652315313934</v>
      </c>
      <c r="AH495" s="31">
        <f t="shared" ca="1" si="63"/>
        <v>203.58898684891031</v>
      </c>
      <c r="AI495" s="31">
        <f t="shared" ca="1" si="63"/>
        <v>302.23676626402278</v>
      </c>
      <c r="AJ495" s="31">
        <f t="shared" ca="1" si="63"/>
        <v>295.58612372410943</v>
      </c>
      <c r="AK495" s="31">
        <f t="shared" ca="1" si="63"/>
        <v>296.1396464177767</v>
      </c>
      <c r="AL495" s="31">
        <f t="shared" ca="1" si="63"/>
        <v>307.74926179959192</v>
      </c>
      <c r="AM495" s="31">
        <f t="shared" ca="1" si="63"/>
        <v>340.06187188992675</v>
      </c>
      <c r="AN495" s="31">
        <f t="shared" ca="1" si="63"/>
        <v>363.10335906454884</v>
      </c>
      <c r="AO495" s="31">
        <f t="shared" ca="1" si="63"/>
        <v>386.67296655265477</v>
      </c>
      <c r="AP495" s="31">
        <f t="shared" ca="1" si="63"/>
        <v>415.48563447392991</v>
      </c>
      <c r="AQ495" s="31">
        <f t="shared" ca="1" si="63"/>
        <v>443.38340614567272</v>
      </c>
      <c r="AR495" s="31">
        <f t="shared" ca="1" si="63"/>
        <v>471.54769377541021</v>
      </c>
      <c r="AS495" s="31">
        <f t="shared" ca="1" si="63"/>
        <v>474.91712970589668</v>
      </c>
      <c r="AT495" s="31">
        <f t="shared" ca="1" si="63"/>
        <v>510.39323861376567</v>
      </c>
      <c r="AU495" s="31">
        <f t="shared" ca="1" si="63"/>
        <v>483.34311373717304</v>
      </c>
      <c r="AV495" s="31">
        <f t="shared" ca="1" si="63"/>
        <v>483.34311373717304</v>
      </c>
      <c r="AW495" s="31">
        <f t="shared" ca="1" si="63"/>
        <v>483.34311373717304</v>
      </c>
      <c r="AX495" s="31">
        <f t="shared" ca="1" si="63"/>
        <v>483.34311373717304</v>
      </c>
      <c r="AY495" s="31">
        <f t="shared" ca="1" si="63"/>
        <v>483.34311373717304</v>
      </c>
      <c r="AZ495" s="31">
        <f t="shared" ca="1" si="63"/>
        <v>483.34311373717304</v>
      </c>
      <c r="BA495" s="31">
        <f t="shared" ca="1" si="63"/>
        <v>483.34311373717304</v>
      </c>
      <c r="BB495" s="31">
        <f t="shared" ca="1" si="63"/>
        <v>483.34311373717304</v>
      </c>
      <c r="BC495" s="31">
        <f t="shared" ca="1" si="63"/>
        <v>483.34311373717304</v>
      </c>
      <c r="BD495" s="31">
        <f t="shared" ca="1" si="63"/>
        <v>483.34311373717304</v>
      </c>
      <c r="BE495" s="31">
        <f t="shared" ca="1" si="63"/>
        <v>483.34311373717304</v>
      </c>
      <c r="BF495" s="31">
        <f t="shared" ca="1" si="63"/>
        <v>483.34311373717304</v>
      </c>
      <c r="BG495" s="31">
        <f t="shared" ca="1" si="63"/>
        <v>483.34311373717304</v>
      </c>
      <c r="BH495" s="31">
        <f t="shared" ca="1" si="63"/>
        <v>483.34311373717304</v>
      </c>
      <c r="BI495" s="31">
        <f t="shared" ca="1" si="63"/>
        <v>483.34311373717304</v>
      </c>
      <c r="BJ495" s="31">
        <f t="shared" ca="1" si="63"/>
        <v>483.34311373717304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59.671834663418736</v>
      </c>
      <c r="C7" s="23">
        <f ca="1"/>
        <v>82.834778545433721</v>
      </c>
      <c r="D7" s="23">
        <f ca="1"/>
        <v>88.856327796319576</v>
      </c>
      <c r="E7" s="151">
        <f ca="1"/>
        <v>89.882751256314819</v>
      </c>
      <c r="F7" s="23">
        <f ca="1"/>
        <v>90.683290209121978</v>
      </c>
      <c r="G7" s="23">
        <f ca="1"/>
        <v>92.061645048014825</v>
      </c>
      <c r="H7" s="23">
        <f ca="1"/>
        <v>95.197532161764428</v>
      </c>
      <c r="I7" s="23">
        <f ca="1"/>
        <v>97.296652352998166</v>
      </c>
      <c r="J7" s="23">
        <f ca="1"/>
        <v>99.955877281555601</v>
      </c>
      <c r="K7" s="23">
        <f ca="1"/>
        <v>101.33617183176762</v>
      </c>
      <c r="L7" s="23">
        <f ca="1"/>
        <v>102.55049443423532</v>
      </c>
      <c r="M7" s="23">
        <f ca="1"/>
        <v>100.3130710914083</v>
      </c>
      <c r="N7" s="23">
        <f ca="1"/>
        <v>102.93525978856684</v>
      </c>
      <c r="O7" s="23">
        <f ca="1"/>
        <v>107.05764455008315</v>
      </c>
      <c r="P7" s="23">
        <f ca="1"/>
        <v>103.92932659248424</v>
      </c>
      <c r="Q7" s="23">
        <f ca="1"/>
        <v>103.92932659248424</v>
      </c>
      <c r="R7" s="23">
        <f ca="1"/>
        <v>103.92932659248424</v>
      </c>
      <c r="S7" s="23">
        <f ca="1"/>
        <v>103.92932659248424</v>
      </c>
      <c r="T7" s="23">
        <f ca="1"/>
        <v>103.92932659248424</v>
      </c>
      <c r="U7" s="23">
        <f ca="1"/>
        <v>103.92932659248424</v>
      </c>
      <c r="V7" s="23">
        <f ca="1"/>
        <v>103.92932659248424</v>
      </c>
      <c r="W7" s="23">
        <f ca="1"/>
        <v>103.92932659248424</v>
      </c>
      <c r="X7" s="23">
        <f ca="1"/>
        <v>103.92932659248424</v>
      </c>
      <c r="Y7" s="23">
        <f ca="1"/>
        <v>103.92932659248424</v>
      </c>
      <c r="Z7" s="23">
        <f ca="1"/>
        <v>103.92932659248424</v>
      </c>
      <c r="AA7" s="23">
        <f ca="1"/>
        <v>103.92932659248424</v>
      </c>
      <c r="AB7" s="23">
        <f ca="1"/>
        <v>103.92932659248424</v>
      </c>
      <c r="AC7" s="23">
        <f ca="1"/>
        <v>103.92932659248424</v>
      </c>
      <c r="AD7" s="23">
        <f ca="1"/>
        <v>103.92932659248424</v>
      </c>
      <c r="AE7" s="23">
        <f ca="1"/>
        <v>103.92932659248424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63.885738570849902</v>
      </c>
      <c r="AH7" s="23">
        <f ca="1"/>
        <v>86.75655037481738</v>
      </c>
      <c r="AI7" s="23">
        <f ca="1"/>
        <v>93.01313982825296</v>
      </c>
      <c r="AJ7" s="23">
        <f ca="1"/>
        <v>93.981208517253563</v>
      </c>
      <c r="AK7" s="23">
        <f ca="1"/>
        <v>94.595885699205013</v>
      </c>
      <c r="AL7" s="23">
        <f ca="1"/>
        <v>95.944354185569466</v>
      </c>
      <c r="AM7" s="23">
        <f ca="1"/>
        <v>99.129251120389256</v>
      </c>
      <c r="AN7" s="23">
        <f ca="1"/>
        <v>100.86812869233725</v>
      </c>
      <c r="AO7" s="23">
        <f ca="1"/>
        <v>104.18066352037951</v>
      </c>
      <c r="AP7" s="23">
        <f ca="1"/>
        <v>114.24985038229367</v>
      </c>
      <c r="AQ7" s="23">
        <f ca="1"/>
        <v>105.94883140777486</v>
      </c>
      <c r="AR7" s="23">
        <f ca="1"/>
        <v>104.32514332835095</v>
      </c>
      <c r="AS7" s="23">
        <f ca="1"/>
        <v>106.51691184374694</v>
      </c>
      <c r="AT7" s="23">
        <f ca="1"/>
        <v>111.31025174045143</v>
      </c>
      <c r="AU7" s="23">
        <f ca="1"/>
        <v>108.06570662097423</v>
      </c>
      <c r="AV7" s="23">
        <f ca="1"/>
        <v>108.06570662097423</v>
      </c>
      <c r="AW7" s="23">
        <f ca="1"/>
        <v>108.06570662097423</v>
      </c>
      <c r="AX7" s="23">
        <f ca="1"/>
        <v>108.06570662097423</v>
      </c>
      <c r="AY7" s="23">
        <f ca="1"/>
        <v>108.06570662097423</v>
      </c>
      <c r="AZ7" s="23">
        <f ca="1"/>
        <v>108.06570662097423</v>
      </c>
      <c r="BA7" s="23">
        <f ca="1"/>
        <v>108.06570662097423</v>
      </c>
      <c r="BB7" s="23">
        <f ca="1"/>
        <v>108.06570662097423</v>
      </c>
      <c r="BC7" s="23">
        <f ca="1"/>
        <v>108.06570662097423</v>
      </c>
      <c r="BD7" s="23">
        <f ca="1"/>
        <v>108.06570662097423</v>
      </c>
      <c r="BE7" s="23">
        <f ca="1"/>
        <v>108.06570662097423</v>
      </c>
      <c r="BF7" s="23">
        <f ca="1"/>
        <v>108.06570662097423</v>
      </c>
      <c r="BG7" s="23">
        <f ca="1"/>
        <v>108.06570662097423</v>
      </c>
      <c r="BH7" s="23">
        <f ca="1"/>
        <v>108.06570662097423</v>
      </c>
      <c r="BI7" s="23">
        <f ca="1"/>
        <v>108.06570662097423</v>
      </c>
      <c r="BJ7" s="23">
        <f ca="1"/>
        <v>108.06570662097423</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70.886541278553693</v>
      </c>
      <c r="C8" s="23">
        <f ca="1"/>
        <v>98.402721849952385</v>
      </c>
      <c r="D8" s="23">
        <f ca="1"/>
        <v>105.55595925150726</v>
      </c>
      <c r="E8" s="151">
        <f ca="1"/>
        <v>106.77528842709957</v>
      </c>
      <c r="F8" s="23">
        <f ca="1"/>
        <v>107.7262804293288</v>
      </c>
      <c r="G8" s="23">
        <f ca="1"/>
        <v>109.36368286105879</v>
      </c>
      <c r="H8" s="23">
        <f ca="1"/>
        <v>113.08892765347289</v>
      </c>
      <c r="I8" s="23">
        <f ca="1"/>
        <v>115.58255586054653</v>
      </c>
      <c r="J8" s="23">
        <f ca="1"/>
        <v>118.74155472040069</v>
      </c>
      <c r="K8" s="23">
        <f ca="1"/>
        <v>120.38126141221032</v>
      </c>
      <c r="L8" s="23">
        <f ca="1"/>
        <v>121.82380343845841</v>
      </c>
      <c r="M8" s="23">
        <f ca="1"/>
        <v>119.16587942718049</v>
      </c>
      <c r="N8" s="23">
        <f ca="1"/>
        <v>122.28088147747333</v>
      </c>
      <c r="O8" s="23">
        <f ca="1"/>
        <v>127.17802598813891</v>
      </c>
      <c r="P8" s="23">
        <f ca="1"/>
        <v>123.46177289680035</v>
      </c>
      <c r="Q8" s="23">
        <f ca="1"/>
        <v>123.46177289680035</v>
      </c>
      <c r="R8" s="23">
        <f ca="1"/>
        <v>123.46177289680035</v>
      </c>
      <c r="S8" s="23">
        <f ca="1"/>
        <v>123.46177289680035</v>
      </c>
      <c r="T8" s="23">
        <f ca="1"/>
        <v>123.46177289680035</v>
      </c>
      <c r="U8" s="23">
        <f ca="1"/>
        <v>123.46177289680035</v>
      </c>
      <c r="V8" s="23">
        <f ca="1"/>
        <v>123.46177289680035</v>
      </c>
      <c r="W8" s="23">
        <f ca="1"/>
        <v>123.46177289680035</v>
      </c>
      <c r="X8" s="23">
        <f ca="1"/>
        <v>123.46177289680035</v>
      </c>
      <c r="Y8" s="23">
        <f ca="1"/>
        <v>123.46177289680035</v>
      </c>
      <c r="Z8" s="23">
        <f ca="1"/>
        <v>123.46177289680035</v>
      </c>
      <c r="AA8" s="23">
        <f ca="1"/>
        <v>123.46177289680035</v>
      </c>
      <c r="AB8" s="23">
        <f ca="1"/>
        <v>123.46177289680035</v>
      </c>
      <c r="AC8" s="23">
        <f ca="1"/>
        <v>123.46177289680035</v>
      </c>
      <c r="AD8" s="23">
        <f ca="1"/>
        <v>123.46177289680035</v>
      </c>
      <c r="AE8" s="23">
        <f ca="1"/>
        <v>123.46177289680035</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75.892405015823684</v>
      </c>
      <c r="AH8" s="23">
        <f ca="1"/>
        <v>103.06155029450665</v>
      </c>
      <c r="AI8" s="23">
        <f ca="1"/>
        <v>110.49400128341202</v>
      </c>
      <c r="AJ8" s="23">
        <f ca="1"/>
        <v>111.64400850994339</v>
      </c>
      <c r="AK8" s="30">
        <f ca="1"/>
        <v>112.374207936141</v>
      </c>
      <c r="AL8" s="23">
        <f ca="1"/>
        <v>113.97610718325937</v>
      </c>
      <c r="AM8" s="23">
        <f ca="1"/>
        <v>117.75957268773874</v>
      </c>
      <c r="AN8" s="23">
        <f ca="1"/>
        <v>119.82525438627397</v>
      </c>
      <c r="AO8" s="23">
        <f ca="1"/>
        <v>123.76034601114428</v>
      </c>
      <c r="AP8" s="23">
        <f ca="1"/>
        <v>135.72193281595082</v>
      </c>
      <c r="AQ8" s="23">
        <f ca="1"/>
        <v>125.86082283818074</v>
      </c>
      <c r="AR8" s="23">
        <f ca="1"/>
        <v>123.93197931066412</v>
      </c>
      <c r="AS8" s="23">
        <f ca="1"/>
        <v>126.53566814000891</v>
      </c>
      <c r="AT8" s="23">
        <f ca="1"/>
        <v>132.22986689167189</v>
      </c>
      <c r="AU8" s="23">
        <f ca="1"/>
        <v>128.37554294069494</v>
      </c>
      <c r="AV8" s="23">
        <f ca="1"/>
        <v>128.37554294069494</v>
      </c>
      <c r="AW8" s="23">
        <f ca="1"/>
        <v>128.37554294069494</v>
      </c>
      <c r="AX8" s="23">
        <f ca="1"/>
        <v>128.37554294069494</v>
      </c>
      <c r="AY8" s="23">
        <f ca="1"/>
        <v>128.37554294069494</v>
      </c>
      <c r="AZ8" s="23">
        <f ca="1"/>
        <v>128.37554294069494</v>
      </c>
      <c r="BA8" s="23">
        <f ca="1"/>
        <v>128.37554294069494</v>
      </c>
      <c r="BB8" s="23">
        <f ca="1"/>
        <v>128.37554294069494</v>
      </c>
      <c r="BC8" s="23">
        <f ca="1"/>
        <v>128.37554294069494</v>
      </c>
      <c r="BD8" s="23">
        <f ca="1"/>
        <v>128.37554294069494</v>
      </c>
      <c r="BE8" s="23">
        <f ca="1"/>
        <v>128.37554294069494</v>
      </c>
      <c r="BF8" s="23">
        <f ca="1"/>
        <v>128.37554294069494</v>
      </c>
      <c r="BG8" s="23">
        <f ca="1"/>
        <v>128.37554294069494</v>
      </c>
      <c r="BH8" s="23">
        <f ca="1"/>
        <v>128.37554294069494</v>
      </c>
      <c r="BI8" s="23">
        <f ca="1"/>
        <v>128.37554294069494</v>
      </c>
      <c r="BJ8" s="23">
        <f ca="1"/>
        <v>128.37554294069494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140.3337619220099</v>
      </c>
      <c r="C9" s="23">
        <f ca="1"/>
        <v>194.8074188907687</v>
      </c>
      <c r="D9" s="23">
        <f ca="1"/>
        <v>208.96865029486213</v>
      </c>
      <c r="E9" s="151">
        <f ca="1"/>
        <v>211.38255069324285</v>
      </c>
      <c r="F9" s="23">
        <f ca="1"/>
        <v>213.26522521542253</v>
      </c>
      <c r="G9" s="23">
        <f ca="1"/>
        <v>216.50678332899969</v>
      </c>
      <c r="H9" s="23">
        <f ca="1"/>
        <v>223.88163342565707</v>
      </c>
      <c r="I9" s="23">
        <f ca="1"/>
        <v>228.81825779499067</v>
      </c>
      <c r="J9" s="23">
        <f ca="1"/>
        <v>235.07211340586946</v>
      </c>
      <c r="K9" s="23">
        <f ca="1"/>
        <v>238.31823325259916</v>
      </c>
      <c r="L9" s="23">
        <f ca="1"/>
        <v>241.17402711166901</v>
      </c>
      <c r="M9" s="23">
        <f ca="1"/>
        <v>235.91214708934211</v>
      </c>
      <c r="N9" s="23">
        <f ca="1"/>
        <v>242.07890241733304</v>
      </c>
      <c r="O9" s="23">
        <f ca="1"/>
        <v>251.77375703235631</v>
      </c>
      <c r="P9" s="23">
        <f ca="1"/>
        <v>244.41670776523932</v>
      </c>
      <c r="Q9" s="23">
        <f ca="1"/>
        <v>244.41670776523932</v>
      </c>
      <c r="R9" s="23">
        <f ca="1"/>
        <v>244.41670776523932</v>
      </c>
      <c r="S9" s="23">
        <f ca="1"/>
        <v>244.41670776523932</v>
      </c>
      <c r="T9" s="23">
        <f ca="1"/>
        <v>244.41670776523932</v>
      </c>
      <c r="U9" s="23">
        <f ca="1"/>
        <v>244.41670776523932</v>
      </c>
      <c r="V9" s="23">
        <f ca="1"/>
        <v>244.41670776523932</v>
      </c>
      <c r="W9" s="23">
        <f ca="1"/>
        <v>244.41670776523932</v>
      </c>
      <c r="X9" s="23">
        <f ca="1"/>
        <v>244.41670776523932</v>
      </c>
      <c r="Y9" s="23">
        <f ca="1"/>
        <v>244.41670776523932</v>
      </c>
      <c r="Z9" s="23">
        <f ca="1"/>
        <v>244.41670776523932</v>
      </c>
      <c r="AA9" s="23">
        <f ca="1"/>
        <v>244.41670776523932</v>
      </c>
      <c r="AB9" s="23">
        <f ca="1"/>
        <v>244.41670776523932</v>
      </c>
      <c r="AC9" s="23">
        <f ca="1"/>
        <v>244.41670776523932</v>
      </c>
      <c r="AD9" s="23">
        <f ca="1"/>
        <v>244.41670776523932</v>
      </c>
      <c r="AE9" s="23">
        <f ca="1"/>
        <v>244.41670776523932</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150.24384749325503</v>
      </c>
      <c r="AH9" s="23">
        <f ca="1"/>
        <v>204.03048027846498</v>
      </c>
      <c r="AI9" s="23">
        <f ca="1"/>
        <v>218.74446954584113</v>
      </c>
      <c r="AJ9" s="23">
        <f ca="1"/>
        <v>221.02113359836511</v>
      </c>
      <c r="AK9" s="30">
        <f ca="1"/>
        <v>222.46670606647209</v>
      </c>
      <c r="AL9" s="23">
        <f ca="1"/>
        <v>225.63797868767088</v>
      </c>
      <c r="AM9" s="23">
        <f ca="1"/>
        <v>233.12808806202088</v>
      </c>
      <c r="AN9" s="23">
        <f ca="1"/>
        <v>237.21750868348661</v>
      </c>
      <c r="AO9" s="23">
        <f ca="1"/>
        <v>245.00779159566633</v>
      </c>
      <c r="AP9" s="23">
        <f ca="1"/>
        <v>268.68809034629868</v>
      </c>
      <c r="AQ9" s="23">
        <f ca="1"/>
        <v>249.16609597406341</v>
      </c>
      <c r="AR9" s="23">
        <f ca="1"/>
        <v>245.34757325461428</v>
      </c>
      <c r="AS9" s="23">
        <f ca="1"/>
        <v>250.50208413504308</v>
      </c>
      <c r="AT9" s="23">
        <f ca="1"/>
        <v>261.77486338960432</v>
      </c>
      <c r="AU9" s="23">
        <f ca="1"/>
        <v>254.14447587244186</v>
      </c>
      <c r="AV9" s="23">
        <f ca="1"/>
        <v>254.14447587244186</v>
      </c>
      <c r="AW9" s="23">
        <f ca="1"/>
        <v>254.14447587244186</v>
      </c>
      <c r="AX9" s="23">
        <f ca="1"/>
        <v>254.14447587244186</v>
      </c>
      <c r="AY9" s="23">
        <f ca="1"/>
        <v>254.14447587244186</v>
      </c>
      <c r="AZ9" s="23">
        <f ca="1"/>
        <v>254.14447587244186</v>
      </c>
      <c r="BA9" s="23">
        <f ca="1"/>
        <v>254.14447587244186</v>
      </c>
      <c r="BB9" s="23">
        <f ca="1"/>
        <v>254.14447587244186</v>
      </c>
      <c r="BC9" s="23">
        <f ca="1"/>
        <v>254.14447587244186</v>
      </c>
      <c r="BD9" s="23">
        <f ca="1"/>
        <v>254.14447587244186</v>
      </c>
      <c r="BE9" s="23">
        <f ca="1"/>
        <v>254.14447587244186</v>
      </c>
      <c r="BF9" s="23">
        <f ca="1"/>
        <v>254.14447587244186</v>
      </c>
      <c r="BG9" s="23">
        <f ca="1"/>
        <v>254.14447587244186</v>
      </c>
      <c r="BH9" s="23">
        <f ca="1"/>
        <v>254.14447587244186</v>
      </c>
      <c r="BI9" s="23">
        <f ca="1"/>
        <v>254.14447587244186</v>
      </c>
      <c r="BJ9" s="23">
        <f ca="1"/>
        <v>254.14447587244186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414.52434290809163</v>
      </c>
      <c r="C10" s="23">
        <f ca="1"/>
        <v>575.431145031195</v>
      </c>
      <c r="D10" s="23">
        <f ca="1"/>
        <v>617.26124394790168</v>
      </c>
      <c r="E10" s="151">
        <f ca="1"/>
        <v>624.3915343554263</v>
      </c>
      <c r="F10" s="23">
        <f ca="1"/>
        <v>629.95266525171098</v>
      </c>
      <c r="G10" s="23">
        <f ca="1"/>
        <v>639.52772921796964</v>
      </c>
      <c r="H10" s="23">
        <f ca="1"/>
        <v>661.31190181117302</v>
      </c>
      <c r="I10" s="23">
        <f ca="1"/>
        <v>675.89393071751226</v>
      </c>
      <c r="J10" s="23">
        <f ca="1"/>
        <v>694.36685806041589</v>
      </c>
      <c r="K10" s="23">
        <f ca="1"/>
        <v>703.95539668460208</v>
      </c>
      <c r="L10" s="23">
        <f ca="1"/>
        <v>712.39097239139312</v>
      </c>
      <c r="M10" s="23">
        <f ca="1"/>
        <v>696.84818832544272</v>
      </c>
      <c r="N10" s="23">
        <f ca="1"/>
        <v>715.06383483273919</v>
      </c>
      <c r="O10" s="23">
        <f ca="1"/>
        <v>743.7009438494232</v>
      </c>
      <c r="P10" s="23">
        <f ca="1"/>
        <v>721.96935216809311</v>
      </c>
      <c r="Q10" s="23">
        <f ca="1"/>
        <v>721.96935216809311</v>
      </c>
      <c r="R10" s="23">
        <f ca="1"/>
        <v>721.96935216809311</v>
      </c>
      <c r="S10" s="23">
        <f ca="1"/>
        <v>721.96935216809311</v>
      </c>
      <c r="T10" s="23">
        <f ca="1"/>
        <v>721.96935216809311</v>
      </c>
      <c r="U10" s="23">
        <f ca="1"/>
        <v>721.96935216809311</v>
      </c>
      <c r="V10" s="23">
        <f ca="1"/>
        <v>721.96935216809311</v>
      </c>
      <c r="W10" s="23">
        <f ca="1"/>
        <v>721.96935216809311</v>
      </c>
      <c r="X10" s="23">
        <f ca="1"/>
        <v>721.96935216809311</v>
      </c>
      <c r="Y10" s="23">
        <f ca="1"/>
        <v>721.96935216809311</v>
      </c>
      <c r="Z10" s="23">
        <f ca="1"/>
        <v>721.96935216809311</v>
      </c>
      <c r="AA10" s="23">
        <f ca="1"/>
        <v>721.96935216809311</v>
      </c>
      <c r="AB10" s="23">
        <f ca="1"/>
        <v>721.96935216809311</v>
      </c>
      <c r="AC10" s="23">
        <f ca="1"/>
        <v>721.96935216809311</v>
      </c>
      <c r="AD10" s="23">
        <f ca="1"/>
        <v>721.96935216809311</v>
      </c>
      <c r="AE10" s="23">
        <f ca="1"/>
        <v>721.96935216809311</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443.79721105700042</v>
      </c>
      <c r="AH10" s="23">
        <f ca="1"/>
        <v>602.67464943792857</v>
      </c>
      <c r="AI10" s="23">
        <f ca="1"/>
        <v>646.1375100431012</v>
      </c>
      <c r="AJ10" s="23">
        <f ca="1"/>
        <v>652.86242539824912</v>
      </c>
      <c r="AK10" s="30">
        <f ca="1"/>
        <v>657.13242407327277</v>
      </c>
      <c r="AL10" s="23">
        <f ca="1"/>
        <v>666.49987550819856</v>
      </c>
      <c r="AM10" s="23">
        <f ca="1"/>
        <v>688.62450627550925</v>
      </c>
      <c r="AN10" s="23">
        <f ca="1"/>
        <v>700.70402564968504</v>
      </c>
      <c r="AO10" s="23">
        <f ca="1"/>
        <v>723.7153228672006</v>
      </c>
      <c r="AP10" s="23">
        <f ca="1"/>
        <v>793.66328225368386</v>
      </c>
      <c r="AQ10" s="23">
        <f ca="1"/>
        <v>735.9983142618504</v>
      </c>
      <c r="AR10" s="23">
        <f ca="1"/>
        <v>724.71898561363139</v>
      </c>
      <c r="AS10" s="23">
        <f ca="1"/>
        <v>739.94461775274419</v>
      </c>
      <c r="AT10" s="23">
        <f ca="1"/>
        <v>773.24267339698656</v>
      </c>
      <c r="AU10" s="23">
        <f ca="1"/>
        <v>750.70368257706059</v>
      </c>
      <c r="AV10" s="23">
        <f ca="1"/>
        <v>750.70368257706059</v>
      </c>
      <c r="AW10" s="23">
        <f ca="1"/>
        <v>750.70368257706059</v>
      </c>
      <c r="AX10" s="23">
        <f ca="1"/>
        <v>750.70368257706059</v>
      </c>
      <c r="AY10" s="23">
        <f ca="1"/>
        <v>750.70368257706059</v>
      </c>
      <c r="AZ10" s="23">
        <f ca="1"/>
        <v>750.70368257706059</v>
      </c>
      <c r="BA10" s="23">
        <f ca="1"/>
        <v>750.70368257706059</v>
      </c>
      <c r="BB10" s="23">
        <f ca="1"/>
        <v>750.70368257706059</v>
      </c>
      <c r="BC10" s="23">
        <f ca="1"/>
        <v>750.70368257706059</v>
      </c>
      <c r="BD10" s="23">
        <f ca="1"/>
        <v>750.70368257706059</v>
      </c>
      <c r="BE10" s="23">
        <f ca="1"/>
        <v>750.70368257706059</v>
      </c>
      <c r="BF10" s="23">
        <f ca="1"/>
        <v>750.70368257706059</v>
      </c>
      <c r="BG10" s="23">
        <f ca="1"/>
        <v>750.70368257706059</v>
      </c>
      <c r="BH10" s="23">
        <f ca="1"/>
        <v>750.70368257706059</v>
      </c>
      <c r="BI10" s="23">
        <f ca="1"/>
        <v>750.70368257706059</v>
      </c>
      <c r="BJ10" s="23">
        <f ca="1"/>
        <v>750.70368257706059</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2285.5212251486237</v>
      </c>
      <c r="C11" s="23">
        <f ca="1"/>
        <v>3172.696894840672</v>
      </c>
      <c r="D11" s="23">
        <f ca="1"/>
        <v>3403.331308862038</v>
      </c>
      <c r="E11" s="151">
        <f ca="1"/>
        <v>3442.6448747519053</v>
      </c>
      <c r="F11" s="23">
        <f ca="1"/>
        <v>3473.3067234870623</v>
      </c>
      <c r="G11" s="23">
        <f ca="1"/>
        <v>3526.0997917385257</v>
      </c>
      <c r="H11" s="23">
        <f ca="1"/>
        <v>3646.2089956631462</v>
      </c>
      <c r="I11" s="23">
        <f ca="1"/>
        <v>3726.6084634901986</v>
      </c>
      <c r="J11" s="23">
        <f ca="1"/>
        <v>3828.4607871357503</v>
      </c>
      <c r="K11" s="23">
        <f ca="1"/>
        <v>3881.3281492549254</v>
      </c>
      <c r="L11" s="23">
        <f ca="1"/>
        <v>3927.8385355665282</v>
      </c>
      <c r="M11" s="23">
        <f ca="1"/>
        <v>3842.1418485362383</v>
      </c>
      <c r="N11" s="23">
        <f ca="1"/>
        <v>3942.5756286856977</v>
      </c>
      <c r="O11" s="23">
        <f ca="1"/>
        <v>4100.4691797021651</v>
      </c>
      <c r="P11" s="23">
        <f ca="1"/>
        <v>3980.6498858689065</v>
      </c>
      <c r="Q11" s="23">
        <f ca="1"/>
        <v>3980.6498858689065</v>
      </c>
      <c r="R11" s="23">
        <f ca="1"/>
        <v>3980.6498858689065</v>
      </c>
      <c r="S11" s="23">
        <f ca="1"/>
        <v>3980.6498858689065</v>
      </c>
      <c r="T11" s="23">
        <f ca="1"/>
        <v>3980.6498858689065</v>
      </c>
      <c r="U11" s="23">
        <f ca="1"/>
        <v>3980.6498858689065</v>
      </c>
      <c r="V11" s="23">
        <f ca="1"/>
        <v>3980.6498858689065</v>
      </c>
      <c r="W11" s="23">
        <f ca="1"/>
        <v>3980.6498858689065</v>
      </c>
      <c r="X11" s="23">
        <f ca="1"/>
        <v>3980.6498858689065</v>
      </c>
      <c r="Y11" s="23">
        <f ca="1"/>
        <v>3980.6498858689065</v>
      </c>
      <c r="Z11" s="23">
        <f ca="1"/>
        <v>3980.6498858689065</v>
      </c>
      <c r="AA11" s="23">
        <f ca="1"/>
        <v>3980.6498858689065</v>
      </c>
      <c r="AB11" s="23">
        <f ca="1"/>
        <v>3980.6498858689065</v>
      </c>
      <c r="AC11" s="23">
        <f ca="1"/>
        <v>3980.6498858689065</v>
      </c>
      <c r="AD11" s="23">
        <f ca="1"/>
        <v>3980.6498858689065</v>
      </c>
      <c r="AE11" s="23">
        <f ca="1"/>
        <v>3980.6498858689065</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2446.9200974221922</v>
      </c>
      <c r="AH11" s="23">
        <f ca="1"/>
        <v>3322.9066681249037</v>
      </c>
      <c r="AI11" s="23">
        <f ca="1"/>
        <v>3562.5434762358877</v>
      </c>
      <c r="AJ11" s="23">
        <f ca="1"/>
        <v>3599.6219664246437</v>
      </c>
      <c r="AK11" s="30">
        <f ca="1"/>
        <v>3623.1650291424035</v>
      </c>
      <c r="AL11" s="23">
        <f ca="1"/>
        <v>3674.8134050372264</v>
      </c>
      <c r="AM11" s="23">
        <f ca="1"/>
        <v>3796.7997589929855</v>
      </c>
      <c r="AN11" s="23">
        <f ca="1"/>
        <v>3863.40139142207</v>
      </c>
      <c r="AO11" s="23">
        <f ca="1"/>
        <v>3990.2764691071861</v>
      </c>
      <c r="AP11" s="23">
        <f ca="1"/>
        <v>4375.9415055971831</v>
      </c>
      <c r="AQ11" s="23">
        <f ca="1"/>
        <v>4057.9999647741565</v>
      </c>
      <c r="AR11" s="23">
        <f ca="1"/>
        <v>3995.8102635612472</v>
      </c>
      <c r="AS11" s="23">
        <f ca="1"/>
        <v>4079.7583018745554</v>
      </c>
      <c r="AT11" s="23">
        <f ca="1"/>
        <v>4263.3504460588838</v>
      </c>
      <c r="AU11" s="23">
        <f ca="1"/>
        <v>4139.0794767088573</v>
      </c>
      <c r="AV11" s="23">
        <f ca="1"/>
        <v>4139.0794767088573</v>
      </c>
      <c r="AW11" s="23">
        <f ca="1"/>
        <v>4139.0794767088573</v>
      </c>
      <c r="AX11" s="23">
        <f ca="1"/>
        <v>4139.0794767088573</v>
      </c>
      <c r="AY11" s="23">
        <f ca="1"/>
        <v>4139.0794767088573</v>
      </c>
      <c r="AZ11" s="23">
        <f ca="1"/>
        <v>4139.0794767088573</v>
      </c>
      <c r="BA11" s="23">
        <f ca="1"/>
        <v>4139.0794767088573</v>
      </c>
      <c r="BB11" s="23">
        <f ca="1"/>
        <v>4139.0794767088573</v>
      </c>
      <c r="BC11" s="23">
        <f ca="1"/>
        <v>4139.0794767088573</v>
      </c>
      <c r="BD11" s="23">
        <f ca="1"/>
        <v>4139.0794767088573</v>
      </c>
      <c r="BE11" s="23">
        <f ca="1"/>
        <v>4139.0794767088573</v>
      </c>
      <c r="BF11" s="23">
        <f ca="1"/>
        <v>4139.0794767088573</v>
      </c>
      <c r="BG11" s="23">
        <f ca="1"/>
        <v>4139.0794767088573</v>
      </c>
      <c r="BH11" s="23">
        <f ca="1"/>
        <v>4139.0794767088573</v>
      </c>
      <c r="BI11" s="23">
        <f ca="1"/>
        <v>4139.0794767088573</v>
      </c>
      <c r="BJ11" s="23">
        <f ca="1"/>
        <v>4139.0794767088573</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5583.3646303160249</v>
      </c>
      <c r="C12" s="23">
        <f ca="1"/>
        <v>7750.6712387739699</v>
      </c>
      <c r="D12" s="23">
        <f ca="1"/>
        <v>8314.0945907915484</v>
      </c>
      <c r="E12" s="151">
        <f ca="1"/>
        <v>8410.1348160433663</v>
      </c>
      <c r="F12" s="23">
        <f ca="1"/>
        <v>8485.0395160497483</v>
      </c>
      <c r="G12" s="23">
        <f ca="1"/>
        <v>8614.0091999702781</v>
      </c>
      <c r="H12" s="23">
        <f ca="1"/>
        <v>8907.4273811663552</v>
      </c>
      <c r="I12" s="23">
        <f ca="1"/>
        <v>9103.8375216727527</v>
      </c>
      <c r="J12" s="23">
        <f ca="1"/>
        <v>9352.6554521739636</v>
      </c>
      <c r="K12" s="23">
        <f ca="1"/>
        <v>9481.8066306912915</v>
      </c>
      <c r="L12" s="23">
        <f ca="1"/>
        <v>9595.4281726910394</v>
      </c>
      <c r="M12" s="23">
        <f ca="1"/>
        <v>9386.0773051360611</v>
      </c>
      <c r="N12" s="23">
        <f ca="1"/>
        <v>9631.4298354933144</v>
      </c>
      <c r="O12" s="23">
        <f ca="1"/>
        <v>10017.152469962841</v>
      </c>
      <c r="P12" s="23">
        <f ca="1"/>
        <v>9724.4425183523235</v>
      </c>
      <c r="Q12" s="23">
        <f ca="1"/>
        <v>9724.4425183523235</v>
      </c>
      <c r="R12" s="23">
        <f ca="1"/>
        <v>9724.4425183523235</v>
      </c>
      <c r="S12" s="23">
        <f ca="1"/>
        <v>9724.4425183523235</v>
      </c>
      <c r="T12" s="23">
        <f ca="1"/>
        <v>9724.4425183523235</v>
      </c>
      <c r="U12" s="23">
        <f ca="1"/>
        <v>9724.4425183523235</v>
      </c>
      <c r="V12" s="23">
        <f ca="1"/>
        <v>9724.4425183523235</v>
      </c>
      <c r="W12" s="23">
        <f ca="1"/>
        <v>9724.4425183523235</v>
      </c>
      <c r="X12" s="23">
        <f ca="1"/>
        <v>9724.4425183523235</v>
      </c>
      <c r="Y12" s="23">
        <f ca="1"/>
        <v>9724.4425183523235</v>
      </c>
      <c r="Z12" s="23">
        <f ca="1"/>
        <v>9724.4425183523235</v>
      </c>
      <c r="AA12" s="23">
        <f ca="1"/>
        <v>9724.4425183523235</v>
      </c>
      <c r="AB12" s="23">
        <f ca="1"/>
        <v>9724.4425183523235</v>
      </c>
      <c r="AC12" s="23">
        <f ca="1"/>
        <v>9724.4425183523235</v>
      </c>
      <c r="AD12" s="23">
        <f ca="1"/>
        <v>9724.4425183523235</v>
      </c>
      <c r="AE12" s="23">
        <f ca="1"/>
        <v>9724.4425183523235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5977.6505135138668</v>
      </c>
      <c r="AH12" s="23">
        <f ca="1"/>
        <v>8117.6229546690765</v>
      </c>
      <c r="AI12" s="23">
        <f ca="1"/>
        <v>8703.0385105634159</v>
      </c>
      <c r="AJ12" s="23">
        <f ca="1"/>
        <v>8793.6186059864904</v>
      </c>
      <c r="AK12" s="30">
        <f ca="1"/>
        <v>8851.1326217047645</v>
      </c>
      <c r="AL12" s="23">
        <f ca="1"/>
        <v>8977.3059041977631</v>
      </c>
      <c r="AM12" s="23">
        <f ca="1"/>
        <v>9275.309828450756</v>
      </c>
      <c r="AN12" s="23">
        <f ca="1"/>
        <v>9438.0128454842907</v>
      </c>
      <c r="AO12" s="23">
        <f ca="1"/>
        <v>9747.9595716056392</v>
      </c>
      <c r="AP12" s="23">
        <f ca="1"/>
        <v>10690.111628735525</v>
      </c>
      <c r="AQ12" s="23">
        <f ca="1"/>
        <v>9913.4032201649479</v>
      </c>
      <c r="AR12" s="23">
        <f ca="1"/>
        <v>9761.4782350449768</v>
      </c>
      <c r="AS12" s="23">
        <f ca="1"/>
        <v>9966.5572790483675</v>
      </c>
      <c r="AT12" s="23">
        <f ca="1"/>
        <v>10415.0597357149</v>
      </c>
      <c r="AU12" s="23">
        <f ca="1"/>
        <v>10111.474659711545</v>
      </c>
      <c r="AV12" s="23">
        <f ca="1"/>
        <v>10111.474659711545</v>
      </c>
      <c r="AW12" s="23">
        <f ca="1"/>
        <v>10111.474659711545</v>
      </c>
      <c r="AX12" s="23">
        <f ca="1"/>
        <v>10111.474659711545</v>
      </c>
      <c r="AY12" s="23">
        <f ca="1"/>
        <v>10111.474659711545</v>
      </c>
      <c r="AZ12" s="23">
        <f ca="1"/>
        <v>10111.474659711545</v>
      </c>
      <c r="BA12" s="23">
        <f ca="1"/>
        <v>10111.474659711545</v>
      </c>
      <c r="BB12" s="23">
        <f ca="1"/>
        <v>10111.474659711545</v>
      </c>
      <c r="BC12" s="23">
        <f ca="1"/>
        <v>10111.474659711545</v>
      </c>
      <c r="BD12" s="23">
        <f ca="1"/>
        <v>10111.474659711545</v>
      </c>
      <c r="BE12" s="23">
        <f ca="1"/>
        <v>10111.474659711545</v>
      </c>
      <c r="BF12" s="23">
        <f ca="1"/>
        <v>10111.474659711545</v>
      </c>
      <c r="BG12" s="23">
        <f ca="1"/>
        <v>10111.474659711545</v>
      </c>
      <c r="BH12" s="23">
        <f ca="1"/>
        <v>10111.474659711545</v>
      </c>
      <c r="BI12" s="23">
        <f ca="1"/>
        <v>10111.474659711545</v>
      </c>
      <c r="BJ12" s="23">
        <f ca="1"/>
        <v>10111.474659711545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8678.2038542416321</v>
      </c>
      <c r="C13" s="23">
        <f ca="1"/>
        <v>12046.840833585489</v>
      </c>
      <c r="D13" s="23">
        <f ca="1"/>
        <v>12922.567752529689</v>
      </c>
      <c r="E13" s="151">
        <f ca="1"/>
        <v>13071.842734216742</v>
      </c>
      <c r="F13" s="23">
        <f ca="1"/>
        <v>13188.26684393128</v>
      </c>
      <c r="G13" s="23">
        <f ca="1"/>
        <v>13388.723966506155</v>
      </c>
      <c r="H13" s="23">
        <f ca="1"/>
        <v>13844.782805496265</v>
      </c>
      <c r="I13" s="23">
        <f ca="1"/>
        <v>14150.062390694749</v>
      </c>
      <c r="J13" s="23">
        <f ca="1"/>
        <v>14536.799218118791</v>
      </c>
      <c r="K13" s="23">
        <f ca="1"/>
        <v>14737.538437102145</v>
      </c>
      <c r="L13" s="23">
        <f ca="1"/>
        <v>14914.139997092194</v>
      </c>
      <c r="M13" s="23">
        <f ca="1"/>
        <v>14588.74668571149</v>
      </c>
      <c r="N13" s="23">
        <f ca="1"/>
        <v>14970.097253975155</v>
      </c>
      <c r="O13" s="23">
        <f ca="1"/>
        <v>15569.624577508064</v>
      </c>
      <c r="P13" s="23">
        <f ca="1"/>
        <v>15114.666537252417</v>
      </c>
      <c r="Q13" s="23">
        <f ca="1"/>
        <v>15114.666537252417</v>
      </c>
      <c r="R13" s="23">
        <f ca="1"/>
        <v>15114.666537252417</v>
      </c>
      <c r="S13" s="23">
        <f ca="1"/>
        <v>15114.666537252417</v>
      </c>
      <c r="T13" s="23">
        <f ca="1"/>
        <v>15114.666537252417</v>
      </c>
      <c r="U13" s="23">
        <f ca="1"/>
        <v>15114.666537252417</v>
      </c>
      <c r="V13" s="23">
        <f ca="1"/>
        <v>15114.666537252417</v>
      </c>
      <c r="W13" s="23">
        <f ca="1"/>
        <v>15114.666537252417</v>
      </c>
      <c r="X13" s="23">
        <f ca="1"/>
        <v>15114.666537252417</v>
      </c>
      <c r="Y13" s="23">
        <f ca="1"/>
        <v>15114.666537252417</v>
      </c>
      <c r="Z13" s="23">
        <f ca="1"/>
        <v>15114.666537252417</v>
      </c>
      <c r="AA13" s="23">
        <f ca="1"/>
        <v>15114.666537252417</v>
      </c>
      <c r="AB13" s="23">
        <f ca="1"/>
        <v>15114.666537252417</v>
      </c>
      <c r="AC13" s="23">
        <f ca="1"/>
        <v>15114.666537252417</v>
      </c>
      <c r="AD13" s="23">
        <f ca="1"/>
        <v>15114.666537252417</v>
      </c>
      <c r="AE13" s="23">
        <f ca="1"/>
        <v>15114.666537252417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9291.0410049198781</v>
      </c>
      <c r="AH13" s="23">
        <f ca="1"/>
        <v>12617.192584913117</v>
      </c>
      <c r="AI13" s="23">
        <f ca="1"/>
        <v>13527.101908389939</v>
      </c>
      <c r="AJ13" s="23">
        <f ca="1"/>
        <v>13667.890229638017</v>
      </c>
      <c r="AK13" s="30">
        <f ca="1"/>
        <v>13757.284060406148</v>
      </c>
      <c r="AL13" s="23">
        <f ca="1"/>
        <v>13953.394746154267</v>
      </c>
      <c r="AM13" s="23">
        <f ca="1"/>
        <v>14416.581189323226</v>
      </c>
      <c r="AN13" s="23">
        <f ca="1"/>
        <v>14669.469911985288</v>
      </c>
      <c r="AO13" s="23">
        <f ca="1"/>
        <v>15151.21900976607</v>
      </c>
      <c r="AP13" s="23">
        <f ca="1"/>
        <v>16615.602612633767</v>
      </c>
      <c r="AQ13" s="23">
        <f ca="1"/>
        <v>15408.367486294266</v>
      </c>
      <c r="AR13" s="23">
        <f ca="1"/>
        <v>15172.231020431907</v>
      </c>
      <c r="AS13" s="23">
        <f ca="1"/>
        <v>15490.984651608182</v>
      </c>
      <c r="AT13" s="23">
        <f ca="1"/>
        <v>16188.090430254066</v>
      </c>
      <c r="AU13" s="23">
        <f ca="1"/>
        <v>15716.229222702332</v>
      </c>
      <c r="AV13" s="23">
        <f ca="1"/>
        <v>15716.229222702332</v>
      </c>
      <c r="AW13" s="23">
        <f ca="1"/>
        <v>15716.229222702332</v>
      </c>
      <c r="AX13" s="23">
        <f ca="1"/>
        <v>15716.229222702332</v>
      </c>
      <c r="AY13" s="23">
        <f ca="1"/>
        <v>15716.229222702332</v>
      </c>
      <c r="AZ13" s="23">
        <f ca="1"/>
        <v>15716.229222702332</v>
      </c>
      <c r="BA13" s="23">
        <f ca="1"/>
        <v>15716.229222702332</v>
      </c>
      <c r="BB13" s="23">
        <f ca="1"/>
        <v>15716.229222702332</v>
      </c>
      <c r="BC13" s="23">
        <f ca="1"/>
        <v>15716.229222702332</v>
      </c>
      <c r="BD13" s="23">
        <f ca="1"/>
        <v>15716.229222702332</v>
      </c>
      <c r="BE13" s="23">
        <f ca="1"/>
        <v>15716.229222702332</v>
      </c>
      <c r="BF13" s="23">
        <f ca="1"/>
        <v>15716.229222702332</v>
      </c>
      <c r="BG13" s="23">
        <f ca="1"/>
        <v>15716.229222702332</v>
      </c>
      <c r="BH13" s="23">
        <f ca="1"/>
        <v>15716.229222702332</v>
      </c>
      <c r="BI13" s="23">
        <f ca="1"/>
        <v>15716.229222702332</v>
      </c>
      <c r="BJ13" s="23">
        <f ca="1"/>
        <v>15716.229222702332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9574.4808080539024</v>
      </c>
      <c r="C14" s="23">
        <f ca="1"/>
        <v>13291.027532439064</v>
      </c>
      <c r="D14" s="23">
        <f ca="1"/>
        <v>14257.198726312243</v>
      </c>
      <c r="E14" s="151">
        <f ca="1"/>
        <v>14421.890691526531</v>
      </c>
      <c r="F14" s="23">
        <f ca="1"/>
        <v>14550.338976768389</v>
      </c>
      <c r="G14" s="23">
        <f ca="1"/>
        <v>14771.499127551522</v>
      </c>
      <c r="H14" s="23">
        <f ca="1"/>
        <v>15274.659306154599</v>
      </c>
      <c r="I14" s="23">
        <f ca="1"/>
        <v>15611.467887592213</v>
      </c>
      <c r="J14" s="23">
        <f ca="1"/>
        <v>16038.146540701904</v>
      </c>
      <c r="K14" s="23">
        <f ca="1"/>
        <v>16259.617922552476</v>
      </c>
      <c r="L14" s="23">
        <f ca="1"/>
        <v>16454.458730074031</v>
      </c>
      <c r="M14" s="23">
        <f ca="1"/>
        <v>16095.459095217457</v>
      </c>
      <c r="N14" s="23">
        <f ca="1"/>
        <v>16516.195201248924</v>
      </c>
      <c r="O14" s="23">
        <f ca="1"/>
        <v>17177.641158209724</v>
      </c>
      <c r="P14" s="23">
        <f ca="1"/>
        <v>16675.695467827209</v>
      </c>
      <c r="Q14" s="23">
        <f ca="1"/>
        <v>16675.695467827209</v>
      </c>
      <c r="R14" s="23">
        <f ca="1"/>
        <v>16675.695467827209</v>
      </c>
      <c r="S14" s="23">
        <f ca="1"/>
        <v>16675.695467827209</v>
      </c>
      <c r="T14" s="23">
        <f ca="1"/>
        <v>16675.695467827209</v>
      </c>
      <c r="U14" s="23">
        <f ca="1"/>
        <v>16675.695467827209</v>
      </c>
      <c r="V14" s="23">
        <f ca="1"/>
        <v>16675.695467827209</v>
      </c>
      <c r="W14" s="23">
        <f ca="1"/>
        <v>16675.695467827209</v>
      </c>
      <c r="X14" s="23">
        <f ca="1"/>
        <v>16675.695467827209</v>
      </c>
      <c r="Y14" s="23">
        <f ca="1"/>
        <v>16675.695467827209</v>
      </c>
      <c r="Z14" s="23">
        <f ca="1"/>
        <v>16675.695467827209</v>
      </c>
      <c r="AA14" s="23">
        <f ca="1"/>
        <v>16675.695467827209</v>
      </c>
      <c r="AB14" s="23">
        <f ca="1"/>
        <v>16675.695467827209</v>
      </c>
      <c r="AC14" s="23">
        <f ca="1"/>
        <v>16675.695467827209</v>
      </c>
      <c r="AD14" s="23">
        <f ca="1"/>
        <v>16675.695467827209</v>
      </c>
      <c r="AE14" s="23">
        <f ca="1"/>
        <v>16675.695467827209</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10250.611218929582</v>
      </c>
      <c r="AH14" s="23">
        <f ca="1"/>
        <v>13920.284690791852</v>
      </c>
      <c r="AI14" s="23">
        <f ca="1"/>
        <v>14924.168616662073</v>
      </c>
      <c r="AJ14" s="23">
        <f ca="1"/>
        <v>15079.49742691225</v>
      </c>
      <c r="AK14" s="30">
        <f ca="1"/>
        <v>15178.123770729877</v>
      </c>
      <c r="AL14" s="23">
        <f ca="1"/>
        <v>15394.488588667624</v>
      </c>
      <c r="AM14" s="23">
        <f ca="1"/>
        <v>15905.512503887638</v>
      </c>
      <c r="AN14" s="23">
        <f ca="1"/>
        <v>16184.519342441874</v>
      </c>
      <c r="AO14" s="23">
        <f ca="1"/>
        <v>16716.023046257837</v>
      </c>
      <c r="AP14" s="23">
        <f ca="1"/>
        <v>18331.646847769796</v>
      </c>
      <c r="AQ14" s="23">
        <f ca="1"/>
        <v>16999.72958215998</v>
      </c>
      <c r="AR14" s="23">
        <f ca="1"/>
        <v>16739.205158159984</v>
      </c>
      <c r="AS14" s="23">
        <f ca="1"/>
        <v>17090.879372715692</v>
      </c>
      <c r="AT14" s="23">
        <f ca="1"/>
        <v>17859.98159835265</v>
      </c>
      <c r="AU14" s="23">
        <f ca="1"/>
        <v>17339.386997021524</v>
      </c>
      <c r="AV14" s="23">
        <f ca="1"/>
        <v>17339.386997021524</v>
      </c>
      <c r="AW14" s="23">
        <f ca="1"/>
        <v>17339.386997021524</v>
      </c>
      <c r="AX14" s="23">
        <f ca="1"/>
        <v>17339.386997021524</v>
      </c>
      <c r="AY14" s="23">
        <f ca="1"/>
        <v>17339.386997021524</v>
      </c>
      <c r="AZ14" s="23">
        <f ca="1"/>
        <v>17339.386997021524</v>
      </c>
      <c r="BA14" s="23">
        <f ca="1"/>
        <v>17339.386997021524</v>
      </c>
      <c r="BB14" s="23">
        <f ca="1"/>
        <v>17339.386997021524</v>
      </c>
      <c r="BC14" s="23">
        <f ca="1"/>
        <v>17339.386997021524</v>
      </c>
      <c r="BD14" s="23">
        <f ca="1"/>
        <v>17339.386997021524</v>
      </c>
      <c r="BE14" s="23">
        <f ca="1"/>
        <v>17339.386997021524</v>
      </c>
      <c r="BF14" s="23">
        <f ca="1"/>
        <v>17339.386997021524</v>
      </c>
      <c r="BG14" s="23">
        <f ca="1"/>
        <v>17339.386997021524</v>
      </c>
      <c r="BH14" s="23">
        <f ca="1"/>
        <v>17339.386997021524</v>
      </c>
      <c r="BI14" s="23">
        <f ca="1"/>
        <v>17339.386997021524</v>
      </c>
      <c r="BJ14" s="23">
        <f ca="1"/>
        <v>17339.386997021524</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10287.244380892387</v>
      </c>
      <c r="C15" s="23">
        <f ca="1"/>
        <v>14280.466068129386</v>
      </c>
      <c r="D15" s="23">
        <f ca="1"/>
        <v>15318.56300355707</v>
      </c>
      <c r="E15" s="151">
        <f ca="1"/>
        <v>15495.515313316118</v>
      </c>
      <c r="F15" s="23">
        <f ca="1"/>
        <v>15633.525815094768</v>
      </c>
      <c r="G15" s="23">
        <f ca="1"/>
        <v>15871.15003347612</v>
      </c>
      <c r="H15" s="23">
        <f ca="1"/>
        <v>16411.767516950451</v>
      </c>
      <c r="I15" s="23">
        <f ca="1"/>
        <v>16773.649508913484</v>
      </c>
      <c r="J15" s="23">
        <f ca="1"/>
        <v>17232.091868833115</v>
      </c>
      <c r="K15" s="23">
        <f ca="1"/>
        <v>17470.050487597513</v>
      </c>
      <c r="L15" s="23">
        <f ca="1"/>
        <v>17679.396042988734</v>
      </c>
      <c r="M15" s="23">
        <f ca="1"/>
        <v>17293.671004685446</v>
      </c>
      <c r="N15" s="23">
        <f ca="1"/>
        <v>17745.728429978935</v>
      </c>
      <c r="O15" s="23">
        <f ca="1"/>
        <v>18456.415133563445</v>
      </c>
      <c r="P15" s="23">
        <f ca="1"/>
        <v>17917.102549787924</v>
      </c>
      <c r="Q15" s="23">
        <f ca="1"/>
        <v>17917.102549787924</v>
      </c>
      <c r="R15" s="23">
        <f ca="1"/>
        <v>17917.102549787924</v>
      </c>
      <c r="S15" s="23">
        <f ca="1"/>
        <v>17917.102549787924</v>
      </c>
      <c r="T15" s="23">
        <f ca="1"/>
        <v>17917.102549787924</v>
      </c>
      <c r="U15" s="23">
        <f ca="1"/>
        <v>17917.102549787924</v>
      </c>
      <c r="V15" s="23">
        <f ca="1"/>
        <v>17917.102549787924</v>
      </c>
      <c r="W15" s="23">
        <f ca="1"/>
        <v>17917.102549787924</v>
      </c>
      <c r="X15" s="23">
        <f ca="1"/>
        <v>17917.102549787924</v>
      </c>
      <c r="Y15" s="23">
        <f ca="1"/>
        <v>17917.102549787924</v>
      </c>
      <c r="Z15" s="23">
        <f ca="1"/>
        <v>17917.102549787924</v>
      </c>
      <c r="AA15" s="23">
        <f ca="1"/>
        <v>17917.102549787924</v>
      </c>
      <c r="AB15" s="23">
        <f ca="1"/>
        <v>17917.102549787924</v>
      </c>
      <c r="AC15" s="23">
        <f ca="1"/>
        <v>17917.102549787924</v>
      </c>
      <c r="AD15" s="23">
        <f ca="1"/>
        <v>17917.102549787924</v>
      </c>
      <c r="AE15" s="23">
        <f ca="1"/>
        <v>17917.102549787924</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11013.708709295493</v>
      </c>
      <c r="AH15" s="23">
        <f ca="1"/>
        <v>14956.567707077347</v>
      </c>
      <c r="AI15" s="23">
        <f ca="1"/>
        <v>16035.184864760669</v>
      </c>
      <c r="AJ15" s="23">
        <f ca="1"/>
        <v>16202.076987944278</v>
      </c>
      <c r="AK15" s="30">
        <f ca="1"/>
        <v>16308.045480814655</v>
      </c>
      <c r="AL15" s="23">
        <f ca="1"/>
        <v>16540.517382129721</v>
      </c>
      <c r="AM15" s="23">
        <f ca="1"/>
        <v>17089.584010988234</v>
      </c>
      <c r="AN15" s="23">
        <f ca="1"/>
        <v>17389.36126154508</v>
      </c>
      <c r="AO15" s="23">
        <f ca="1"/>
        <v>17960.432278357279</v>
      </c>
      <c r="AP15" s="23">
        <f ca="1"/>
        <v>19696.329733993633</v>
      </c>
      <c r="AQ15" s="23">
        <f ca="1"/>
        <v>18265.259090984724</v>
      </c>
      <c r="AR15" s="23">
        <f ca="1"/>
        <v>17985.340161634038</v>
      </c>
      <c r="AS15" s="23">
        <f ca="1"/>
        <v>18363.194445340967</v>
      </c>
      <c r="AT15" s="23">
        <f ca="1"/>
        <v>19189.551791251593</v>
      </c>
      <c r="AU15" s="23">
        <f ca="1"/>
        <v>18630.201995201907</v>
      </c>
      <c r="AV15" s="23">
        <f ca="1"/>
        <v>18630.201995201907</v>
      </c>
      <c r="AW15" s="23">
        <f ca="1"/>
        <v>18630.201995201907</v>
      </c>
      <c r="AX15" s="23">
        <f ca="1"/>
        <v>18630.201995201907</v>
      </c>
      <c r="AY15" s="23">
        <f ca="1"/>
        <v>18630.201995201907</v>
      </c>
      <c r="AZ15" s="23">
        <f ca="1"/>
        <v>18630.201995201907</v>
      </c>
      <c r="BA15" s="23">
        <f ca="1"/>
        <v>18630.201995201907</v>
      </c>
      <c r="BB15" s="23">
        <f ca="1"/>
        <v>18630.201995201907</v>
      </c>
      <c r="BC15" s="23">
        <f ca="1"/>
        <v>18630.201995201907</v>
      </c>
      <c r="BD15" s="23">
        <f ca="1"/>
        <v>18630.201995201907</v>
      </c>
      <c r="BE15" s="23">
        <f ca="1"/>
        <v>18630.201995201907</v>
      </c>
      <c r="BF15" s="23">
        <f ca="1"/>
        <v>18630.201995201907</v>
      </c>
      <c r="BG15" s="23">
        <f ca="1"/>
        <v>18630.201995201907</v>
      </c>
      <c r="BH15" s="23">
        <f ca="1"/>
        <v>18630.201995201907</v>
      </c>
      <c r="BI15" s="23">
        <f ca="1"/>
        <v>18630.201995201907</v>
      </c>
      <c r="BJ15" s="23">
        <f ca="1"/>
        <v>18630.201995201907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10840.783108473557</v>
      </c>
      <c r="C16" s="23">
        <f ca="1"/>
        <v>15048.873109309514</v>
      </c>
      <c r="D16" s="23">
        <f ca="1"/>
        <v>16142.82823527556</v>
      </c>
      <c r="E16" s="151">
        <f ca="1"/>
        <v>16329.302041050441</v>
      </c>
      <c r="F16" s="23">
        <f ca="1"/>
        <v>16474.738647888793</v>
      </c>
      <c r="G16" s="23">
        <f ca="1"/>
        <v>16725.14901216259</v>
      </c>
      <c r="H16" s="23">
        <f ca="1"/>
        <v>17294.856182129286</v>
      </c>
      <c r="I16" s="23">
        <f ca="1"/>
        <v>17676.210414660247</v>
      </c>
      <c r="J16" s="23">
        <f ca="1"/>
        <v>18159.320760600556</v>
      </c>
      <c r="K16" s="23">
        <f ca="1"/>
        <v>18410.083518760392</v>
      </c>
      <c r="L16" s="23">
        <f ca="1"/>
        <v>18630.693594373493</v>
      </c>
      <c r="M16" s="23">
        <f ca="1"/>
        <v>18224.21336264881</v>
      </c>
      <c r="N16" s="23">
        <f ca="1"/>
        <v>18700.595211736036</v>
      </c>
      <c r="O16" s="23">
        <f ca="1"/>
        <v>19449.522730746463</v>
      </c>
      <c r="P16" s="23">
        <f ca="1"/>
        <v>18881.190674861766</v>
      </c>
      <c r="Q16" s="23">
        <f ca="1"/>
        <v>18881.190674861766</v>
      </c>
      <c r="R16" s="23">
        <f ca="1"/>
        <v>18881.190674861766</v>
      </c>
      <c r="S16" s="23">
        <f ca="1"/>
        <v>18881.190674861766</v>
      </c>
      <c r="T16" s="23">
        <f ca="1"/>
        <v>18881.190674861766</v>
      </c>
      <c r="U16" s="23">
        <f ca="1"/>
        <v>18881.190674861766</v>
      </c>
      <c r="V16" s="23">
        <f ca="1"/>
        <v>18881.190674861766</v>
      </c>
      <c r="W16" s="23">
        <f ca="1"/>
        <v>18881.190674861766</v>
      </c>
      <c r="X16" s="23">
        <f ca="1"/>
        <v>18881.190674861766</v>
      </c>
      <c r="Y16" s="23">
        <f ca="1"/>
        <v>18881.190674861766</v>
      </c>
      <c r="Z16" s="23">
        <f ca="1"/>
        <v>18881.190674861766</v>
      </c>
      <c r="AA16" s="23">
        <f ca="1"/>
        <v>18881.190674861766</v>
      </c>
      <c r="AB16" s="23">
        <f ca="1"/>
        <v>18881.190674861766</v>
      </c>
      <c r="AC16" s="23">
        <f ca="1"/>
        <v>18881.190674861766</v>
      </c>
      <c r="AD16" s="23">
        <f ca="1"/>
        <v>18881.190674861766</v>
      </c>
      <c r="AE16" s="23">
        <f ca="1"/>
        <v>18881.190674861766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11606.337218852124</v>
      </c>
      <c r="AH16" s="23">
        <f ca="1"/>
        <v>15761.354601508938</v>
      </c>
      <c r="AI16" s="23">
        <f ca="1"/>
        <v>16898.010272413565</v>
      </c>
      <c r="AJ16" s="23">
        <f ca="1"/>
        <v>17073.882570471018</v>
      </c>
      <c r="AK16" s="30">
        <f ca="1"/>
        <v>17185.553043632262</v>
      </c>
      <c r="AL16" s="23">
        <f ca="1"/>
        <v>17430.533853619832</v>
      </c>
      <c r="AM16" s="23">
        <f ca="1"/>
        <v>18009.14480278828</v>
      </c>
      <c r="AN16" s="23">
        <f ca="1"/>
        <v>18325.052545796454</v>
      </c>
      <c r="AO16" s="23">
        <f ca="1"/>
        <v>18926.851900762249</v>
      </c>
      <c r="AP16" s="23">
        <f ca="1"/>
        <v>20756.154979248302</v>
      </c>
      <c r="AQ16" s="23">
        <f ca="1"/>
        <v>19248.08091399337</v>
      </c>
      <c r="AR16" s="23">
        <f ca="1"/>
        <v>18953.100033915969</v>
      </c>
      <c r="AS16" s="23">
        <f ca="1"/>
        <v>19351.285999429034</v>
      </c>
      <c r="AT16" s="23">
        <f ca="1"/>
        <v>20222.10819684375</v>
      </c>
      <c r="AU16" s="23">
        <f ca="1"/>
        <v>19632.660761143041</v>
      </c>
      <c r="AV16" s="23">
        <f ca="1"/>
        <v>19632.660761143041</v>
      </c>
      <c r="AW16" s="23">
        <f ca="1"/>
        <v>19632.660761143041</v>
      </c>
      <c r="AX16" s="23">
        <f ca="1"/>
        <v>19632.660761143041</v>
      </c>
      <c r="AY16" s="23">
        <f ca="1"/>
        <v>19632.660761143041</v>
      </c>
      <c r="AZ16" s="23">
        <f ca="1"/>
        <v>19632.660761143041</v>
      </c>
      <c r="BA16" s="23">
        <f ca="1"/>
        <v>19632.660761143041</v>
      </c>
      <c r="BB16" s="23">
        <f ca="1"/>
        <v>19632.660761143041</v>
      </c>
      <c r="BC16" s="23">
        <f ca="1"/>
        <v>19632.660761143041</v>
      </c>
      <c r="BD16" s="23">
        <f ca="1"/>
        <v>19632.660761143041</v>
      </c>
      <c r="BE16" s="23">
        <f ca="1"/>
        <v>19632.660761143041</v>
      </c>
      <c r="BF16" s="23">
        <f ca="1"/>
        <v>19632.660761143041</v>
      </c>
      <c r="BG16" s="23">
        <f ca="1"/>
        <v>19632.660761143041</v>
      </c>
      <c r="BH16" s="23">
        <f ca="1"/>
        <v>19632.660761143041</v>
      </c>
      <c r="BI16" s="23">
        <f ca="1"/>
        <v>19632.660761143041</v>
      </c>
      <c r="BJ16" s="23">
        <f ca="1"/>
        <v>19632.660761143041</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11934.366932681876</v>
      </c>
      <c r="C17" s="23">
        <f ca="1"/>
        <v>16566.955709084144</v>
      </c>
      <c r="D17" s="23">
        <f ca="1"/>
        <v>17771.26555926113</v>
      </c>
      <c r="E17" s="151">
        <f ca="1"/>
        <v>17976.550251260142</v>
      </c>
      <c r="F17" s="23">
        <f ca="1"/>
        <v>18136.658041821553</v>
      </c>
      <c r="G17" s="23">
        <f ca="1"/>
        <v>18412.329009600075</v>
      </c>
      <c r="H17" s="23">
        <f ca="1"/>
        <v>19039.506432349899</v>
      </c>
      <c r="I17" s="23">
        <f ca="1"/>
        <v>19459.330470596582</v>
      </c>
      <c r="J17" s="23">
        <f ca="1"/>
        <v>19991.175456307985</v>
      </c>
      <c r="K17" s="23">
        <f ca="1"/>
        <v>20267.234366350345</v>
      </c>
      <c r="L17" s="23">
        <f ca="1"/>
        <v>20510.098886843847</v>
      </c>
      <c r="M17" s="23">
        <f ca="1"/>
        <v>20062.614218278515</v>
      </c>
      <c r="N17" s="23">
        <f ca="1"/>
        <v>20587.05195771014</v>
      </c>
      <c r="O17" s="23">
        <f ca="1"/>
        <v>21411.528910013269</v>
      </c>
      <c r="P17" s="23">
        <f ca="1"/>
        <v>20785.86531849359</v>
      </c>
      <c r="Q17" s="23">
        <f ca="1"/>
        <v>20785.86531849359</v>
      </c>
      <c r="R17" s="23">
        <f ca="1"/>
        <v>20785.86531849359</v>
      </c>
      <c r="S17" s="23">
        <f ca="1"/>
        <v>20785.86531849359</v>
      </c>
      <c r="T17" s="23">
        <f ca="1"/>
        <v>20785.86531849359</v>
      </c>
      <c r="U17" s="23">
        <f ca="1"/>
        <v>20785.86531849359</v>
      </c>
      <c r="V17" s="23">
        <f ca="1"/>
        <v>20785.86531849359</v>
      </c>
      <c r="W17" s="23">
        <f ca="1"/>
        <v>20785.86531849359</v>
      </c>
      <c r="X17" s="23">
        <f ca="1"/>
        <v>20785.86531849359</v>
      </c>
      <c r="Y17" s="23">
        <f ca="1"/>
        <v>20785.86531849359</v>
      </c>
      <c r="Z17" s="23">
        <f ca="1"/>
        <v>20785.86531849359</v>
      </c>
      <c r="AA17" s="23">
        <f ca="1"/>
        <v>20785.86531849359</v>
      </c>
      <c r="AB17" s="23">
        <f ca="1"/>
        <v>20785.86531849359</v>
      </c>
      <c r="AC17" s="23">
        <f ca="1"/>
        <v>20785.86531849359</v>
      </c>
      <c r="AD17" s="23">
        <f ca="1"/>
        <v>20785.86531849359</v>
      </c>
      <c r="AE17" s="23">
        <f ca="1"/>
        <v>20785.86531849359</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12777.147714167975</v>
      </c>
      <c r="AH17" s="23">
        <f ca="1"/>
        <v>17351.310074960755</v>
      </c>
      <c r="AI17" s="23">
        <f ca="1"/>
        <v>18602.627965647673</v>
      </c>
      <c r="AJ17" s="23">
        <f ca="1"/>
        <v>18796.241703447762</v>
      </c>
      <c r="AK17" s="30">
        <f ca="1"/>
        <v>18919.177139838033</v>
      </c>
      <c r="AL17" s="23">
        <f ca="1"/>
        <v>19188.870837110884</v>
      </c>
      <c r="AM17" s="23">
        <f ca="1"/>
        <v>19825.850224074733</v>
      </c>
      <c r="AN17" s="23">
        <f ca="1"/>
        <v>20173.625738464285</v>
      </c>
      <c r="AO17" s="23">
        <f ca="1"/>
        <v>20836.132704072632</v>
      </c>
      <c r="AP17" s="23">
        <f ca="1"/>
        <v>22849.970076455145</v>
      </c>
      <c r="AQ17" s="23">
        <f ca="1"/>
        <v>21189.766281551645</v>
      </c>
      <c r="AR17" s="23">
        <f ca="1"/>
        <v>20865.028665666916</v>
      </c>
      <c r="AS17" s="23">
        <f ca="1"/>
        <v>21303.38236874605</v>
      </c>
      <c r="AT17" s="23">
        <f ca="1"/>
        <v>22262.050348086788</v>
      </c>
      <c r="AU17" s="23">
        <f ca="1"/>
        <v>21613.141324191449</v>
      </c>
      <c r="AV17" s="23">
        <f ca="1"/>
        <v>21613.141324191449</v>
      </c>
      <c r="AW17" s="23">
        <f ca="1"/>
        <v>21613.141324191449</v>
      </c>
      <c r="AX17" s="23">
        <f ca="1"/>
        <v>21613.141324191449</v>
      </c>
      <c r="AY17" s="23">
        <f ca="1"/>
        <v>21613.141324191449</v>
      </c>
      <c r="AZ17" s="23">
        <f ca="1"/>
        <v>21613.141324191449</v>
      </c>
      <c r="BA17" s="23">
        <f ca="1"/>
        <v>21613.141324191449</v>
      </c>
      <c r="BB17" s="23">
        <f ca="1"/>
        <v>21613.141324191449</v>
      </c>
      <c r="BC17" s="23">
        <f ca="1"/>
        <v>21613.141324191449</v>
      </c>
      <c r="BD17" s="23">
        <f ca="1"/>
        <v>21613.141324191449</v>
      </c>
      <c r="BE17" s="23">
        <f ca="1"/>
        <v>21613.141324191449</v>
      </c>
      <c r="BF17" s="23">
        <f ca="1"/>
        <v>21613.141324191449</v>
      </c>
      <c r="BG17" s="23">
        <f ca="1"/>
        <v>21613.141324191449</v>
      </c>
      <c r="BH17" s="23">
        <f ca="1"/>
        <v>21613.141324191449</v>
      </c>
      <c r="BI17" s="23">
        <f ca="1"/>
        <v>21613.141324191449</v>
      </c>
      <c r="BJ17" s="23">
        <f ca="1"/>
        <v>21613.141324191449</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13276.23356644448</v>
      </c>
      <c r="C18" s="23">
        <f ca="1"/>
        <v>18429.697588434694</v>
      </c>
      <c r="D18" s="23">
        <f ca="1"/>
        <v>19769.416649152936</v>
      </c>
      <c r="E18" s="151">
        <f ca="1"/>
        <v>19997.782974234753</v>
      </c>
      <c r="F18" s="23">
        <f ca="1"/>
        <v>20175.8928342123</v>
      </c>
      <c r="G18" s="23">
        <f ca="1"/>
        <v>20482.559469850345</v>
      </c>
      <c r="H18" s="23">
        <f ca="1"/>
        <v>21180.254957092773</v>
      </c>
      <c r="I18" s="23">
        <f ca="1"/>
        <v>21647.28282878553</v>
      </c>
      <c r="J18" s="23">
        <f ca="1"/>
        <v>22238.926968041113</v>
      </c>
      <c r="K18" s="23">
        <f ca="1"/>
        <v>22546.025165079442</v>
      </c>
      <c r="L18" s="23">
        <f ca="1"/>
        <v>22816.196688819389</v>
      </c>
      <c r="M18" s="23">
        <f ca="1"/>
        <v>22318.398103373911</v>
      </c>
      <c r="N18" s="23">
        <f ca="1"/>
        <v>22901.802146422531</v>
      </c>
      <c r="O18" s="23">
        <f ca="1"/>
        <v>23818.980967106483</v>
      </c>
      <c r="P18" s="23">
        <f ca="1"/>
        <v>23122.969522017687</v>
      </c>
      <c r="Q18" s="23">
        <f ca="1"/>
        <v>23122.969522017687</v>
      </c>
      <c r="R18" s="23">
        <f ca="1"/>
        <v>23122.969522017687</v>
      </c>
      <c r="S18" s="23">
        <f ca="1"/>
        <v>23122.969522017687</v>
      </c>
      <c r="T18" s="23">
        <f ca="1"/>
        <v>23122.969522017687</v>
      </c>
      <c r="U18" s="23">
        <f ca="1"/>
        <v>23122.969522017687</v>
      </c>
      <c r="V18" s="23">
        <f ca="1"/>
        <v>23122.969522017687</v>
      </c>
      <c r="W18" s="23">
        <f ca="1"/>
        <v>23122.969522017687</v>
      </c>
      <c r="X18" s="23">
        <f ca="1"/>
        <v>23122.969522017687</v>
      </c>
      <c r="Y18" s="23">
        <f ca="1"/>
        <v>23122.969522017687</v>
      </c>
      <c r="Z18" s="23">
        <f ca="1"/>
        <v>23122.969522017687</v>
      </c>
      <c r="AA18" s="23">
        <f ca="1"/>
        <v>23122.969522017687</v>
      </c>
      <c r="AB18" s="23">
        <f ca="1"/>
        <v>23122.969522017687</v>
      </c>
      <c r="AC18" s="23">
        <f ca="1"/>
        <v>23122.969522017687</v>
      </c>
      <c r="AD18" s="23">
        <f ca="1"/>
        <v>23122.969522017687</v>
      </c>
      <c r="AE18" s="23">
        <f ca="1"/>
        <v>23122.969522017687</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14213.774247356469</v>
      </c>
      <c r="AH18" s="23">
        <f ca="1"/>
        <v>19302.242551982104</v>
      </c>
      <c r="AI18" s="23">
        <f ca="1"/>
        <v>20694.255105001284</v>
      </c>
      <c r="AJ18" s="23">
        <f ca="1"/>
        <v>20909.638226636936</v>
      </c>
      <c r="AK18" s="30">
        <f ca="1"/>
        <v>21046.396177545961</v>
      </c>
      <c r="AL18" s="23">
        <f ca="1"/>
        <v>21346.413475203135</v>
      </c>
      <c r="AM18" s="23">
        <f ca="1"/>
        <v>22055.013031932394</v>
      </c>
      <c r="AN18" s="23">
        <f ca="1"/>
        <v>22441.891446495141</v>
      </c>
      <c r="AO18" s="23">
        <f ca="1"/>
        <v>23178.888830975284</v>
      </c>
      <c r="AP18" s="23">
        <f ca="1"/>
        <v>25419.156410428448</v>
      </c>
      <c r="AQ18" s="23">
        <f ca="1"/>
        <v>23572.283972756268</v>
      </c>
      <c r="AR18" s="23">
        <f ca="1"/>
        <v>23211.033773175957</v>
      </c>
      <c r="AS18" s="23">
        <f ca="1"/>
        <v>23698.674733071144</v>
      </c>
      <c r="AT18" s="23">
        <f ca="1"/>
        <v>24765.132642249831</v>
      </c>
      <c r="AU18" s="23">
        <f ca="1"/>
        <v>24043.262113783341</v>
      </c>
      <c r="AV18" s="23">
        <f ca="1"/>
        <v>24043.262113783341</v>
      </c>
      <c r="AW18" s="23">
        <f ca="1"/>
        <v>24043.262113783341</v>
      </c>
      <c r="AX18" s="23">
        <f ca="1"/>
        <v>24043.262113783341</v>
      </c>
      <c r="AY18" s="23">
        <f ca="1"/>
        <v>24043.262113783341</v>
      </c>
      <c r="AZ18" s="23">
        <f ca="1"/>
        <v>24043.262113783341</v>
      </c>
      <c r="BA18" s="23">
        <f ca="1"/>
        <v>24043.262113783341</v>
      </c>
      <c r="BB18" s="23">
        <f ca="1"/>
        <v>24043.262113783341</v>
      </c>
      <c r="BC18" s="23">
        <f ca="1"/>
        <v>24043.262113783341</v>
      </c>
      <c r="BD18" s="23">
        <f ca="1"/>
        <v>24043.262113783341</v>
      </c>
      <c r="BE18" s="23">
        <f ca="1"/>
        <v>24043.262113783341</v>
      </c>
      <c r="BF18" s="23">
        <f ca="1"/>
        <v>24043.262113783341</v>
      </c>
      <c r="BG18" s="23">
        <f ca="1"/>
        <v>24043.262113783341</v>
      </c>
      <c r="BH18" s="23">
        <f ca="1"/>
        <v>24043.262113783341</v>
      </c>
      <c r="BI18" s="23">
        <f ca="1"/>
        <v>24043.262113783341</v>
      </c>
      <c r="BJ18" s="23">
        <f ca="1"/>
        <v>24043.262113783341</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13456.748362762943</v>
      </c>
      <c r="C19" s="23">
        <f ca="1"/>
        <v>18680.283199913818</v>
      </c>
      <c r="D19" s="23">
        <f ca="1"/>
        <v>20038.218203592027</v>
      </c>
      <c r="E19" s="151">
        <f ca="1"/>
        <v>20269.689588587997</v>
      </c>
      <c r="F19" s="23">
        <f ca="1"/>
        <v>20450.221179468004</v>
      </c>
      <c r="G19" s="23">
        <f ca="1"/>
        <v>20761.057511653857</v>
      </c>
      <c r="H19" s="23">
        <f ca="1"/>
        <v>21468.239451371042</v>
      </c>
      <c r="I19" s="23">
        <f ca="1"/>
        <v>21941.617425350847</v>
      </c>
      <c r="J19" s="23">
        <f ca="1"/>
        <v>22541.306054088804</v>
      </c>
      <c r="K19" s="23">
        <f ca="1"/>
        <v>22852.579815545359</v>
      </c>
      <c r="L19" s="23">
        <f ca="1"/>
        <v>23126.424817710864</v>
      </c>
      <c r="M19" s="23">
        <f ca="1"/>
        <v>22621.857745569996</v>
      </c>
      <c r="N19" s="23">
        <f ca="1"/>
        <v>23213.194238848213</v>
      </c>
      <c r="O19" s="23">
        <f ca="1"/>
        <v>24142.843791323281</v>
      </c>
      <c r="P19" s="23">
        <f ca="1"/>
        <v>23437.368791407982</v>
      </c>
      <c r="Q19" s="23">
        <f ca="1"/>
        <v>23437.368791407982</v>
      </c>
      <c r="R19" s="23">
        <f ca="1"/>
        <v>23437.368791407982</v>
      </c>
      <c r="S19" s="23">
        <f ca="1"/>
        <v>23437.368791407982</v>
      </c>
      <c r="T19" s="23">
        <f ca="1"/>
        <v>23437.368791407982</v>
      </c>
      <c r="U19" s="23">
        <f ca="1"/>
        <v>23437.368791407982</v>
      </c>
      <c r="V19" s="23">
        <f ca="1"/>
        <v>23437.368791407982</v>
      </c>
      <c r="W19" s="23">
        <f ca="1"/>
        <v>23437.368791407982</v>
      </c>
      <c r="X19" s="23">
        <f ca="1"/>
        <v>23437.368791407982</v>
      </c>
      <c r="Y19" s="23">
        <f ca="1"/>
        <v>23437.368791407982</v>
      </c>
      <c r="Z19" s="23">
        <f ca="1"/>
        <v>23437.368791407982</v>
      </c>
      <c r="AA19" s="23">
        <f ca="1"/>
        <v>23437.368791407982</v>
      </c>
      <c r="AB19" s="23">
        <f ca="1"/>
        <v>23437.368791407982</v>
      </c>
      <c r="AC19" s="23">
        <f ca="1"/>
        <v>23437.368791407982</v>
      </c>
      <c r="AD19" s="23">
        <f ca="1"/>
        <v>23437.368791407982</v>
      </c>
      <c r="AE19" s="23">
        <f ca="1"/>
        <v>23437.368791407982</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14407.036632379821</v>
      </c>
      <c r="AH19" s="23">
        <f ca="1"/>
        <v>19564.692015930017</v>
      </c>
      <c r="AI19" s="23">
        <f ca="1"/>
        <v>20975.631538049533</v>
      </c>
      <c r="AJ19" s="23">
        <f ca="1"/>
        <v>21193.943189086083</v>
      </c>
      <c r="AK19" s="30">
        <f ca="1"/>
        <v>21332.560615691265</v>
      </c>
      <c r="AL19" s="23">
        <f ca="1"/>
        <v>21636.657199925277</v>
      </c>
      <c r="AM19" s="23">
        <f ca="1"/>
        <v>22354.891469995047</v>
      </c>
      <c r="AN19" s="23">
        <f ca="1"/>
        <v>22747.030207664891</v>
      </c>
      <c r="AO19" s="23">
        <f ca="1"/>
        <v>23494.048426147452</v>
      </c>
      <c r="AP19" s="23">
        <f ca="1"/>
        <v>25764.776560831131</v>
      </c>
      <c r="AQ19" s="23">
        <f ca="1"/>
        <v>23892.79249791945</v>
      </c>
      <c r="AR19" s="23">
        <f ca="1"/>
        <v>23526.630437917967</v>
      </c>
      <c r="AS19" s="23">
        <f ca="1"/>
        <v>24020.901772920035</v>
      </c>
      <c r="AT19" s="23">
        <f ca="1"/>
        <v>25101.860137464624</v>
      </c>
      <c r="AU19" s="23">
        <f ca="1"/>
        <v>24370.174452405543</v>
      </c>
      <c r="AV19" s="23">
        <f ca="1"/>
        <v>24370.174452405543</v>
      </c>
      <c r="AW19" s="23">
        <f ca="1"/>
        <v>24370.174452405543</v>
      </c>
      <c r="AX19" s="23">
        <f ca="1"/>
        <v>24370.174452405543</v>
      </c>
      <c r="AY19" s="23">
        <f ca="1"/>
        <v>24370.174452405543</v>
      </c>
      <c r="AZ19" s="23">
        <f ca="1"/>
        <v>24370.174452405543</v>
      </c>
      <c r="BA19" s="23">
        <f ca="1"/>
        <v>24370.174452405543</v>
      </c>
      <c r="BB19" s="23">
        <f ca="1"/>
        <v>24370.174452405543</v>
      </c>
      <c r="BC19" s="23">
        <f ca="1"/>
        <v>24370.174452405543</v>
      </c>
      <c r="BD19" s="23">
        <f ca="1"/>
        <v>24370.174452405543</v>
      </c>
      <c r="BE19" s="23">
        <f ca="1"/>
        <v>24370.174452405543</v>
      </c>
      <c r="BF19" s="23">
        <f ca="1"/>
        <v>24370.174452405543</v>
      </c>
      <c r="BG19" s="23">
        <f ca="1"/>
        <v>24370.174452405543</v>
      </c>
      <c r="BH19" s="23">
        <f ca="1"/>
        <v>24370.174452405543</v>
      </c>
      <c r="BI19" s="23">
        <f ca="1"/>
        <v>24370.174452405543</v>
      </c>
      <c r="BJ19" s="23">
        <f ca="1"/>
        <v>24370.174452405543</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10386.197674555349</v>
      </c>
      <c r="C20" s="23">
        <f ca="1"/>
        <v>14417.830273757501</v>
      </c>
      <c r="D20" s="23">
        <f ca="1"/>
        <v>15465.912692867558</v>
      </c>
      <c r="E20" s="151">
        <f ca="1"/>
        <v>15644.567111881875</v>
      </c>
      <c r="F20" s="23">
        <f ca="1"/>
        <v>15783.905140567191</v>
      </c>
      <c r="G20" s="23">
        <f ca="1"/>
        <v>16023.815073002992</v>
      </c>
      <c r="H20" s="23">
        <f ca="1"/>
        <v>16569.632771289063</v>
      </c>
      <c r="I20" s="23">
        <f ca="1"/>
        <v>16934.99571633304</v>
      </c>
      <c r="J20" s="23">
        <f ca="1"/>
        <v>17397.847846234694</v>
      </c>
      <c r="K20" s="23">
        <f ca="1"/>
        <v>17638.095395660253</v>
      </c>
      <c r="L20" s="23">
        <f ca="1"/>
        <v>17849.454651849537</v>
      </c>
      <c r="M20" s="23">
        <f ca="1"/>
        <v>17460.019313530505</v>
      </c>
      <c r="N20" s="23">
        <f ca="1"/>
        <v>17916.425091939884</v>
      </c>
      <c r="O20" s="23">
        <f ca="1"/>
        <v>18633.947910958061</v>
      </c>
      <c r="P20" s="23">
        <f ca="1"/>
        <v>18089.447664237785</v>
      </c>
      <c r="Q20" s="23">
        <f ca="1"/>
        <v>18089.447664237785</v>
      </c>
      <c r="R20" s="23">
        <f ca="1"/>
        <v>18089.447664237785</v>
      </c>
      <c r="S20" s="23">
        <f ca="1"/>
        <v>18089.447664237785</v>
      </c>
      <c r="T20" s="23">
        <f ca="1"/>
        <v>18089.447664237785</v>
      </c>
      <c r="U20" s="23">
        <f ca="1"/>
        <v>18089.447664237785</v>
      </c>
      <c r="V20" s="23">
        <f ca="1"/>
        <v>18089.447664237785</v>
      </c>
      <c r="W20" s="23">
        <f ca="1"/>
        <v>18089.447664237785</v>
      </c>
      <c r="X20" s="23">
        <f ca="1"/>
        <v>18089.447664237785</v>
      </c>
      <c r="Y20" s="23">
        <f ca="1"/>
        <v>18089.447664237785</v>
      </c>
      <c r="Z20" s="23">
        <f ca="1"/>
        <v>18089.447664237785</v>
      </c>
      <c r="AA20" s="23">
        <f ca="1"/>
        <v>18089.447664237785</v>
      </c>
      <c r="AB20" s="23">
        <f ca="1"/>
        <v>18089.447664237785</v>
      </c>
      <c r="AC20" s="23">
        <f ca="1"/>
        <v>18089.447664237785</v>
      </c>
      <c r="AD20" s="23">
        <f ca="1"/>
        <v>18089.447664237785</v>
      </c>
      <c r="AE20" s="23">
        <f ca="1"/>
        <v>18089.447664237785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11119.649883809976</v>
      </c>
      <c r="AH20" s="23">
        <f ca="1"/>
        <v>15100.435353427554</v>
      </c>
      <c r="AI20" s="23">
        <f ca="1"/>
        <v>16189.427759953258</v>
      </c>
      <c r="AJ20" s="23">
        <f ca="1"/>
        <v>16357.925223173903</v>
      </c>
      <c r="AK20" s="30">
        <f ca="1"/>
        <v>16464.9130299641</v>
      </c>
      <c r="AL20" s="23">
        <f ca="1"/>
        <v>16699.621085050523</v>
      </c>
      <c r="AM20" s="23">
        <f ca="1"/>
        <v>17253.969201288386</v>
      </c>
      <c r="AN20" s="23">
        <f ca="1"/>
        <v>17556.630017668063</v>
      </c>
      <c r="AO20" s="23">
        <f ca="1"/>
        <v>18133.194182687566</v>
      </c>
      <c r="AP20" s="23">
        <f ca="1"/>
        <v>19885.789284878854</v>
      </c>
      <c r="AQ20" s="23">
        <f ca="1"/>
        <v>18440.953133017731</v>
      </c>
      <c r="AR20" s="23">
        <f ca="1"/>
        <v>18158.341655595636</v>
      </c>
      <c r="AS20" s="23">
        <f ca="1"/>
        <v>18539.830530307994</v>
      </c>
      <c r="AT20" s="23">
        <f ca="1"/>
        <v>19374.136630821198</v>
      </c>
      <c r="AU20" s="23">
        <f ca="1"/>
        <v>18809.406433317101</v>
      </c>
      <c r="AV20" s="23">
        <f ca="1"/>
        <v>18809.406433317101</v>
      </c>
      <c r="AW20" s="23">
        <f ca="1"/>
        <v>18809.406433317101</v>
      </c>
      <c r="AX20" s="23">
        <f ca="1"/>
        <v>18809.406433317101</v>
      </c>
      <c r="AY20" s="23">
        <f ca="1"/>
        <v>18809.406433317101</v>
      </c>
      <c r="AZ20" s="23">
        <f ca="1"/>
        <v>18809.406433317101</v>
      </c>
      <c r="BA20" s="23">
        <f ca="1"/>
        <v>18809.406433317101</v>
      </c>
      <c r="BB20" s="23">
        <f ca="1"/>
        <v>18809.406433317101</v>
      </c>
      <c r="BC20" s="23">
        <f ca="1"/>
        <v>18809.406433317101</v>
      </c>
      <c r="BD20" s="23">
        <f ca="1"/>
        <v>18809.406433317101</v>
      </c>
      <c r="BE20" s="23">
        <f ca="1"/>
        <v>18809.406433317101</v>
      </c>
      <c r="BF20" s="23">
        <f ca="1"/>
        <v>18809.406433317101</v>
      </c>
      <c r="BG20" s="23">
        <f ca="1"/>
        <v>18809.406433317101</v>
      </c>
      <c r="BH20" s="23">
        <f ca="1"/>
        <v>18809.406433317101</v>
      </c>
      <c r="BI20" s="23">
        <f ca="1"/>
        <v>18809.406433317101</v>
      </c>
      <c r="BJ20" s="23">
        <f ca="1"/>
        <v>18809.406433317101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5102.6915098856289</v>
      </c>
      <c r="C21" s="23">
        <f ca="1"/>
        <v>7083.4142035549166</v>
      </c>
      <c r="D21" s="23">
        <f ca="1"/>
        <v>7598.3323121092335</v>
      </c>
      <c r="E21" s="151">
        <f ca="1"/>
        <v>7686.1044127058967</v>
      </c>
      <c r="F21" s="23">
        <f ca="1"/>
        <v>7754.5605501929194</v>
      </c>
      <c r="G21" s="23">
        <f ca="1"/>
        <v>7872.4272049338024</v>
      </c>
      <c r="H21" s="23">
        <f ca="1"/>
        <v>8140.5849487261103</v>
      </c>
      <c r="I21" s="23">
        <f ca="1"/>
        <v>8320.0860959332385</v>
      </c>
      <c r="J21" s="23">
        <f ca="1"/>
        <v>8547.4832346732146</v>
      </c>
      <c r="K21" s="23">
        <f ca="1"/>
        <v>8665.5157591001189</v>
      </c>
      <c r="L21" s="23">
        <f ca="1"/>
        <v>8769.355596920168</v>
      </c>
      <c r="M21" s="23">
        <f ca="1"/>
        <v>8578.027792775034</v>
      </c>
      <c r="N21" s="23">
        <f ca="1"/>
        <v>8802.2578684511154</v>
      </c>
      <c r="O21" s="23">
        <f ca="1"/>
        <v>9154.7735543139916</v>
      </c>
      <c r="P21" s="23">
        <f ca="1"/>
        <v>8887.2630684624728</v>
      </c>
      <c r="Q21" s="23">
        <f ca="1"/>
        <v>8887.2630684624728</v>
      </c>
      <c r="R21" s="23">
        <f ca="1"/>
        <v>8887.2630684624728</v>
      </c>
      <c r="S21" s="23">
        <f ca="1"/>
        <v>8887.2630684624728</v>
      </c>
      <c r="T21" s="23">
        <f ca="1"/>
        <v>8887.2630684624728</v>
      </c>
      <c r="U21" s="23">
        <f ca="1"/>
        <v>8887.2630684624728</v>
      </c>
      <c r="V21" s="23">
        <f ca="1"/>
        <v>8887.2630684624728</v>
      </c>
      <c r="W21" s="23">
        <f ca="1"/>
        <v>8887.2630684624728</v>
      </c>
      <c r="X21" s="23">
        <f ca="1"/>
        <v>8887.2630684624728</v>
      </c>
      <c r="Y21" s="23">
        <f ca="1"/>
        <v>8887.2630684624728</v>
      </c>
      <c r="Z21" s="23">
        <f ca="1"/>
        <v>8887.2630684624728</v>
      </c>
      <c r="AA21" s="23">
        <f ca="1"/>
        <v>8887.2630684624728</v>
      </c>
      <c r="AB21" s="23">
        <f ca="1"/>
        <v>8887.2630684624728</v>
      </c>
      <c r="AC21" s="23">
        <f ca="1"/>
        <v>8887.2630684624728</v>
      </c>
      <c r="AD21" s="23">
        <f ca="1"/>
        <v>8887.2630684624728</v>
      </c>
      <c r="AE21" s="23">
        <f ca="1"/>
        <v>8887.2630684624728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5463.0332324622377</v>
      </c>
      <c r="AH21" s="23">
        <f ca="1"/>
        <v>7418.7749634574866</v>
      </c>
      <c r="AI21" s="23">
        <f ca="1"/>
        <v>7953.7919620961638</v>
      </c>
      <c r="AJ21" s="23">
        <f ca="1"/>
        <v>8036.5739966726496</v>
      </c>
      <c r="AK21" s="30">
        <f ca="1"/>
        <v>8089.136617804641</v>
      </c>
      <c r="AL21" s="23">
        <f ca="1"/>
        <v>8204.4476139476592</v>
      </c>
      <c r="AM21" s="23">
        <f ca="1"/>
        <v>8476.7963131427314</v>
      </c>
      <c r="AN21" s="23">
        <f ca="1"/>
        <v>8625.4921907398912</v>
      </c>
      <c r="AO21" s="23">
        <f ca="1"/>
        <v>8908.7555332966076</v>
      </c>
      <c r="AP21" s="23">
        <f ca="1"/>
        <v>9769.7975073125217</v>
      </c>
      <c r="AQ21" s="23">
        <f ca="1"/>
        <v>9059.9561008333003</v>
      </c>
      <c r="AR21" s="23">
        <f ca="1"/>
        <v>8921.1103719511284</v>
      </c>
      <c r="AS21" s="23">
        <f ca="1"/>
        <v>9108.5341147978015</v>
      </c>
      <c r="AT21" s="23">
        <f ca="1"/>
        <v>9518.4248938038691</v>
      </c>
      <c r="AU21" s="23">
        <f ca="1"/>
        <v>9240.975525471531</v>
      </c>
      <c r="AV21" s="23">
        <f ca="1"/>
        <v>9240.975525471531</v>
      </c>
      <c r="AW21" s="23">
        <f ca="1"/>
        <v>9240.975525471531</v>
      </c>
      <c r="AX21" s="23">
        <f ca="1"/>
        <v>9240.975525471531</v>
      </c>
      <c r="AY21" s="23">
        <f ca="1"/>
        <v>9240.975525471531</v>
      </c>
      <c r="AZ21" s="23">
        <f ca="1"/>
        <v>9240.975525471531</v>
      </c>
      <c r="BA21" s="23">
        <f ca="1"/>
        <v>9240.975525471531</v>
      </c>
      <c r="BB21" s="23">
        <f ca="1"/>
        <v>9240.975525471531</v>
      </c>
      <c r="BC21" s="23">
        <f ca="1"/>
        <v>9240.975525471531</v>
      </c>
      <c r="BD21" s="23">
        <f ca="1"/>
        <v>9240.975525471531</v>
      </c>
      <c r="BE21" s="23">
        <f ca="1"/>
        <v>9240.975525471531</v>
      </c>
      <c r="BF21" s="23">
        <f ca="1"/>
        <v>9240.975525471531</v>
      </c>
      <c r="BG21" s="23">
        <f ca="1"/>
        <v>9240.975525471531</v>
      </c>
      <c r="BH21" s="23">
        <f ca="1"/>
        <v>9240.975525471531</v>
      </c>
      <c r="BI21" s="23">
        <f ca="1"/>
        <v>9240.975525471531</v>
      </c>
      <c r="BJ21" s="23">
        <f ca="1"/>
        <v>9240.975525471531</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1907.0998415039408</v>
      </c>
      <c r="C22" s="23">
        <f ca="1"/>
        <v>2647.3828721049072</v>
      </c>
      <c r="D22" s="23">
        <f ca="1"/>
        <v>2839.8303758015313</v>
      </c>
      <c r="E22" s="151">
        <f ca="1"/>
        <v>2872.6346632667</v>
      </c>
      <c r="F22" s="23">
        <f ca="1"/>
        <v>2898.2197272860608</v>
      </c>
      <c r="G22" s="23">
        <f ca="1"/>
        <v>2942.2716708808207</v>
      </c>
      <c r="H22" s="23">
        <f ca="1"/>
        <v>3042.4939927071741</v>
      </c>
      <c r="I22" s="23">
        <f ca="1"/>
        <v>3109.5814520852869</v>
      </c>
      <c r="J22" s="23">
        <f ca="1"/>
        <v>3194.5697462843955</v>
      </c>
      <c r="K22" s="23">
        <f ca="1"/>
        <v>3238.6836826630238</v>
      </c>
      <c r="L22" s="23">
        <f ca="1"/>
        <v>3277.4931889529407</v>
      </c>
      <c r="M22" s="23">
        <f ca="1"/>
        <v>3205.9855886495352</v>
      </c>
      <c r="N22" s="23">
        <f ca="1"/>
        <v>3289.7902123376048</v>
      </c>
      <c r="O22" s="23">
        <f ca="1"/>
        <v>3421.5408006955927</v>
      </c>
      <c r="P22" s="23">
        <f ca="1"/>
        <v>3321.5603875783768</v>
      </c>
      <c r="Q22" s="23">
        <f ca="1"/>
        <v>3321.5603875783768</v>
      </c>
      <c r="R22" s="23">
        <f ca="1"/>
        <v>3321.5603875783768</v>
      </c>
      <c r="S22" s="23">
        <f ca="1"/>
        <v>3321.5603875783768</v>
      </c>
      <c r="T22" s="23">
        <f ca="1"/>
        <v>3321.5603875783768</v>
      </c>
      <c r="U22" s="23">
        <f ca="1"/>
        <v>3321.5603875783768</v>
      </c>
      <c r="V22" s="23">
        <f ca="1"/>
        <v>3321.5603875783768</v>
      </c>
      <c r="W22" s="23">
        <f ca="1"/>
        <v>3321.5603875783768</v>
      </c>
      <c r="X22" s="23">
        <f ca="1"/>
        <v>3321.5603875783768</v>
      </c>
      <c r="Y22" s="23">
        <f ca="1"/>
        <v>3321.5603875783768</v>
      </c>
      <c r="Z22" s="23">
        <f ca="1"/>
        <v>3321.5603875783768</v>
      </c>
      <c r="AA22" s="23">
        <f ca="1"/>
        <v>3321.5603875783768</v>
      </c>
      <c r="AB22" s="23">
        <f ca="1"/>
        <v>3321.5603875783768</v>
      </c>
      <c r="AC22" s="23">
        <f ca="1"/>
        <v>3321.5603875783768</v>
      </c>
      <c r="AD22" s="23">
        <f ca="1"/>
        <v>3321.5603875783768</v>
      </c>
      <c r="AE22" s="23">
        <f ca="1"/>
        <v>3321.5603875783768</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2041.7753633695588</v>
      </c>
      <c r="AH22" s="23">
        <f ca="1"/>
        <v>2772.7219114761442</v>
      </c>
      <c r="AI22" s="23">
        <f ca="1"/>
        <v>2972.6812528019941</v>
      </c>
      <c r="AJ22" s="23">
        <f ca="1"/>
        <v>3003.620533515777</v>
      </c>
      <c r="AK22" s="30">
        <f ca="1"/>
        <v>3023.2654926977407</v>
      </c>
      <c r="AL22" s="23">
        <f ca="1"/>
        <v>3066.3622744729992</v>
      </c>
      <c r="AM22" s="23">
        <f ca="1"/>
        <v>3168.1509403295349</v>
      </c>
      <c r="AN22" s="23">
        <f ca="1"/>
        <v>3223.7251180058552</v>
      </c>
      <c r="AO22" s="23">
        <f ca="1"/>
        <v>3329.593065273923</v>
      </c>
      <c r="AP22" s="23">
        <f ca="1"/>
        <v>3651.4022534234909</v>
      </c>
      <c r="AQ22" s="23">
        <f ca="1"/>
        <v>3386.1033555444383</v>
      </c>
      <c r="AR22" s="23">
        <f ca="1"/>
        <v>3334.2106108955218</v>
      </c>
      <c r="AS22" s="23">
        <f ca="1"/>
        <v>3404.259092091082</v>
      </c>
      <c r="AT22" s="23">
        <f ca="1"/>
        <v>3557.4532717043262</v>
      </c>
      <c r="AU22" s="23">
        <f ca="1"/>
        <v>3453.758261855724</v>
      </c>
      <c r="AV22" s="23">
        <f ca="1"/>
        <v>3453.758261855724</v>
      </c>
      <c r="AW22" s="23">
        <f ca="1"/>
        <v>3453.758261855724</v>
      </c>
      <c r="AX22" s="23">
        <f ca="1"/>
        <v>3453.758261855724</v>
      </c>
      <c r="AY22" s="23">
        <f ca="1"/>
        <v>3453.758261855724</v>
      </c>
      <c r="AZ22" s="23">
        <f ca="1"/>
        <v>3453.758261855724</v>
      </c>
      <c r="BA22" s="23">
        <f ca="1"/>
        <v>3453.758261855724</v>
      </c>
      <c r="BB22" s="23">
        <f ca="1"/>
        <v>3453.758261855724</v>
      </c>
      <c r="BC22" s="23">
        <f ca="1"/>
        <v>3453.758261855724</v>
      </c>
      <c r="BD22" s="23">
        <f ca="1"/>
        <v>3453.758261855724</v>
      </c>
      <c r="BE22" s="23">
        <f ca="1"/>
        <v>3453.758261855724</v>
      </c>
      <c r="BF22" s="23">
        <f ca="1"/>
        <v>3453.758261855724</v>
      </c>
      <c r="BG22" s="23">
        <f ca="1"/>
        <v>3453.758261855724</v>
      </c>
      <c r="BH22" s="23">
        <f ca="1"/>
        <v>3453.758261855724</v>
      </c>
      <c r="BI22" s="23">
        <f ca="1"/>
        <v>3453.758261855724</v>
      </c>
      <c r="BJ22" s="23">
        <f ca="1"/>
        <v>3453.758261855724</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951.15105302681343</v>
      </c>
      <c r="C23" s="23">
        <f ca="1"/>
        <v>1320.3613947039012</v>
      </c>
      <c r="D23" s="23">
        <f ca="1"/>
        <v>1416.3430742205198</v>
      </c>
      <c r="E23" s="151">
        <f ca="1"/>
        <v>1432.7039546984315</v>
      </c>
      <c r="F23" s="23">
        <f ca="1"/>
        <v>1445.4643042376472</v>
      </c>
      <c r="G23" s="23">
        <f ca="1"/>
        <v>1467.4348647852223</v>
      </c>
      <c r="H23" s="23">
        <f ca="1"/>
        <v>1517.4199598847815</v>
      </c>
      <c r="I23" s="23">
        <f ca="1"/>
        <v>1550.8793028324819</v>
      </c>
      <c r="J23" s="23">
        <f ca="1"/>
        <v>1593.266546417321</v>
      </c>
      <c r="K23" s="23">
        <f ca="1"/>
        <v>1615.2680253784858</v>
      </c>
      <c r="L23" s="23">
        <f ca="1"/>
        <v>1634.6239615344005</v>
      </c>
      <c r="M23" s="23">
        <f ca="1"/>
        <v>1598.9601080497457</v>
      </c>
      <c r="N23" s="23">
        <f ca="1"/>
        <v>1640.7570052727892</v>
      </c>
      <c r="O23" s="23">
        <f ca="1"/>
        <v>1706.4665754412704</v>
      </c>
      <c r="P23" s="23">
        <f ca="1"/>
        <v>1656.6021304085962</v>
      </c>
      <c r="Q23" s="23">
        <f ca="1"/>
        <v>1656.6021304085962</v>
      </c>
      <c r="R23" s="23">
        <f ca="1"/>
        <v>1656.6021304085962</v>
      </c>
      <c r="S23" s="23">
        <f ca="1"/>
        <v>1656.6021304085962</v>
      </c>
      <c r="T23" s="23">
        <f ca="1"/>
        <v>1656.6021304085962</v>
      </c>
      <c r="U23" s="23">
        <f ca="1"/>
        <v>1656.6021304085962</v>
      </c>
      <c r="V23" s="23">
        <f ca="1"/>
        <v>1656.6021304085962</v>
      </c>
      <c r="W23" s="23">
        <f ca="1"/>
        <v>1656.6021304085962</v>
      </c>
      <c r="X23" s="23">
        <f ca="1"/>
        <v>1656.6021304085962</v>
      </c>
      <c r="Y23" s="23">
        <f ca="1"/>
        <v>1656.6021304085962</v>
      </c>
      <c r="Z23" s="23">
        <f ca="1"/>
        <v>1656.6021304085962</v>
      </c>
      <c r="AA23" s="23">
        <f ca="1"/>
        <v>1656.6021304085962</v>
      </c>
      <c r="AB23" s="23">
        <f ca="1"/>
        <v>1656.6021304085962</v>
      </c>
      <c r="AC23" s="23">
        <f ca="1"/>
        <v>1656.6021304085962</v>
      </c>
      <c r="AD23" s="23">
        <f ca="1"/>
        <v>1656.6021304085962</v>
      </c>
      <c r="AE23" s="23">
        <f ca="1"/>
        <v>1656.6021304085962</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1018.3194107874649</v>
      </c>
      <c r="AH23" s="23">
        <f ca="1"/>
        <v>1382.8732552204997</v>
      </c>
      <c r="AI23" s="23">
        <f ca="1"/>
        <v>1482.6014046993675</v>
      </c>
      <c r="AJ23" s="23">
        <f ca="1"/>
        <v>1498.032127722028</v>
      </c>
      <c r="AK23" s="30">
        <f ca="1"/>
        <v>1507.8298966725292</v>
      </c>
      <c r="AL23" s="23">
        <f ca="1"/>
        <v>1529.3240777717624</v>
      </c>
      <c r="AM23" s="23">
        <f ca="1"/>
        <v>1580.0903746423494</v>
      </c>
      <c r="AN23" s="23">
        <f ca="1"/>
        <v>1607.8075588545016</v>
      </c>
      <c r="AO23" s="23">
        <f ca="1"/>
        <v>1660.6083652592677</v>
      </c>
      <c r="AP23" s="23">
        <f ca="1"/>
        <v>1821.108167902418</v>
      </c>
      <c r="AQ23" s="23">
        <f ca="1"/>
        <v>1688.7924282683994</v>
      </c>
      <c r="AR23" s="23">
        <f ca="1"/>
        <v>1662.9113298365808</v>
      </c>
      <c r="AS23" s="23">
        <f ca="1"/>
        <v>1697.8474591372599</v>
      </c>
      <c r="AT23" s="23">
        <f ca="1"/>
        <v>1774.2518518626077</v>
      </c>
      <c r="AU23" s="23">
        <f ca="1"/>
        <v>1722.5347809129589</v>
      </c>
      <c r="AV23" s="23">
        <f ca="1"/>
        <v>1722.5347809129589</v>
      </c>
      <c r="AW23" s="23">
        <f ca="1"/>
        <v>1722.5347809129589</v>
      </c>
      <c r="AX23" s="23">
        <f ca="1"/>
        <v>1722.5347809129589</v>
      </c>
      <c r="AY23" s="23">
        <f ca="1"/>
        <v>1722.5347809129589</v>
      </c>
      <c r="AZ23" s="23">
        <f ca="1"/>
        <v>1722.5347809129589</v>
      </c>
      <c r="BA23" s="23">
        <f ca="1"/>
        <v>1722.5347809129589</v>
      </c>
      <c r="BB23" s="23">
        <f ca="1"/>
        <v>1722.5347809129589</v>
      </c>
      <c r="BC23" s="23">
        <f ca="1"/>
        <v>1722.5347809129589</v>
      </c>
      <c r="BD23" s="23">
        <f ca="1"/>
        <v>1722.5347809129589</v>
      </c>
      <c r="BE23" s="23">
        <f ca="1"/>
        <v>1722.5347809129589</v>
      </c>
      <c r="BF23" s="23">
        <f ca="1"/>
        <v>1722.5347809129589</v>
      </c>
      <c r="BG23" s="23">
        <f ca="1"/>
        <v>1722.5347809129589</v>
      </c>
      <c r="BH23" s="23">
        <f ca="1"/>
        <v>1722.5347809129589</v>
      </c>
      <c r="BI23" s="23">
        <f ca="1"/>
        <v>1722.5347809129589</v>
      </c>
      <c r="BJ23" s="23">
        <f ca="1"/>
        <v>1722.5347809129589</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560.73533075666057</v>
      </c>
      <c r="C24" s="23">
        <f ca="1"/>
        <v>778.39716522581216</v>
      </c>
      <c r="D24" s="23">
        <f ca="1"/>
        <v>834.98157275925337</v>
      </c>
      <c r="E24" s="151">
        <f ca="1"/>
        <v>844.62685853910648</v>
      </c>
      <c r="F24" s="23">
        <f ca="1"/>
        <v>852.1495110102079</v>
      </c>
      <c r="G24" s="23">
        <f ca="1"/>
        <v>865.10189065206328</v>
      </c>
      <c r="H24" s="23">
        <f ca="1"/>
        <v>894.56977458528354</v>
      </c>
      <c r="I24" s="23">
        <f ca="1"/>
        <v>914.295175377276</v>
      </c>
      <c r="J24" s="23">
        <f ca="1"/>
        <v>939.28387194210802</v>
      </c>
      <c r="K24" s="23">
        <f ca="1"/>
        <v>952.25447902198766</v>
      </c>
      <c r="L24" s="23">
        <f ca="1"/>
        <v>963.66545021100421</v>
      </c>
      <c r="M24" s="23">
        <f ca="1"/>
        <v>942.64041678846206</v>
      </c>
      <c r="N24" s="23">
        <f ca="1"/>
        <v>967.2810844451742</v>
      </c>
      <c r="O24" s="23">
        <f ca="1"/>
        <v>1006.0190719026327</v>
      </c>
      <c r="P24" s="23">
        <f ca="1"/>
        <v>976.62231521565286</v>
      </c>
      <c r="Q24" s="23">
        <f ca="1"/>
        <v>976.62231521565286</v>
      </c>
      <c r="R24" s="23">
        <f ca="1"/>
        <v>976.62231521565286</v>
      </c>
      <c r="S24" s="23">
        <f ca="1"/>
        <v>976.62231521565286</v>
      </c>
      <c r="T24" s="23">
        <f ca="1"/>
        <v>976.62231521565286</v>
      </c>
      <c r="U24" s="23">
        <f ca="1"/>
        <v>976.62231521565286</v>
      </c>
      <c r="V24" s="23">
        <f ca="1"/>
        <v>976.62231521565286</v>
      </c>
      <c r="W24" s="23">
        <f ca="1"/>
        <v>976.62231521565286</v>
      </c>
      <c r="X24" s="23">
        <f ca="1"/>
        <v>976.62231521565286</v>
      </c>
      <c r="Y24" s="23">
        <f ca="1"/>
        <v>976.62231521565286</v>
      </c>
      <c r="Z24" s="23">
        <f ca="1"/>
        <v>976.62231521565286</v>
      </c>
      <c r="AA24" s="23">
        <f ca="1"/>
        <v>976.62231521565286</v>
      </c>
      <c r="AB24" s="23">
        <f ca="1"/>
        <v>976.62231521565286</v>
      </c>
      <c r="AC24" s="23">
        <f ca="1"/>
        <v>976.62231521565286</v>
      </c>
      <c r="AD24" s="23">
        <f ca="1"/>
        <v>976.62231521565286</v>
      </c>
      <c r="AE24" s="23">
        <f ca="1"/>
        <v>976.62231521565286</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600.33332224859544</v>
      </c>
      <c r="AH24" s="23">
        <f ca="1"/>
        <v>815.24999598433635</v>
      </c>
      <c r="AI24" s="23">
        <f ca="1"/>
        <v>874.04307275781719</v>
      </c>
      <c r="AJ24" s="23">
        <f ca="1"/>
        <v>883.13999963435413</v>
      </c>
      <c r="AK24" s="30">
        <f ca="1"/>
        <v>888.9161118466609</v>
      </c>
      <c r="AL24" s="23">
        <f ca="1"/>
        <v>901.58764988435485</v>
      </c>
      <c r="AM24" s="23">
        <f ca="1"/>
        <v>931.5160783673299</v>
      </c>
      <c r="AN24" s="23">
        <f ca="1"/>
        <v>947.85628469668814</v>
      </c>
      <c r="AO24" s="23">
        <f ca="1"/>
        <v>978.98412453808533</v>
      </c>
      <c r="AP24" s="23">
        <f ca="1"/>
        <v>1073.6041216826909</v>
      </c>
      <c r="AQ24" s="23">
        <f ca="1"/>
        <v>995.59957152013931</v>
      </c>
      <c r="AR24" s="23">
        <f ca="1"/>
        <v>980.34179911550507</v>
      </c>
      <c r="AS24" s="23">
        <f ca="1"/>
        <v>1000.9378148129417</v>
      </c>
      <c r="AT24" s="23">
        <f ca="1"/>
        <v>1045.9807575608611</v>
      </c>
      <c r="AU24" s="23">
        <f ca="1"/>
        <v>1015.491815985879</v>
      </c>
      <c r="AV24" s="23">
        <f ca="1"/>
        <v>1015.491815985879</v>
      </c>
      <c r="AW24" s="23">
        <f ca="1"/>
        <v>1015.491815985879</v>
      </c>
      <c r="AX24" s="23">
        <f ca="1"/>
        <v>1015.491815985879</v>
      </c>
      <c r="AY24" s="23">
        <f ca="1"/>
        <v>1015.491815985879</v>
      </c>
      <c r="AZ24" s="23">
        <f ca="1"/>
        <v>1015.491815985879</v>
      </c>
      <c r="BA24" s="23">
        <f ca="1"/>
        <v>1015.491815985879</v>
      </c>
      <c r="BB24" s="23">
        <f ca="1"/>
        <v>1015.491815985879</v>
      </c>
      <c r="BC24" s="23">
        <f ca="1"/>
        <v>1015.491815985879</v>
      </c>
      <c r="BD24" s="23">
        <f ca="1"/>
        <v>1015.491815985879</v>
      </c>
      <c r="BE24" s="23">
        <f ca="1"/>
        <v>1015.491815985879</v>
      </c>
      <c r="BF24" s="23">
        <f ca="1"/>
        <v>1015.491815985879</v>
      </c>
      <c r="BG24" s="23">
        <f ca="1"/>
        <v>1015.491815985879</v>
      </c>
      <c r="BH24" s="23">
        <f ca="1"/>
        <v>1015.491815985879</v>
      </c>
      <c r="BI24" s="23">
        <f ca="1"/>
        <v>1015.491815985879</v>
      </c>
      <c r="BJ24" s="23">
        <f ca="1"/>
        <v>1015.491815985879</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283.3662500347794</v>
      </c>
      <c r="C25" s="23">
        <f ca="1"/>
        <v>393.36113429860063</v>
      </c>
      <c r="D25" s="23">
        <f ca="1"/>
        <v>421.95592847993811</v>
      </c>
      <c r="E25" s="151">
        <f ca="1"/>
        <v>426.83015043820609</v>
      </c>
      <c r="F25" s="23">
        <f ca="1"/>
        <v>430.63170476183745</v>
      </c>
      <c r="G25" s="23">
        <f ca="1"/>
        <v>437.177158645021</v>
      </c>
      <c r="H25" s="23">
        <f ca="1"/>
        <v>452.06868287865359</v>
      </c>
      <c r="I25" s="23">
        <f ca="1"/>
        <v>462.03686670134471</v>
      </c>
      <c r="J25" s="23">
        <f ca="1"/>
        <v>474.66484437715548</v>
      </c>
      <c r="K25" s="23">
        <f ca="1"/>
        <v>481.21950945228173</v>
      </c>
      <c r="L25" s="23">
        <f ca="1"/>
        <v>486.98601628309478</v>
      </c>
      <c r="M25" s="23">
        <f ca="1"/>
        <v>476.36106623801345</v>
      </c>
      <c r="N25" s="23">
        <f ca="1"/>
        <v>488.81316834260849</v>
      </c>
      <c r="O25" s="23">
        <f ca="1"/>
        <v>508.38931708447893</v>
      </c>
      <c r="P25" s="23">
        <f ca="1"/>
        <v>493.53373683357228</v>
      </c>
      <c r="Q25" s="23">
        <f ca="1"/>
        <v>493.53373683357228</v>
      </c>
      <c r="R25" s="23">
        <f ca="1"/>
        <v>493.53373683357228</v>
      </c>
      <c r="S25" s="23">
        <f ca="1"/>
        <v>493.53373683357228</v>
      </c>
      <c r="T25" s="23">
        <f ca="1"/>
        <v>493.53373683357228</v>
      </c>
      <c r="U25" s="23">
        <f ca="1"/>
        <v>493.53373683357228</v>
      </c>
      <c r="V25" s="23">
        <f ca="1"/>
        <v>493.53373683357228</v>
      </c>
      <c r="W25" s="23">
        <f ca="1"/>
        <v>493.53373683357228</v>
      </c>
      <c r="X25" s="23">
        <f ca="1"/>
        <v>493.53373683357228</v>
      </c>
      <c r="Y25" s="23">
        <f ca="1"/>
        <v>493.53373683357228</v>
      </c>
      <c r="Z25" s="23">
        <f ca="1"/>
        <v>493.53373683357228</v>
      </c>
      <c r="AA25" s="23">
        <f ca="1"/>
        <v>493.53373683357228</v>
      </c>
      <c r="AB25" s="23">
        <f ca="1"/>
        <v>493.53373683357228</v>
      </c>
      <c r="AC25" s="23">
        <f ca="1"/>
        <v>493.53373683357228</v>
      </c>
      <c r="AD25" s="23">
        <f ca="1"/>
        <v>493.53373683357228</v>
      </c>
      <c r="AE25" s="23">
        <f ca="1"/>
        <v>493.53373683357228</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303.37699974594403</v>
      </c>
      <c r="AH25" s="23">
        <f ca="1"/>
        <v>411.98462363913791</v>
      </c>
      <c r="AI25" s="23">
        <f ca="1"/>
        <v>441.69556350595002</v>
      </c>
      <c r="AJ25" s="23">
        <f ca="1"/>
        <v>446.29267361200738</v>
      </c>
      <c r="AK25" s="30">
        <f ca="1"/>
        <v>449.21161801876127</v>
      </c>
      <c r="AL25" s="23">
        <f ca="1"/>
        <v>455.61514927310395</v>
      </c>
      <c r="AM25" s="23">
        <f ca="1"/>
        <v>470.73940858669278</v>
      </c>
      <c r="AN25" s="23">
        <f ca="1"/>
        <v>478.99689253388169</v>
      </c>
      <c r="AO25" s="23">
        <f ca="1"/>
        <v>494.72727149116508</v>
      </c>
      <c r="AP25" s="23">
        <f ca="1"/>
        <v>542.54325935301063</v>
      </c>
      <c r="AQ25" s="23">
        <f ca="1"/>
        <v>503.12384763985011</v>
      </c>
      <c r="AR25" s="23">
        <f ca="1"/>
        <v>495.41336907173286</v>
      </c>
      <c r="AS25" s="23">
        <f ca="1"/>
        <v>505.82151604182764</v>
      </c>
      <c r="AT25" s="23">
        <f ca="1"/>
        <v>528.58385876738009</v>
      </c>
      <c r="AU25" s="23">
        <f ca="1"/>
        <v>513.17634551157403</v>
      </c>
      <c r="AV25" s="23">
        <f ca="1"/>
        <v>513.17634551157403</v>
      </c>
      <c r="AW25" s="23">
        <f ca="1"/>
        <v>513.17634551157403</v>
      </c>
      <c r="AX25" s="23">
        <f ca="1"/>
        <v>513.17634551157403</v>
      </c>
      <c r="AY25" s="23">
        <f ca="1"/>
        <v>513.17634551157403</v>
      </c>
      <c r="AZ25" s="23">
        <f ca="1"/>
        <v>513.17634551157403</v>
      </c>
      <c r="BA25" s="23">
        <f ca="1"/>
        <v>513.17634551157403</v>
      </c>
      <c r="BB25" s="23">
        <f ca="1"/>
        <v>513.17634551157403</v>
      </c>
      <c r="BC25" s="23">
        <f ca="1"/>
        <v>513.17634551157403</v>
      </c>
      <c r="BD25" s="23">
        <f ca="1"/>
        <v>513.17634551157403</v>
      </c>
      <c r="BE25" s="23">
        <f ca="1"/>
        <v>513.17634551157403</v>
      </c>
      <c r="BF25" s="23">
        <f ca="1"/>
        <v>513.17634551157403</v>
      </c>
      <c r="BG25" s="23">
        <f ca="1"/>
        <v>513.17634551157403</v>
      </c>
      <c r="BH25" s="23">
        <f ca="1"/>
        <v>513.17634551157403</v>
      </c>
      <c r="BI25" s="23">
        <f ca="1"/>
        <v>513.17634551157403</v>
      </c>
      <c r="BJ25" s="23">
        <f ca="1"/>
        <v>513.17634551157403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115.44550927343489</v>
      </c>
      <c r="C26" s="23">
        <f ca="1"/>
        <v>160.25823989943856</v>
      </c>
      <c r="D26" s="23">
        <f ca="1"/>
        <v>171.90797086220635</v>
      </c>
      <c r="E26" s="151">
        <f ca="1"/>
        <v>173.89376499335265</v>
      </c>
      <c r="F26" s="23">
        <f ca="1"/>
        <v>175.44254638446182</v>
      </c>
      <c r="G26" s="23">
        <f ca="1"/>
        <v>178.10921278131451</v>
      </c>
      <c r="H26" s="23">
        <f ca="1"/>
        <v>184.17613006168366</v>
      </c>
      <c r="I26" s="23">
        <f ca="1"/>
        <v>188.23724198944694</v>
      </c>
      <c r="J26" s="23">
        <f ca="1"/>
        <v>193.38197363514792</v>
      </c>
      <c r="K26" s="23">
        <f ca="1"/>
        <v>196.05239273982914</v>
      </c>
      <c r="L26" s="23">
        <f ca="1"/>
        <v>198.40171033756789</v>
      </c>
      <c r="M26" s="23">
        <f ca="1"/>
        <v>194.07302698586787</v>
      </c>
      <c r="N26" s="23">
        <f ca="1"/>
        <v>199.14610562107347</v>
      </c>
      <c r="O26" s="23">
        <f ca="1"/>
        <v>207.12157362702121</v>
      </c>
      <c r="P26" s="23">
        <f ca="1"/>
        <v>201.06930019146628</v>
      </c>
      <c r="Q26" s="23">
        <f ca="1"/>
        <v>201.06930019146628</v>
      </c>
      <c r="R26" s="23">
        <f ca="1"/>
        <v>201.06930019146628</v>
      </c>
      <c r="S26" s="23">
        <f ca="1"/>
        <v>201.06930019146628</v>
      </c>
      <c r="T26" s="23">
        <f ca="1"/>
        <v>201.06930019146628</v>
      </c>
      <c r="U26" s="23">
        <f ca="1"/>
        <v>201.06930019146628</v>
      </c>
      <c r="V26" s="23">
        <f ca="1"/>
        <v>201.06930019146628</v>
      </c>
      <c r="W26" s="23">
        <f ca="1"/>
        <v>201.06930019146628</v>
      </c>
      <c r="X26" s="23">
        <f ca="1"/>
        <v>201.06930019146628</v>
      </c>
      <c r="Y26" s="23">
        <f ca="1"/>
        <v>201.06930019146628</v>
      </c>
      <c r="Z26" s="23">
        <f ca="1"/>
        <v>201.06930019146628</v>
      </c>
      <c r="AA26" s="23">
        <f ca="1"/>
        <v>201.06930019146628</v>
      </c>
      <c r="AB26" s="23">
        <f ca="1"/>
        <v>201.06930019146628</v>
      </c>
      <c r="AC26" s="23">
        <f ca="1"/>
        <v>201.06930019146628</v>
      </c>
      <c r="AD26" s="23">
        <f ca="1"/>
        <v>201.06930019146628</v>
      </c>
      <c r="AE26" s="23">
        <f ca="1"/>
        <v>201.06930019146628</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123.59803693353948</v>
      </c>
      <c r="AH26" s="23">
        <f ca="1"/>
        <v>167.84558740854678</v>
      </c>
      <c r="AI26" s="23">
        <f ca="1"/>
        <v>179.95004439132273</v>
      </c>
      <c r="AJ26" s="23">
        <f ca="1"/>
        <v>181.82294110119807</v>
      </c>
      <c r="AK26" s="30">
        <f ca="1"/>
        <v>183.01214067432011</v>
      </c>
      <c r="AL26" s="23">
        <f ca="1"/>
        <v>185.6209867409043</v>
      </c>
      <c r="AM26" s="23">
        <f ca="1"/>
        <v>191.78272201681116</v>
      </c>
      <c r="AN26" s="23">
        <f ca="1"/>
        <v>195.14688214344389</v>
      </c>
      <c r="AO26" s="23">
        <f ca="1"/>
        <v>201.5555550519671</v>
      </c>
      <c r="AP26" s="23">
        <f ca="1"/>
        <v>221.03614269938669</v>
      </c>
      <c r="AQ26" s="23">
        <f ca="1"/>
        <v>204.97638237180186</v>
      </c>
      <c r="AR26" s="23">
        <f ca="1"/>
        <v>201.83507628849472</v>
      </c>
      <c r="AS26" s="23">
        <f ca="1"/>
        <v>206.07543246149655</v>
      </c>
      <c r="AT26" s="23">
        <f ca="1"/>
        <v>215.34897949783323</v>
      </c>
      <c r="AU26" s="23">
        <f ca="1"/>
        <v>209.0718444676896</v>
      </c>
      <c r="AV26" s="23">
        <f ca="1"/>
        <v>209.0718444676896</v>
      </c>
      <c r="AW26" s="23">
        <f ca="1"/>
        <v>209.0718444676896</v>
      </c>
      <c r="AX26" s="23">
        <f ca="1"/>
        <v>209.0718444676896</v>
      </c>
      <c r="AY26" s="23">
        <f ca="1"/>
        <v>209.0718444676896</v>
      </c>
      <c r="AZ26" s="23">
        <f ca="1"/>
        <v>209.0718444676896</v>
      </c>
      <c r="BA26" s="23">
        <f ca="1"/>
        <v>209.0718444676896</v>
      </c>
      <c r="BB26" s="23">
        <f ca="1"/>
        <v>209.0718444676896</v>
      </c>
      <c r="BC26" s="23">
        <f ca="1"/>
        <v>209.0718444676896</v>
      </c>
      <c r="BD26" s="23">
        <f ca="1"/>
        <v>209.0718444676896</v>
      </c>
      <c r="BE26" s="23">
        <f ca="1"/>
        <v>209.0718444676896</v>
      </c>
      <c r="BF26" s="23">
        <f ca="1"/>
        <v>209.0718444676896</v>
      </c>
      <c r="BG26" s="23">
        <f ca="1"/>
        <v>209.0718444676896</v>
      </c>
      <c r="BH26" s="23">
        <f ca="1"/>
        <v>209.0718444676896</v>
      </c>
      <c r="BI26" s="23">
        <f ca="1"/>
        <v>209.0718444676896</v>
      </c>
      <c r="BJ26" s="23">
        <f ca="1"/>
        <v>209.0718444676896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46.47806217501693</v>
      </c>
      <c r="C27" s="23">
        <f ca="1"/>
        <v>64.519551128342187</v>
      </c>
      <c r="D27" s="23">
        <f ca="1"/>
        <v>69.209702554910805</v>
      </c>
      <c r="E27" s="151">
        <f ca="1"/>
        <v>70.009178114203422</v>
      </c>
      <c r="F27" s="23">
        <f ca="1"/>
        <v>70.632713479455148</v>
      </c>
      <c r="G27" s="23">
        <f ca="1"/>
        <v>71.706306444421756</v>
      </c>
      <c r="H27" s="23">
        <f ca="1"/>
        <v>74.148831583271544</v>
      </c>
      <c r="I27" s="23">
        <f ca="1"/>
        <v>75.783824697046299</v>
      </c>
      <c r="J27" s="23">
        <f ca="1"/>
        <v>77.855080294666067</v>
      </c>
      <c r="K27" s="23">
        <f ca="1"/>
        <v>78.930184090057153</v>
      </c>
      <c r="L27" s="23">
        <f ca="1"/>
        <v>79.876013252783096</v>
      </c>
      <c r="M27" s="23">
        <f ca="1"/>
        <v>78.133296578722138</v>
      </c>
      <c r="N27" s="23">
        <f ca="1"/>
        <v>80.175704860428198</v>
      </c>
      <c r="O27" s="23">
        <f ca="1"/>
        <v>83.386607564121277</v>
      </c>
      <c r="P27" s="23">
        <f ca="1"/>
        <v>80.949977999157724</v>
      </c>
      <c r="Q27" s="23">
        <f ca="1"/>
        <v>80.949977999157724</v>
      </c>
      <c r="R27" s="23">
        <f ca="1"/>
        <v>80.949977999157724</v>
      </c>
      <c r="S27" s="23">
        <f ca="1"/>
        <v>80.949977999157724</v>
      </c>
      <c r="T27" s="23">
        <f ca="1"/>
        <v>80.949977999157724</v>
      </c>
      <c r="U27" s="23">
        <f ca="1"/>
        <v>80.949977999157724</v>
      </c>
      <c r="V27" s="23">
        <f ca="1"/>
        <v>80.949977999157724</v>
      </c>
      <c r="W27" s="23">
        <f ca="1"/>
        <v>80.949977999157724</v>
      </c>
      <c r="X27" s="23">
        <f ca="1"/>
        <v>80.949977999157724</v>
      </c>
      <c r="Y27" s="23">
        <f ca="1"/>
        <v>80.949977999157724</v>
      </c>
      <c r="Z27" s="23">
        <f ca="1"/>
        <v>80.949977999157724</v>
      </c>
      <c r="AA27" s="23">
        <f ca="1"/>
        <v>80.949977999157724</v>
      </c>
      <c r="AB27" s="23">
        <f ca="1"/>
        <v>80.949977999157724</v>
      </c>
      <c r="AC27" s="23">
        <f ca="1"/>
        <v>80.949977999157724</v>
      </c>
      <c r="AD27" s="23">
        <f ca="1"/>
        <v>80.949977999157724</v>
      </c>
      <c r="AE27" s="23">
        <f ca="1"/>
        <v>80.949977999157724</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49.76024863557835</v>
      </c>
      <c r="AH27" s="23">
        <f ca="1"/>
        <v>67.574197528112876</v>
      </c>
      <c r="AI27" s="23">
        <f ca="1"/>
        <v>72.447420469230224</v>
      </c>
      <c r="AJ27" s="23">
        <f ca="1"/>
        <v>73.201443819959209</v>
      </c>
      <c r="AK27" s="30">
        <f ca="1"/>
        <v>73.68021247926805</v>
      </c>
      <c r="AL27" s="23">
        <f ca="1"/>
        <v>74.730527129451247</v>
      </c>
      <c r="AM27" s="23">
        <f ca="1"/>
        <v>77.211225747024031</v>
      </c>
      <c r="AN27" s="23">
        <f ca="1"/>
        <v>78.56562787592803</v>
      </c>
      <c r="AO27" s="23">
        <f ca="1"/>
        <v>81.145742942995696</v>
      </c>
      <c r="AP27" s="23">
        <f ca="1"/>
        <v>88.988576930917489</v>
      </c>
      <c r="AQ27" s="23">
        <f ca="1"/>
        <v>82.522959136695349</v>
      </c>
      <c r="AR27" s="23">
        <f ca="1"/>
        <v>81.258277466792535</v>
      </c>
      <c r="AS27" s="23">
        <f ca="1"/>
        <v>82.965433848130829</v>
      </c>
      <c r="AT27" s="23">
        <f ca="1"/>
        <v>86.69893979782465</v>
      </c>
      <c r="AU27" s="23">
        <f ca="1"/>
        <v>84.17178153893579</v>
      </c>
      <c r="AV27" s="23">
        <f ca="1"/>
        <v>84.17178153893579</v>
      </c>
      <c r="AW27" s="23">
        <f ca="1"/>
        <v>84.17178153893579</v>
      </c>
      <c r="AX27" s="23">
        <f ca="1"/>
        <v>84.17178153893579</v>
      </c>
      <c r="AY27" s="23">
        <f ca="1"/>
        <v>84.17178153893579</v>
      </c>
      <c r="AZ27" s="23">
        <f ca="1"/>
        <v>84.17178153893579</v>
      </c>
      <c r="BA27" s="23">
        <f ca="1"/>
        <v>84.17178153893579</v>
      </c>
      <c r="BB27" s="23">
        <f ca="1"/>
        <v>84.17178153893579</v>
      </c>
      <c r="BC27" s="23">
        <f ca="1"/>
        <v>84.17178153893579</v>
      </c>
      <c r="BD27" s="23">
        <f ca="1"/>
        <v>84.17178153893579</v>
      </c>
      <c r="BE27" s="23">
        <f ca="1"/>
        <v>84.17178153893579</v>
      </c>
      <c r="BF27" s="23">
        <f ca="1"/>
        <v>84.17178153893579</v>
      </c>
      <c r="BG27" s="23">
        <f ca="1"/>
        <v>84.17178153893579</v>
      </c>
      <c r="BH27" s="23">
        <f ca="1"/>
        <v>84.17178153893579</v>
      </c>
      <c r="BI27" s="23">
        <f ca="1"/>
        <v>84.17178153893579</v>
      </c>
      <c r="BJ27" s="23">
        <f ca="1"/>
        <v>84.17178153893579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39.581317465177442</v>
      </c>
      <c r="C28" s="23">
        <f ca="1"/>
        <v>54.945682251235738</v>
      </c>
      <c r="D28" s="23">
        <f ca="1"/>
        <v>58.939875724184674</v>
      </c>
      <c r="E28" s="151">
        <f ca="1"/>
        <v>59.62071942629197</v>
      </c>
      <c r="F28" s="23">
        <f ca="1"/>
        <v>60.151730188957963</v>
      </c>
      <c r="G28" s="23">
        <f ca="1"/>
        <v>61.066015810736019</v>
      </c>
      <c r="H28" s="23">
        <f ca="1"/>
        <v>63.146101735434009</v>
      </c>
      <c r="I28" s="23">
        <f ca="1"/>
        <v>64.538482967809969</v>
      </c>
      <c r="J28" s="23">
        <f ca="1"/>
        <v>66.302390960621722</v>
      </c>
      <c r="K28" s="23">
        <f ca="1"/>
        <v>67.217963225083849</v>
      </c>
      <c r="L28" s="23">
        <f ca="1"/>
        <v>68.023443544308563</v>
      </c>
      <c r="M28" s="23">
        <f ca="1"/>
        <v>66.539323538011416</v>
      </c>
      <c r="N28" s="23">
        <f ca="1"/>
        <v>68.278664784367635</v>
      </c>
      <c r="O28" s="23">
        <f ca="1"/>
        <v>71.013110957835394</v>
      </c>
      <c r="P28" s="23">
        <f ca="1"/>
        <v>68.938045779930846</v>
      </c>
      <c r="Q28" s="23">
        <f ca="1"/>
        <v>68.938045779930846</v>
      </c>
      <c r="R28" s="23">
        <f ca="1"/>
        <v>68.938045779930846</v>
      </c>
      <c r="S28" s="23">
        <f ca="1"/>
        <v>68.938045779930846</v>
      </c>
      <c r="T28" s="23">
        <f ca="1"/>
        <v>68.938045779930846</v>
      </c>
      <c r="U28" s="23">
        <f ca="1"/>
        <v>68.938045779930846</v>
      </c>
      <c r="V28" s="23">
        <f ca="1"/>
        <v>68.938045779930846</v>
      </c>
      <c r="W28" s="23">
        <f ca="1"/>
        <v>68.938045779930846</v>
      </c>
      <c r="X28" s="23">
        <f ca="1"/>
        <v>68.938045779930846</v>
      </c>
      <c r="Y28" s="23">
        <f ca="1"/>
        <v>68.938045779930846</v>
      </c>
      <c r="Z28" s="23">
        <f ca="1"/>
        <v>68.938045779930846</v>
      </c>
      <c r="AA28" s="23">
        <f ca="1"/>
        <v>68.938045779930846</v>
      </c>
      <c r="AB28" s="23">
        <f ca="1"/>
        <v>68.938045779930846</v>
      </c>
      <c r="AC28" s="23">
        <f ca="1"/>
        <v>68.938045779930846</v>
      </c>
      <c r="AD28" s="23">
        <f ca="1"/>
        <v>68.938045779930846</v>
      </c>
      <c r="AE28" s="23">
        <f ca="1"/>
        <v>68.938045779930846</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42.376469805784694</v>
      </c>
      <c r="AH28" s="23">
        <f ca="1"/>
        <v>57.547058540072818</v>
      </c>
      <c r="AI28" s="23">
        <f ca="1"/>
        <v>61.697158077024554</v>
      </c>
      <c r="AJ28" s="23">
        <f ca="1"/>
        <v>62.339294091838944</v>
      </c>
      <c r="AK28" s="30">
        <f ca="1"/>
        <v>62.747019659766494</v>
      </c>
      <c r="AL28" s="23">
        <f ca="1"/>
        <v>63.641481168309639</v>
      </c>
      <c r="AM28" s="23">
        <f ca="1"/>
        <v>65.75407612004912</v>
      </c>
      <c r="AN28" s="23">
        <f ca="1"/>
        <v>66.907502449180342</v>
      </c>
      <c r="AO28" s="23">
        <f ca="1"/>
        <v>69.104761732102574</v>
      </c>
      <c r="AP28" s="23">
        <f ca="1"/>
        <v>75.783820354074962</v>
      </c>
      <c r="AQ28" s="23">
        <f ca="1"/>
        <v>70.277616813188772</v>
      </c>
      <c r="AR28" s="23">
        <f ca="1"/>
        <v>69.200597584626337</v>
      </c>
      <c r="AS28" s="23">
        <f ca="1"/>
        <v>70.654433986798367</v>
      </c>
      <c r="AT28" s="23">
        <f ca="1"/>
        <v>73.833935827828086</v>
      </c>
      <c r="AU28" s="23">
        <f ca="1"/>
        <v>71.681775246064561</v>
      </c>
      <c r="AV28" s="23">
        <f ca="1"/>
        <v>71.681775246064561</v>
      </c>
      <c r="AW28" s="23">
        <f ca="1"/>
        <v>71.681775246064561</v>
      </c>
      <c r="AX28" s="23">
        <f ca="1"/>
        <v>71.681775246064561</v>
      </c>
      <c r="AY28" s="23">
        <f ca="1"/>
        <v>71.681775246064561</v>
      </c>
      <c r="AZ28" s="23">
        <f ca="1"/>
        <v>71.681775246064561</v>
      </c>
      <c r="BA28" s="23">
        <f ca="1"/>
        <v>71.681775246064561</v>
      </c>
      <c r="BB28" s="23">
        <f ca="1"/>
        <v>71.681775246064561</v>
      </c>
      <c r="BC28" s="23">
        <f ca="1"/>
        <v>71.681775246064561</v>
      </c>
      <c r="BD28" s="23">
        <f ca="1"/>
        <v>71.681775246064561</v>
      </c>
      <c r="BE28" s="23">
        <f ca="1"/>
        <v>71.681775246064561</v>
      </c>
      <c r="BF28" s="23">
        <f ca="1"/>
        <v>71.681775246064561</v>
      </c>
      <c r="BG28" s="23">
        <f ca="1"/>
        <v>71.681775246064561</v>
      </c>
      <c r="BH28" s="23">
        <f ca="1"/>
        <v>71.681775246064561</v>
      </c>
      <c r="BI28" s="23">
        <f ca="1"/>
        <v>71.681775246064561</v>
      </c>
      <c r="BJ28" s="23">
        <f ca="1"/>
        <v>71.681775246064561</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105995.10989846429</v>
      </c>
      <c r="C30" s="31">
        <f t="shared" ca="1" si="0"/>
        <v>147139.4587557528</v>
      </c>
      <c r="D30" s="31">
        <f t="shared" ca="1" si="0"/>
        <v>157835.53971600416</v>
      </c>
      <c r="E30" s="150">
        <f t="shared" ca="1" si="0"/>
        <v>159658.77622378414</v>
      </c>
      <c r="F30" s="31">
        <f t="shared" ca="1" si="0"/>
        <v>161080.77396793623</v>
      </c>
      <c r="G30" s="31">
        <f t="shared" ca="1" si="0"/>
        <v>163529.14636090191</v>
      </c>
      <c r="H30" s="31">
        <f t="shared" ca="1" si="0"/>
        <v>169099.42421687735</v>
      </c>
      <c r="I30" s="31">
        <f t="shared" ca="1" si="0"/>
        <v>172828.09246739966</v>
      </c>
      <c r="J30" s="31">
        <f t="shared" ca="1" si="0"/>
        <v>177551.67504428953</v>
      </c>
      <c r="K30" s="31">
        <f t="shared" ca="1" si="0"/>
        <v>180003.49294744621</v>
      </c>
      <c r="L30" s="31">
        <f t="shared" ca="1" si="0"/>
        <v>182160.49479642173</v>
      </c>
      <c r="M30" s="31">
        <f t="shared" ca="1" si="0"/>
        <v>178186.1585882252</v>
      </c>
      <c r="N30" s="31">
        <f t="shared" ca="1" si="0"/>
        <v>182843.95368867007</v>
      </c>
      <c r="O30" s="31">
        <f t="shared" ca="1" si="0"/>
        <v>190166.54781210073</v>
      </c>
      <c r="P30" s="31">
        <f t="shared" ca="1" si="0"/>
        <v>184609.71505199946</v>
      </c>
      <c r="Q30" s="31">
        <f t="shared" ca="1" si="0"/>
        <v>184609.71505199946</v>
      </c>
      <c r="R30" s="31">
        <f t="shared" ca="1" si="0"/>
        <v>184609.71505199946</v>
      </c>
      <c r="S30" s="31">
        <f t="shared" ca="1" si="0"/>
        <v>184609.71505199946</v>
      </c>
      <c r="T30" s="31">
        <f t="shared" ca="1" si="0"/>
        <v>184609.71505199946</v>
      </c>
      <c r="U30" s="31">
        <f t="shared" ca="1" si="0"/>
        <v>184609.71505199946</v>
      </c>
      <c r="V30" s="31">
        <f t="shared" ca="1" si="0"/>
        <v>184609.71505199946</v>
      </c>
      <c r="W30" s="31">
        <f t="shared" ca="1" si="0"/>
        <v>184609.71505199946</v>
      </c>
      <c r="X30" s="31">
        <f t="shared" ca="1" si="0"/>
        <v>184609.71505199946</v>
      </c>
      <c r="Y30" s="31">
        <f t="shared" ca="1" si="0"/>
        <v>184609.71505199946</v>
      </c>
      <c r="Z30" s="31">
        <f t="shared" ca="1" si="0"/>
        <v>184609.71505199946</v>
      </c>
      <c r="AA30" s="31">
        <f t="shared" ca="1" si="0"/>
        <v>184609.71505199946</v>
      </c>
      <c r="AB30" s="31">
        <f t="shared" ca="1" si="0"/>
        <v>184609.71505199946</v>
      </c>
      <c r="AC30" s="31">
        <f t="shared" ca="1" si="0"/>
        <v>184609.71505199946</v>
      </c>
      <c r="AD30" s="31">
        <f t="shared" ca="1" si="0"/>
        <v>184609.71505199946</v>
      </c>
      <c r="AE30" s="31">
        <f t="shared" ca="1" si="0"/>
        <v>184609.71505199946</v>
      </c>
      <c r="AF30" s="4" t="s">
        <v>864</v>
      </c>
      <c r="AG30" s="31">
        <f t="shared" ref="AG30:BJ30" ca="1" si="1">PowerFactor*SUM(AG6:AG29)</f>
        <v>113480.26952677302</v>
      </c>
      <c r="AH30" s="31">
        <f t="shared" ca="1" si="1"/>
        <v>154105.70402702576</v>
      </c>
      <c r="AI30" s="31">
        <f t="shared" ca="1" si="1"/>
        <v>165219.2870171768</v>
      </c>
      <c r="AJ30" s="31">
        <f t="shared" ca="1" si="1"/>
        <v>166938.86791591498</v>
      </c>
      <c r="AK30" s="31">
        <f t="shared" ca="1" si="1"/>
        <v>168030.71930309825</v>
      </c>
      <c r="AL30" s="31">
        <f t="shared" ca="1" si="1"/>
        <v>170426.00455304945</v>
      </c>
      <c r="AM30" s="31">
        <f t="shared" ca="1" si="1"/>
        <v>176083.33857881985</v>
      </c>
      <c r="AN30" s="31">
        <f t="shared" ca="1" si="1"/>
        <v>179172.10768367859</v>
      </c>
      <c r="AO30" s="31">
        <f t="shared" ca="1" si="1"/>
        <v>185056.16496331969</v>
      </c>
      <c r="AP30" s="31">
        <f t="shared" ca="1" si="1"/>
        <v>202942.06664602851</v>
      </c>
      <c r="AQ30" s="31">
        <f t="shared" ca="1" si="1"/>
        <v>188196.96247022625</v>
      </c>
      <c r="AR30" s="31">
        <f t="shared" ca="1" si="1"/>
        <v>185312.80451882226</v>
      </c>
      <c r="AS30" s="31">
        <f t="shared" ca="1" si="1"/>
        <v>189206.04403411088</v>
      </c>
      <c r="AT30" s="31">
        <f t="shared" ca="1" si="1"/>
        <v>197720.45610133951</v>
      </c>
      <c r="AU30" s="31">
        <f t="shared" ca="1" si="1"/>
        <v>191957.16897518813</v>
      </c>
      <c r="AV30" s="31">
        <f t="shared" ca="1" si="1"/>
        <v>191957.16897518813</v>
      </c>
      <c r="AW30" s="31">
        <f t="shared" ca="1" si="1"/>
        <v>191957.16897518813</v>
      </c>
      <c r="AX30" s="31">
        <f t="shared" ca="1" si="1"/>
        <v>191957.16897518813</v>
      </c>
      <c r="AY30" s="31">
        <f t="shared" ca="1" si="1"/>
        <v>191957.16897518813</v>
      </c>
      <c r="AZ30" s="31">
        <f t="shared" ca="1" si="1"/>
        <v>191957.16897518813</v>
      </c>
      <c r="BA30" s="31">
        <f t="shared" ca="1" si="1"/>
        <v>191957.16897518813</v>
      </c>
      <c r="BB30" s="31">
        <f t="shared" ca="1" si="1"/>
        <v>191957.16897518813</v>
      </c>
      <c r="BC30" s="31">
        <f t="shared" ca="1" si="1"/>
        <v>191957.16897518813</v>
      </c>
      <c r="BD30" s="31">
        <f t="shared" ca="1" si="1"/>
        <v>191957.16897518813</v>
      </c>
      <c r="BE30" s="31">
        <f t="shared" ca="1" si="1"/>
        <v>191957.16897518813</v>
      </c>
      <c r="BF30" s="31">
        <f t="shared" ca="1" si="1"/>
        <v>191957.16897518813</v>
      </c>
      <c r="BG30" s="31">
        <f t="shared" ca="1" si="1"/>
        <v>191957.16897518813</v>
      </c>
      <c r="BH30" s="31">
        <f t="shared" ca="1" si="1"/>
        <v>191957.16897518813</v>
      </c>
      <c r="BI30" s="31">
        <f t="shared" ca="1" si="1"/>
        <v>191957.16897518813</v>
      </c>
      <c r="BJ30" s="31">
        <f t="shared" ca="1" si="1"/>
        <v>191957.16897518813</v>
      </c>
    </row>
    <row r="31" spans="1:62" s="21" customFormat="1">
      <c r="A31" s="4" t="s">
        <v>929</v>
      </c>
      <c r="B31" s="31">
        <f t="shared" ref="B31:AD31" ca="1" si="2">B30*Probability_Weighting_for_50__POE_MDs</f>
        <v>74196.576928925002</v>
      </c>
      <c r="C31" s="31">
        <f t="shared" ca="1" si="2"/>
        <v>102997.62112902696</v>
      </c>
      <c r="D31" s="31">
        <f t="shared" ca="1" si="2"/>
        <v>110484.87780120291</v>
      </c>
      <c r="E31" s="31">
        <f t="shared" ca="1" si="2"/>
        <v>111761.14335664888</v>
      </c>
      <c r="F31" s="31">
        <f t="shared" ca="1" si="2"/>
        <v>112756.54177755535</v>
      </c>
      <c r="G31" s="31">
        <f t="shared" ca="1" si="2"/>
        <v>114470.40245263133</v>
      </c>
      <c r="H31" s="31">
        <f t="shared" ca="1" si="2"/>
        <v>118369.59695181414</v>
      </c>
      <c r="I31" s="31">
        <f t="shared" ca="1" si="2"/>
        <v>120979.66472717976</v>
      </c>
      <c r="J31" s="31">
        <f t="shared" ca="1" si="2"/>
        <v>124286.17253100267</v>
      </c>
      <c r="K31" s="31">
        <f t="shared" ca="1" si="2"/>
        <v>126002.44506321233</v>
      </c>
      <c r="L31" s="31">
        <f t="shared" ca="1" si="2"/>
        <v>127512.3463574952</v>
      </c>
      <c r="M31" s="31">
        <f t="shared" ca="1" si="2"/>
        <v>124730.31101175763</v>
      </c>
      <c r="N31" s="31">
        <f t="shared" ca="1" si="2"/>
        <v>127990.76758206903</v>
      </c>
      <c r="O31" s="31">
        <f t="shared" ca="1" si="2"/>
        <v>133116.58346847052</v>
      </c>
      <c r="P31" s="31">
        <f t="shared" ca="1" si="2"/>
        <v>129226.80053639962</v>
      </c>
      <c r="Q31" s="31">
        <f t="shared" ca="1" si="2"/>
        <v>129226.80053639962</v>
      </c>
      <c r="R31" s="31">
        <f t="shared" ca="1" si="2"/>
        <v>129226.80053639962</v>
      </c>
      <c r="S31" s="31">
        <f t="shared" ca="1" si="2"/>
        <v>129226.80053639962</v>
      </c>
      <c r="T31" s="31">
        <f t="shared" ca="1" si="2"/>
        <v>129226.80053639962</v>
      </c>
      <c r="U31" s="31">
        <f t="shared" ca="1" si="2"/>
        <v>129226.80053639962</v>
      </c>
      <c r="V31" s="31">
        <f t="shared" ca="1" si="2"/>
        <v>129226.80053639962</v>
      </c>
      <c r="W31" s="31">
        <f t="shared" ca="1" si="2"/>
        <v>129226.80053639962</v>
      </c>
      <c r="X31" s="31">
        <f t="shared" ca="1" si="2"/>
        <v>129226.80053639962</v>
      </c>
      <c r="Y31" s="31">
        <f t="shared" ca="1" si="2"/>
        <v>129226.80053639962</v>
      </c>
      <c r="Z31" s="31">
        <f t="shared" ca="1" si="2"/>
        <v>129226.80053639962</v>
      </c>
      <c r="AA31" s="31">
        <f t="shared" ca="1" si="2"/>
        <v>129226.80053639962</v>
      </c>
      <c r="AB31" s="31">
        <f t="shared" ca="1" si="2"/>
        <v>129226.80053639962</v>
      </c>
      <c r="AC31" s="31">
        <f t="shared" ca="1" si="2"/>
        <v>129226.80053639962</v>
      </c>
      <c r="AD31" s="31">
        <f t="shared" ca="1" si="2"/>
        <v>129226.80053639962</v>
      </c>
      <c r="AE31" s="31">
        <f ca="1">AE30*Probability_Weighting_for_50__POE_MDs</f>
        <v>129226.80053639962</v>
      </c>
      <c r="AF31" s="4" t="s">
        <v>930</v>
      </c>
      <c r="AG31" s="31">
        <f t="shared" ref="AG31:BJ31" ca="1" si="3">AG30*Probability_Weighting_for_10__POE_MDs</f>
        <v>34044.080858031906</v>
      </c>
      <c r="AH31" s="31">
        <f t="shared" ca="1" si="3"/>
        <v>46231.711208107728</v>
      </c>
      <c r="AI31" s="31">
        <f t="shared" ca="1" si="3"/>
        <v>49565.786105153042</v>
      </c>
      <c r="AJ31" s="31">
        <f t="shared" ca="1" si="3"/>
        <v>50081.660374774488</v>
      </c>
      <c r="AK31" s="31">
        <f t="shared" ca="1" si="3"/>
        <v>50409.215790929469</v>
      </c>
      <c r="AL31" s="31">
        <f t="shared" ca="1" si="3"/>
        <v>51127.801365914835</v>
      </c>
      <c r="AM31" s="31">
        <f t="shared" ca="1" si="3"/>
        <v>52825.001573645954</v>
      </c>
      <c r="AN31" s="31">
        <f t="shared" ca="1" si="3"/>
        <v>53751.63230510358</v>
      </c>
      <c r="AO31" s="31">
        <f t="shared" ca="1" si="3"/>
        <v>55516.849488995904</v>
      </c>
      <c r="AP31" s="31">
        <f t="shared" ca="1" si="3"/>
        <v>60882.619993808548</v>
      </c>
      <c r="AQ31" s="31">
        <f t="shared" ca="1" si="3"/>
        <v>56459.088741067877</v>
      </c>
      <c r="AR31" s="31">
        <f t="shared" ca="1" si="3"/>
        <v>55593.841355646677</v>
      </c>
      <c r="AS31" s="31">
        <f t="shared" ca="1" si="3"/>
        <v>56761.81321023326</v>
      </c>
      <c r="AT31" s="31">
        <f t="shared" ca="1" si="3"/>
        <v>59316.136830401854</v>
      </c>
      <c r="AU31" s="31">
        <f t="shared" ca="1" si="3"/>
        <v>57587.150692556439</v>
      </c>
      <c r="AV31" s="31">
        <f t="shared" ca="1" si="3"/>
        <v>57587.150692556439</v>
      </c>
      <c r="AW31" s="31">
        <f t="shared" ca="1" si="3"/>
        <v>57587.150692556439</v>
      </c>
      <c r="AX31" s="31">
        <f t="shared" ca="1" si="3"/>
        <v>57587.150692556439</v>
      </c>
      <c r="AY31" s="31">
        <f t="shared" ca="1" si="3"/>
        <v>57587.150692556439</v>
      </c>
      <c r="AZ31" s="31">
        <f t="shared" ca="1" si="3"/>
        <v>57587.150692556439</v>
      </c>
      <c r="BA31" s="31">
        <f t="shared" ca="1" si="3"/>
        <v>57587.150692556439</v>
      </c>
      <c r="BB31" s="31">
        <f t="shared" ca="1" si="3"/>
        <v>57587.150692556439</v>
      </c>
      <c r="BC31" s="31">
        <f t="shared" ca="1" si="3"/>
        <v>57587.150692556439</v>
      </c>
      <c r="BD31" s="31">
        <f t="shared" ca="1" si="3"/>
        <v>57587.150692556439</v>
      </c>
      <c r="BE31" s="31">
        <f t="shared" ca="1" si="3"/>
        <v>57587.150692556439</v>
      </c>
      <c r="BF31" s="31">
        <f t="shared" ca="1" si="3"/>
        <v>57587.150692556439</v>
      </c>
      <c r="BG31" s="31">
        <f t="shared" ca="1" si="3"/>
        <v>57587.150692556439</v>
      </c>
      <c r="BH31" s="31">
        <f t="shared" ca="1" si="3"/>
        <v>57587.150692556439</v>
      </c>
      <c r="BI31" s="31">
        <f t="shared" ca="1" si="3"/>
        <v>57587.150692556439</v>
      </c>
      <c r="BJ31" s="31">
        <f t="shared" ca="1" si="3"/>
        <v>57587.150692556439</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76.993606235358783</v>
      </c>
      <c r="AH37" s="4">
        <f ca="1"/>
        <v>99.740505105250307</v>
      </c>
      <c r="AI37" s="4">
        <f ca="1"/>
        <v>105.69685576008307</v>
      </c>
      <c r="AJ37" s="4">
        <f ca="1"/>
        <v>105.34261471144846</v>
      </c>
      <c r="AK37" s="4">
        <f ca="1"/>
        <v>105.37235365946754</v>
      </c>
      <c r="AL37" s="4">
        <f ca="1"/>
        <v>105.9855780602648</v>
      </c>
      <c r="AM37" s="4">
        <f ca="1"/>
        <v>107.59997022682032</v>
      </c>
      <c r="AN37" s="4">
        <f ca="1"/>
        <v>108.68239966933794</v>
      </c>
      <c r="AO37" s="4">
        <f ca="1"/>
        <v>109.74114684172042</v>
      </c>
      <c r="AP37" s="4">
        <f ca="1"/>
        <v>110.97903306953403</v>
      </c>
      <c r="AQ37" s="4">
        <f ca="1"/>
        <v>112.12724349147899</v>
      </c>
      <c r="AR37" s="4">
        <f ca="1"/>
        <v>113.24108097377727</v>
      </c>
      <c r="AS37" s="4">
        <f ca="1"/>
        <v>113.37011929554687</v>
      </c>
      <c r="AT37" s="4">
        <f ca="1"/>
        <v>114.66977931994327</v>
      </c>
      <c r="AU37" s="4">
        <f ca="1"/>
        <v>113.68825075103976</v>
      </c>
      <c r="AV37" s="4">
        <f ca="1"/>
        <v>113.68825075103976</v>
      </c>
      <c r="AW37" s="4">
        <f ca="1"/>
        <v>113.68825075103976</v>
      </c>
      <c r="AX37" s="4">
        <f ca="1"/>
        <v>113.68825075103976</v>
      </c>
      <c r="AY37" s="4">
        <f ca="1"/>
        <v>113.68825075103976</v>
      </c>
      <c r="AZ37" s="4">
        <f ca="1"/>
        <v>113.68825075103976</v>
      </c>
      <c r="BA37" s="4">
        <f ca="1"/>
        <v>113.68825075103976</v>
      </c>
      <c r="BB37" s="4">
        <f ca="1"/>
        <v>113.68825075103976</v>
      </c>
      <c r="BC37" s="4">
        <f ca="1"/>
        <v>113.68825075103976</v>
      </c>
      <c r="BD37" s="4">
        <f ca="1"/>
        <v>113.68825075103976</v>
      </c>
      <c r="BE37" s="4">
        <f ca="1"/>
        <v>113.68825075103976</v>
      </c>
      <c r="BF37" s="4">
        <f ca="1"/>
        <v>113.68825075103976</v>
      </c>
      <c r="BG37" s="4">
        <f ca="1"/>
        <v>113.68825075103976</v>
      </c>
      <c r="BH37" s="4">
        <f ca="1"/>
        <v>113.68825075103976</v>
      </c>
      <c r="BI37" s="4">
        <f ca="1"/>
        <v>113.68825075103976</v>
      </c>
      <c r="BJ37" s="4">
        <f ca="1"/>
        <v>113.68825075103976</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38.109900573783129</v>
      </c>
      <c r="AH38" s="23">
        <f ca="1"/>
        <v>49.369043984257083</v>
      </c>
      <c r="AI38" s="23">
        <f ca="1"/>
        <v>52.317287901347662</v>
      </c>
      <c r="AJ38" s="23">
        <f ca="1"/>
        <v>52.141947482802394</v>
      </c>
      <c r="AK38" s="23">
        <f ca="1"/>
        <v>52.156667514862079</v>
      </c>
      <c r="AL38" s="23">
        <f ca="1"/>
        <v>52.460198185608483</v>
      </c>
      <c r="AM38" s="23">
        <f ca="1"/>
        <v>53.259281745436212</v>
      </c>
      <c r="AN38" s="23">
        <f ca="1"/>
        <v>53.795057122762763</v>
      </c>
      <c r="AO38" s="23">
        <f ca="1"/>
        <v>54.319110371404342</v>
      </c>
      <c r="AP38" s="23">
        <f ca="1"/>
        <v>54.931832951503047</v>
      </c>
      <c r="AQ38" s="23">
        <f ca="1"/>
        <v>55.500168260857706</v>
      </c>
      <c r="AR38" s="23">
        <f ca="1"/>
        <v>56.051489828728968</v>
      </c>
      <c r="AS38" s="23">
        <f ca="1"/>
        <v>56.115360555836027</v>
      </c>
      <c r="AT38" s="23">
        <f ca="1"/>
        <v>56.758659613137773</v>
      </c>
      <c r="AU38" s="23">
        <f ca="1"/>
        <v>56.272827633052358</v>
      </c>
      <c r="AV38" s="23">
        <f ca="1"/>
        <v>56.272827633052358</v>
      </c>
      <c r="AW38" s="23">
        <f ca="1"/>
        <v>56.272827633052358</v>
      </c>
      <c r="AX38" s="23">
        <f ca="1"/>
        <v>56.272827633052358</v>
      </c>
      <c r="AY38" s="23">
        <f ca="1"/>
        <v>56.272827633052358</v>
      </c>
      <c r="AZ38" s="23">
        <f ca="1"/>
        <v>56.272827633052358</v>
      </c>
      <c r="BA38" s="23">
        <f ca="1"/>
        <v>56.272827633052358</v>
      </c>
      <c r="BB38" s="23">
        <f ca="1"/>
        <v>56.272827633052358</v>
      </c>
      <c r="BC38" s="23">
        <f ca="1"/>
        <v>56.272827633052358</v>
      </c>
      <c r="BD38" s="23">
        <f ca="1"/>
        <v>56.272827633052358</v>
      </c>
      <c r="BE38" s="23">
        <f ca="1"/>
        <v>56.272827633052358</v>
      </c>
      <c r="BF38" s="23">
        <f ca="1"/>
        <v>56.272827633052358</v>
      </c>
      <c r="BG38" s="23">
        <f ca="1"/>
        <v>56.272827633052358</v>
      </c>
      <c r="BH38" s="23">
        <f ca="1"/>
        <v>56.272827633052358</v>
      </c>
      <c r="BI38" s="23">
        <f ca="1"/>
        <v>56.272827633052358</v>
      </c>
      <c r="BJ38" s="23">
        <f ca="1"/>
        <v>56.272827633052358</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16.914907346816715</v>
      </c>
      <c r="C39" s="23">
        <f ca="1"/>
        <v>22.47616678039039</v>
      </c>
      <c r="D39" s="23">
        <f ca="1"/>
        <v>23.99102356717847</v>
      </c>
      <c r="E39" s="23">
        <f ca="1"/>
        <v>23.947675138354388</v>
      </c>
      <c r="F39" s="23">
        <f ca="1"/>
        <v>23.947156487873588</v>
      </c>
      <c r="G39" s="23">
        <f ca="1"/>
        <v>24.120414689603255</v>
      </c>
      <c r="H39" s="23">
        <f ca="1"/>
        <v>24.310467273762377</v>
      </c>
      <c r="I39" s="23">
        <f ca="1"/>
        <v>24.700243004841916</v>
      </c>
      <c r="J39" s="23">
        <f ca="1"/>
        <v>24.980272263512052</v>
      </c>
      <c r="K39" s="23">
        <f ca="1"/>
        <v>25.132515756848555</v>
      </c>
      <c r="L39" s="23">
        <f ca="1"/>
        <v>25.299295766900585</v>
      </c>
      <c r="M39" s="23">
        <f ca="1"/>
        <v>25.451699060579074</v>
      </c>
      <c r="N39" s="23">
        <f ca="1"/>
        <v>25.726496553551787</v>
      </c>
      <c r="O39" s="23">
        <f ca="1"/>
        <v>26.067389450347886</v>
      </c>
      <c r="P39" s="23">
        <f ca="1"/>
        <v>26.044350581130612</v>
      </c>
      <c r="Q39" s="23">
        <f ca="1"/>
        <v>26.044350581130612</v>
      </c>
      <c r="R39" s="23">
        <f ca="1"/>
        <v>26.044350581130612</v>
      </c>
      <c r="S39" s="23">
        <f ca="1"/>
        <v>26.044350581130612</v>
      </c>
      <c r="T39" s="23">
        <f ca="1"/>
        <v>26.044350581130612</v>
      </c>
      <c r="U39" s="23">
        <f ca="1"/>
        <v>26.044350581130612</v>
      </c>
      <c r="V39" s="23">
        <f ca="1"/>
        <v>26.044350581130612</v>
      </c>
      <c r="W39" s="23">
        <f ca="1"/>
        <v>26.044350581130612</v>
      </c>
      <c r="X39" s="23">
        <f ca="1"/>
        <v>26.044350581130612</v>
      </c>
      <c r="Y39" s="23">
        <f ca="1"/>
        <v>26.044350581130612</v>
      </c>
      <c r="Z39" s="23">
        <f ca="1"/>
        <v>26.044350581130612</v>
      </c>
      <c r="AA39" s="23">
        <f ca="1"/>
        <v>26.044350581130612</v>
      </c>
      <c r="AB39" s="23">
        <f ca="1"/>
        <v>26.044350581130612</v>
      </c>
      <c r="AC39" s="23">
        <f ca="1"/>
        <v>26.044350581130612</v>
      </c>
      <c r="AD39" s="23">
        <f ca="1"/>
        <v>26.044350581130612</v>
      </c>
      <c r="AE39" s="23">
        <f ca="1"/>
        <v>26.044350581130612</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75.445996059773734</v>
      </c>
      <c r="AH39" s="23">
        <f ca="1"/>
        <v>97.735670831777995</v>
      </c>
      <c r="AI39" s="23">
        <f ca="1"/>
        <v>103.57229584530758</v>
      </c>
      <c r="AJ39" s="23">
        <f ca="1"/>
        <v>103.2251752197611</v>
      </c>
      <c r="AK39" s="23">
        <f ca="1"/>
        <v>103.25431639998081</v>
      </c>
      <c r="AL39" s="23">
        <f ca="1"/>
        <v>103.85521468216908</v>
      </c>
      <c r="AM39" s="23">
        <f ca="1"/>
        <v>105.4371567549245</v>
      </c>
      <c r="AN39" s="23">
        <f ca="1"/>
        <v>106.49782882171313</v>
      </c>
      <c r="AO39" s="23">
        <f ca="1"/>
        <v>107.53529464389696</v>
      </c>
      <c r="AP39" s="23">
        <f ca="1"/>
        <v>108.74829873647813</v>
      </c>
      <c r="AQ39" s="23">
        <f ca="1"/>
        <v>109.87342955195184</v>
      </c>
      <c r="AR39" s="23">
        <f ca="1"/>
        <v>110.96487834113859</v>
      </c>
      <c r="AS39" s="23">
        <f ca="1"/>
        <v>111.09132292779725</v>
      </c>
      <c r="AT39" s="23">
        <f ca="1"/>
        <v>112.36485913260779</v>
      </c>
      <c r="AU39" s="23">
        <f ca="1"/>
        <v>111.40305978116969</v>
      </c>
      <c r="AV39" s="23">
        <f ca="1"/>
        <v>111.40305978116969</v>
      </c>
      <c r="AW39" s="23">
        <f ca="1"/>
        <v>111.40305978116969</v>
      </c>
      <c r="AX39" s="23">
        <f ca="1"/>
        <v>111.40305978116969</v>
      </c>
      <c r="AY39" s="23">
        <f ca="1"/>
        <v>111.40305978116969</v>
      </c>
      <c r="AZ39" s="23">
        <f ca="1"/>
        <v>111.40305978116969</v>
      </c>
      <c r="BA39" s="23">
        <f ca="1"/>
        <v>111.40305978116969</v>
      </c>
      <c r="BB39" s="23">
        <f ca="1"/>
        <v>111.40305978116969</v>
      </c>
      <c r="BC39" s="23">
        <f ca="1"/>
        <v>111.40305978116969</v>
      </c>
      <c r="BD39" s="23">
        <f ca="1"/>
        <v>111.40305978116969</v>
      </c>
      <c r="BE39" s="23">
        <f ca="1"/>
        <v>111.40305978116969</v>
      </c>
      <c r="BF39" s="23">
        <f ca="1"/>
        <v>111.40305978116969</v>
      </c>
      <c r="BG39" s="23">
        <f ca="1"/>
        <v>111.40305978116969</v>
      </c>
      <c r="BH39" s="23">
        <f ca="1"/>
        <v>111.40305978116969</v>
      </c>
      <c r="BI39" s="23">
        <f ca="1"/>
        <v>111.40305978116969</v>
      </c>
      <c r="BJ39" s="23">
        <f ca="1"/>
        <v>111.40305978116969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83.273390015097675</v>
      </c>
      <c r="C40" s="23">
        <f ca="1"/>
        <v>110.65189799576807</v>
      </c>
      <c r="D40" s="23">
        <f ca="1"/>
        <v>118.10965448457094</v>
      </c>
      <c r="E40" s="23">
        <f ca="1"/>
        <v>117.89624683497546</v>
      </c>
      <c r="F40" s="23">
        <f ca="1"/>
        <v>117.89369347876227</v>
      </c>
      <c r="G40" s="23">
        <f ca="1"/>
        <v>118.74665693343141</v>
      </c>
      <c r="H40" s="23">
        <f ca="1"/>
        <v>119.68230042467633</v>
      </c>
      <c r="I40" s="23">
        <f ca="1"/>
        <v>121.60119633152945</v>
      </c>
      <c r="J40" s="23">
        <f ca="1"/>
        <v>122.9798019126747</v>
      </c>
      <c r="K40" s="23">
        <f ca="1"/>
        <v>123.72930834140828</v>
      </c>
      <c r="L40" s="23">
        <f ca="1"/>
        <v>124.55037916012597</v>
      </c>
      <c r="M40" s="23">
        <f ca="1"/>
        <v>125.30067229823543</v>
      </c>
      <c r="N40" s="23">
        <f ca="1"/>
        <v>126.65352149440878</v>
      </c>
      <c r="O40" s="23">
        <f ca="1"/>
        <v>128.33176344786648</v>
      </c>
      <c r="P40" s="23">
        <f ca="1"/>
        <v>128.21834132248918</v>
      </c>
      <c r="Q40" s="23">
        <f ca="1"/>
        <v>128.21834132248918</v>
      </c>
      <c r="R40" s="23">
        <f ca="1"/>
        <v>128.21834132248918</v>
      </c>
      <c r="S40" s="23">
        <f ca="1"/>
        <v>128.21834132248918</v>
      </c>
      <c r="T40" s="23">
        <f ca="1"/>
        <v>128.21834132248918</v>
      </c>
      <c r="U40" s="23">
        <f ca="1"/>
        <v>128.21834132248918</v>
      </c>
      <c r="V40" s="23">
        <f ca="1"/>
        <v>128.21834132248918</v>
      </c>
      <c r="W40" s="23">
        <f ca="1"/>
        <v>128.21834132248918</v>
      </c>
      <c r="X40" s="23">
        <f ca="1"/>
        <v>128.21834132248918</v>
      </c>
      <c r="Y40" s="23">
        <f ca="1"/>
        <v>128.21834132248918</v>
      </c>
      <c r="Z40" s="23">
        <f ca="1"/>
        <v>128.21834132248918</v>
      </c>
      <c r="AA40" s="23">
        <f ca="1"/>
        <v>128.21834132248918</v>
      </c>
      <c r="AB40" s="23">
        <f ca="1"/>
        <v>128.21834132248918</v>
      </c>
      <c r="AC40" s="23">
        <f ca="1"/>
        <v>128.21834132248918</v>
      </c>
      <c r="AD40" s="23">
        <f ca="1"/>
        <v>128.21834132248918</v>
      </c>
      <c r="AE40" s="23">
        <f ca="1"/>
        <v>128.21834132248918</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111.42793264212725</v>
      </c>
      <c r="AH40" s="23">
        <f ca="1"/>
        <v>144.34806769001042</v>
      </c>
      <c r="AI40" s="23">
        <f ca="1"/>
        <v>152.96831386383874</v>
      </c>
      <c r="AJ40" s="23">
        <f ca="1"/>
        <v>152.45564340149315</v>
      </c>
      <c r="AK40" s="23">
        <f ca="1"/>
        <v>152.4986826830484</v>
      </c>
      <c r="AL40" s="23">
        <f ca="1"/>
        <v>153.38616322289573</v>
      </c>
      <c r="AM40" s="23">
        <f ca="1"/>
        <v>155.72256997650371</v>
      </c>
      <c r="AN40" s="23">
        <f ca="1"/>
        <v>157.2891010289915</v>
      </c>
      <c r="AO40" s="23">
        <f ca="1"/>
        <v>158.82135824329379</v>
      </c>
      <c r="AP40" s="23">
        <f ca="1"/>
        <v>160.61287198002907</v>
      </c>
      <c r="AQ40" s="23">
        <f ca="1"/>
        <v>162.27460364595947</v>
      </c>
      <c r="AR40" s="23">
        <f ca="1"/>
        <v>163.88658954998914</v>
      </c>
      <c r="AS40" s="23">
        <f ca="1"/>
        <v>164.0733384779773</v>
      </c>
      <c r="AT40" s="23">
        <f ca="1"/>
        <v>165.954253488159</v>
      </c>
      <c r="AU40" s="23">
        <f ca="1"/>
        <v>164.53374983065044</v>
      </c>
      <c r="AV40" s="23">
        <f ca="1"/>
        <v>164.53374983065044</v>
      </c>
      <c r="AW40" s="23">
        <f ca="1"/>
        <v>164.53374983065044</v>
      </c>
      <c r="AX40" s="23">
        <f ca="1"/>
        <v>164.53374983065044</v>
      </c>
      <c r="AY40" s="23">
        <f ca="1"/>
        <v>164.53374983065044</v>
      </c>
      <c r="AZ40" s="23">
        <f ca="1"/>
        <v>164.53374983065044</v>
      </c>
      <c r="BA40" s="23">
        <f ca="1"/>
        <v>164.53374983065044</v>
      </c>
      <c r="BB40" s="23">
        <f ca="1"/>
        <v>164.53374983065044</v>
      </c>
      <c r="BC40" s="23">
        <f ca="1"/>
        <v>164.53374983065044</v>
      </c>
      <c r="BD40" s="23">
        <f ca="1"/>
        <v>164.53374983065044</v>
      </c>
      <c r="BE40" s="23">
        <f ca="1"/>
        <v>164.53374983065044</v>
      </c>
      <c r="BF40" s="23">
        <f ca="1"/>
        <v>164.53374983065044</v>
      </c>
      <c r="BG40" s="23">
        <f ca="1"/>
        <v>164.53374983065044</v>
      </c>
      <c r="BH40" s="23">
        <f ca="1"/>
        <v>164.53374983065044</v>
      </c>
      <c r="BI40" s="23">
        <f ca="1"/>
        <v>164.53374983065044</v>
      </c>
      <c r="BJ40" s="23">
        <f ca="1"/>
        <v>164.53374983065044</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144.42728580743506</v>
      </c>
      <c r="C41" s="23">
        <f ca="1"/>
        <v>191.91188558641028</v>
      </c>
      <c r="D41" s="23">
        <f ca="1"/>
        <v>204.84643199667775</v>
      </c>
      <c r="E41" s="23">
        <f ca="1"/>
        <v>204.47630310441059</v>
      </c>
      <c r="F41" s="23">
        <f ca="1"/>
        <v>204.47187462722837</v>
      </c>
      <c r="G41" s="23">
        <f ca="1"/>
        <v>205.95123311892013</v>
      </c>
      <c r="H41" s="23">
        <f ca="1"/>
        <v>207.57398979904804</v>
      </c>
      <c r="I41" s="23">
        <f ca="1"/>
        <v>210.90207488749638</v>
      </c>
      <c r="J41" s="23">
        <f ca="1"/>
        <v>213.29309394229523</v>
      </c>
      <c r="K41" s="23">
        <f ca="1"/>
        <v>214.59301915463001</v>
      </c>
      <c r="L41" s="23">
        <f ca="1"/>
        <v>216.0170638558435</v>
      </c>
      <c r="M41" s="23">
        <f ca="1"/>
        <v>217.31835351725212</v>
      </c>
      <c r="N41" s="23">
        <f ca="1"/>
        <v>219.66470134186528</v>
      </c>
      <c r="O41" s="23">
        <f ca="1"/>
        <v>222.57540222989348</v>
      </c>
      <c r="P41" s="23">
        <f ca="1"/>
        <v>222.37868573119223</v>
      </c>
      <c r="Q41" s="23">
        <f ca="1"/>
        <v>222.37868573119223</v>
      </c>
      <c r="R41" s="23">
        <f ca="1"/>
        <v>222.37868573119223</v>
      </c>
      <c r="S41" s="23">
        <f ca="1"/>
        <v>222.37868573119223</v>
      </c>
      <c r="T41" s="23">
        <f ca="1"/>
        <v>222.37868573119223</v>
      </c>
      <c r="U41" s="23">
        <f ca="1"/>
        <v>222.37868573119223</v>
      </c>
      <c r="V41" s="23">
        <f ca="1"/>
        <v>222.37868573119223</v>
      </c>
      <c r="W41" s="23">
        <f ca="1"/>
        <v>222.37868573119223</v>
      </c>
      <c r="X41" s="23">
        <f ca="1"/>
        <v>222.37868573119223</v>
      </c>
      <c r="Y41" s="23">
        <f ca="1"/>
        <v>222.37868573119223</v>
      </c>
      <c r="Z41" s="23">
        <f ca="1"/>
        <v>222.37868573119223</v>
      </c>
      <c r="AA41" s="23">
        <f ca="1"/>
        <v>222.37868573119223</v>
      </c>
      <c r="AB41" s="23">
        <f ca="1"/>
        <v>222.37868573119223</v>
      </c>
      <c r="AC41" s="23">
        <f ca="1"/>
        <v>222.37868573119223</v>
      </c>
      <c r="AD41" s="23">
        <f ca="1"/>
        <v>222.37868573119223</v>
      </c>
      <c r="AE41" s="23">
        <f ca="1"/>
        <v>222.37868573119223</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483.14455169047352</v>
      </c>
      <c r="AH41" s="23">
        <f ca="1"/>
        <v>625.88419974965473</v>
      </c>
      <c r="AI41" s="23">
        <f ca="1"/>
        <v>663.26104839398829</v>
      </c>
      <c r="AJ41" s="23">
        <f ca="1"/>
        <v>661.03814131116178</v>
      </c>
      <c r="AK41" s="23">
        <f ca="1"/>
        <v>661.2247569460302</v>
      </c>
      <c r="AL41" s="23">
        <f ca="1"/>
        <v>665.07281709927452</v>
      </c>
      <c r="AM41" s="23">
        <f ca="1"/>
        <v>675.20333075749647</v>
      </c>
      <c r="AN41" s="23">
        <f ca="1"/>
        <v>681.99571149289295</v>
      </c>
      <c r="AO41" s="23">
        <f ca="1"/>
        <v>688.63948300803156</v>
      </c>
      <c r="AP41" s="23">
        <f ca="1"/>
        <v>696.40737460090725</v>
      </c>
      <c r="AQ41" s="23">
        <f ca="1"/>
        <v>703.61253924615232</v>
      </c>
      <c r="AR41" s="23">
        <f ca="1"/>
        <v>710.60200937690604</v>
      </c>
      <c r="AS41" s="23">
        <f ca="1"/>
        <v>711.41174105685468</v>
      </c>
      <c r="AT41" s="23">
        <f ca="1"/>
        <v>719.56727098381441</v>
      </c>
      <c r="AU41" s="23">
        <f ca="1"/>
        <v>713.4080559063359</v>
      </c>
      <c r="AV41" s="23">
        <f ca="1"/>
        <v>713.4080559063359</v>
      </c>
      <c r="AW41" s="23">
        <f ca="1"/>
        <v>713.4080559063359</v>
      </c>
      <c r="AX41" s="23">
        <f ca="1"/>
        <v>713.4080559063359</v>
      </c>
      <c r="AY41" s="23">
        <f ca="1"/>
        <v>713.4080559063359</v>
      </c>
      <c r="AZ41" s="23">
        <f ca="1"/>
        <v>713.4080559063359</v>
      </c>
      <c r="BA41" s="23">
        <f ca="1"/>
        <v>713.4080559063359</v>
      </c>
      <c r="BB41" s="23">
        <f ca="1"/>
        <v>713.4080559063359</v>
      </c>
      <c r="BC41" s="23">
        <f ca="1"/>
        <v>713.4080559063359</v>
      </c>
      <c r="BD41" s="23">
        <f ca="1"/>
        <v>713.4080559063359</v>
      </c>
      <c r="BE41" s="23">
        <f ca="1"/>
        <v>713.4080559063359</v>
      </c>
      <c r="BF41" s="23">
        <f ca="1"/>
        <v>713.4080559063359</v>
      </c>
      <c r="BG41" s="23">
        <f ca="1"/>
        <v>713.4080559063359</v>
      </c>
      <c r="BH41" s="23">
        <f ca="1"/>
        <v>713.4080559063359</v>
      </c>
      <c r="BI41" s="23">
        <f ca="1"/>
        <v>713.4080559063359</v>
      </c>
      <c r="BJ41" s="23">
        <f ca="1"/>
        <v>713.4080559063359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409.86121648055854</v>
      </c>
      <c r="C42" s="23">
        <f ca="1"/>
        <v>544.6148104479206</v>
      </c>
      <c r="D42" s="23">
        <f ca="1"/>
        <v>581.32095566624719</v>
      </c>
      <c r="E42" s="23">
        <f ca="1"/>
        <v>580.27058989089437</v>
      </c>
      <c r="F42" s="23">
        <f ca="1"/>
        <v>580.25802259078273</v>
      </c>
      <c r="G42" s="23">
        <f ca="1"/>
        <v>584.45620209423237</v>
      </c>
      <c r="H42" s="23">
        <f ca="1"/>
        <v>589.06132240270335</v>
      </c>
      <c r="I42" s="23">
        <f ca="1"/>
        <v>598.50588819424604</v>
      </c>
      <c r="J42" s="23">
        <f ca="1"/>
        <v>605.2912125389455</v>
      </c>
      <c r="K42" s="23">
        <f ca="1"/>
        <v>608.98018949286848</v>
      </c>
      <c r="L42" s="23">
        <f ca="1"/>
        <v>613.02139742874454</v>
      </c>
      <c r="M42" s="23">
        <f ca="1"/>
        <v>616.71424646787716</v>
      </c>
      <c r="N42" s="23">
        <f ca="1"/>
        <v>623.37280110529287</v>
      </c>
      <c r="O42" s="23">
        <f ca="1"/>
        <v>631.6328982199675</v>
      </c>
      <c r="P42" s="23">
        <f ca="1"/>
        <v>631.07464869662601</v>
      </c>
      <c r="Q42" s="23">
        <f ca="1"/>
        <v>631.07464869662601</v>
      </c>
      <c r="R42" s="23">
        <f ca="1"/>
        <v>631.07464869662601</v>
      </c>
      <c r="S42" s="23">
        <f ca="1"/>
        <v>631.07464869662601</v>
      </c>
      <c r="T42" s="23">
        <f ca="1"/>
        <v>631.07464869662601</v>
      </c>
      <c r="U42" s="23">
        <f ca="1"/>
        <v>631.07464869662601</v>
      </c>
      <c r="V42" s="23">
        <f ca="1"/>
        <v>631.07464869662601</v>
      </c>
      <c r="W42" s="23">
        <f ca="1"/>
        <v>631.07464869662601</v>
      </c>
      <c r="X42" s="23">
        <f ca="1"/>
        <v>631.07464869662601</v>
      </c>
      <c r="Y42" s="23">
        <f ca="1"/>
        <v>631.07464869662601</v>
      </c>
      <c r="Z42" s="23">
        <f ca="1"/>
        <v>631.07464869662601</v>
      </c>
      <c r="AA42" s="23">
        <f ca="1"/>
        <v>631.07464869662601</v>
      </c>
      <c r="AB42" s="23">
        <f ca="1"/>
        <v>631.07464869662601</v>
      </c>
      <c r="AC42" s="23">
        <f ca="1"/>
        <v>631.07464869662601</v>
      </c>
      <c r="AD42" s="23">
        <f ca="1"/>
        <v>631.07464869662601</v>
      </c>
      <c r="AE42" s="23">
        <f ca="1"/>
        <v>631.07464869662601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457.02862997747491</v>
      </c>
      <c r="AH42" s="23">
        <f ca="1"/>
        <v>592.05262138480839</v>
      </c>
      <c r="AI42" s="23">
        <f ca="1"/>
        <v>627.4090998321509</v>
      </c>
      <c r="AJ42" s="23">
        <f ca="1"/>
        <v>625.30634988893678</v>
      </c>
      <c r="AK42" s="23">
        <f ca="1"/>
        <v>625.48287819219058</v>
      </c>
      <c r="AL42" s="23">
        <f ca="1"/>
        <v>629.12293509390815</v>
      </c>
      <c r="AM42" s="23">
        <f ca="1"/>
        <v>638.70585341925334</v>
      </c>
      <c r="AN42" s="23">
        <f ca="1"/>
        <v>645.13107843922285</v>
      </c>
      <c r="AO42" s="23">
        <f ca="1"/>
        <v>651.41572716975952</v>
      </c>
      <c r="AP42" s="23">
        <f ca="1"/>
        <v>658.76373273058789</v>
      </c>
      <c r="AQ42" s="23">
        <f ca="1"/>
        <v>665.57942901663046</v>
      </c>
      <c r="AR42" s="23">
        <f ca="1"/>
        <v>672.19108995112731</v>
      </c>
      <c r="AS42" s="23">
        <f ca="1"/>
        <v>672.95705235107857</v>
      </c>
      <c r="AT42" s="23">
        <f ca="1"/>
        <v>680.67174282252722</v>
      </c>
      <c r="AU42" s="23">
        <f ca="1"/>
        <v>674.84545828977718</v>
      </c>
      <c r="AV42" s="23">
        <f ca="1"/>
        <v>674.84545828977718</v>
      </c>
      <c r="AW42" s="23">
        <f ca="1"/>
        <v>674.84545828977718</v>
      </c>
      <c r="AX42" s="23">
        <f ca="1"/>
        <v>674.84545828977718</v>
      </c>
      <c r="AY42" s="23">
        <f ca="1"/>
        <v>674.84545828977718</v>
      </c>
      <c r="AZ42" s="23">
        <f ca="1"/>
        <v>674.84545828977718</v>
      </c>
      <c r="BA42" s="23">
        <f ca="1"/>
        <v>674.84545828977718</v>
      </c>
      <c r="BB42" s="23">
        <f ca="1"/>
        <v>674.84545828977718</v>
      </c>
      <c r="BC42" s="23">
        <f ca="1"/>
        <v>674.84545828977718</v>
      </c>
      <c r="BD42" s="23">
        <f ca="1"/>
        <v>674.84545828977718</v>
      </c>
      <c r="BE42" s="23">
        <f ca="1"/>
        <v>674.84545828977718</v>
      </c>
      <c r="BF42" s="23">
        <f ca="1"/>
        <v>674.84545828977718</v>
      </c>
      <c r="BG42" s="23">
        <f ca="1"/>
        <v>674.84545828977718</v>
      </c>
      <c r="BH42" s="23">
        <f ca="1"/>
        <v>674.84545828977718</v>
      </c>
      <c r="BI42" s="23">
        <f ca="1"/>
        <v>674.84545828977718</v>
      </c>
      <c r="BJ42" s="23">
        <f ca="1"/>
        <v>674.84545828977718</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572.50455635379615</v>
      </c>
      <c r="C43" s="23">
        <f ca="1"/>
        <v>760.73179872090509</v>
      </c>
      <c r="D43" s="23">
        <f ca="1"/>
        <v>812.00387458142472</v>
      </c>
      <c r="E43" s="23">
        <f ca="1"/>
        <v>810.53669699045577</v>
      </c>
      <c r="F43" s="23">
        <f ca="1"/>
        <v>810.51914266649032</v>
      </c>
      <c r="G43" s="23">
        <f ca="1"/>
        <v>816.38326641734045</v>
      </c>
      <c r="H43" s="23">
        <f ca="1"/>
        <v>822.8158154196492</v>
      </c>
      <c r="I43" s="23">
        <f ca="1"/>
        <v>836.00822477926442</v>
      </c>
      <c r="J43" s="23">
        <f ca="1"/>
        <v>845.48613814963824</v>
      </c>
      <c r="K43" s="23">
        <f ca="1"/>
        <v>850.63899484718149</v>
      </c>
      <c r="L43" s="23">
        <f ca="1"/>
        <v>856.28385672586558</v>
      </c>
      <c r="M43" s="23">
        <f ca="1"/>
        <v>861.4421220503682</v>
      </c>
      <c r="N43" s="23">
        <f ca="1"/>
        <v>870.7429602740599</v>
      </c>
      <c r="O43" s="23">
        <f ca="1"/>
        <v>882.28087370408184</v>
      </c>
      <c r="P43" s="23">
        <f ca="1"/>
        <v>881.50109659211262</v>
      </c>
      <c r="Q43" s="23">
        <f ca="1"/>
        <v>881.50109659211262</v>
      </c>
      <c r="R43" s="23">
        <f ca="1"/>
        <v>881.50109659211262</v>
      </c>
      <c r="S43" s="23">
        <f ca="1"/>
        <v>881.50109659211262</v>
      </c>
      <c r="T43" s="23">
        <f ca="1"/>
        <v>881.50109659211262</v>
      </c>
      <c r="U43" s="23">
        <f ca="1"/>
        <v>881.50109659211262</v>
      </c>
      <c r="V43" s="23">
        <f ca="1"/>
        <v>881.50109659211262</v>
      </c>
      <c r="W43" s="23">
        <f ca="1"/>
        <v>881.50109659211262</v>
      </c>
      <c r="X43" s="23">
        <f ca="1"/>
        <v>881.50109659211262</v>
      </c>
      <c r="Y43" s="23">
        <f ca="1"/>
        <v>881.50109659211262</v>
      </c>
      <c r="Z43" s="23">
        <f ca="1"/>
        <v>881.50109659211262</v>
      </c>
      <c r="AA43" s="23">
        <f ca="1"/>
        <v>881.50109659211262</v>
      </c>
      <c r="AB43" s="23">
        <f ca="1"/>
        <v>881.50109659211262</v>
      </c>
      <c r="AC43" s="23">
        <f ca="1"/>
        <v>881.50109659211262</v>
      </c>
      <c r="AD43" s="23">
        <f ca="1"/>
        <v>881.50109659211262</v>
      </c>
      <c r="AE43" s="23">
        <f ca="1"/>
        <v>881.50109659211262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319.19459871442677</v>
      </c>
      <c r="AH43" s="23">
        <f ca="1"/>
        <v>413.49706890367548</v>
      </c>
      <c r="AI43" s="23">
        <f ca="1"/>
        <v>438.19048242245441</v>
      </c>
      <c r="AJ43" s="23">
        <f ca="1"/>
        <v>436.72189516052703</v>
      </c>
      <c r="AK43" s="23">
        <f ca="1"/>
        <v>436.84518476914877</v>
      </c>
      <c r="AL43" s="23">
        <f ca="1"/>
        <v>439.38744673225318</v>
      </c>
      <c r="AM43" s="23">
        <f ca="1"/>
        <v>446.08027857852596</v>
      </c>
      <c r="AN43" s="23">
        <f ca="1"/>
        <v>450.56773732263173</v>
      </c>
      <c r="AO43" s="23">
        <f ca="1"/>
        <v>454.95701580110176</v>
      </c>
      <c r="AP43" s="23">
        <f ca="1"/>
        <v>460.08895619279127</v>
      </c>
      <c r="AQ43" s="23">
        <f ca="1"/>
        <v>464.84912502748773</v>
      </c>
      <c r="AR43" s="23">
        <f ca="1"/>
        <v>469.46679298173945</v>
      </c>
      <c r="AS43" s="23">
        <f ca="1"/>
        <v>470.00175084837213</v>
      </c>
      <c r="AT43" s="23">
        <f ca="1"/>
        <v>475.38978863795529</v>
      </c>
      <c r="AU43" s="23">
        <f ca="1"/>
        <v>471.32063753571708</v>
      </c>
      <c r="AV43" s="23">
        <f ca="1"/>
        <v>471.32063753571708</v>
      </c>
      <c r="AW43" s="23">
        <f ca="1"/>
        <v>471.32063753571708</v>
      </c>
      <c r="AX43" s="23">
        <f ca="1"/>
        <v>471.32063753571708</v>
      </c>
      <c r="AY43" s="23">
        <f ca="1"/>
        <v>471.32063753571708</v>
      </c>
      <c r="AZ43" s="23">
        <f ca="1"/>
        <v>471.32063753571708</v>
      </c>
      <c r="BA43" s="23">
        <f ca="1"/>
        <v>471.32063753571708</v>
      </c>
      <c r="BB43" s="23">
        <f ca="1"/>
        <v>471.32063753571708</v>
      </c>
      <c r="BC43" s="23">
        <f ca="1"/>
        <v>471.32063753571708</v>
      </c>
      <c r="BD43" s="23">
        <f ca="1"/>
        <v>471.32063753571708</v>
      </c>
      <c r="BE43" s="23">
        <f ca="1"/>
        <v>471.32063753571708</v>
      </c>
      <c r="BF43" s="23">
        <f ca="1"/>
        <v>471.32063753571708</v>
      </c>
      <c r="BG43" s="23">
        <f ca="1"/>
        <v>471.32063753571708</v>
      </c>
      <c r="BH43" s="23">
        <f ca="1"/>
        <v>471.32063753571708</v>
      </c>
      <c r="BI43" s="23">
        <f ca="1"/>
        <v>471.32063753571708</v>
      </c>
      <c r="BJ43" s="23">
        <f ca="1"/>
        <v>471.32063753571708</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1492.4152866768384</v>
      </c>
      <c r="C44" s="23">
        <f ca="1"/>
        <v>1983.0894843929188</v>
      </c>
      <c r="D44" s="23">
        <f ca="1"/>
        <v>2116.7464639656837</v>
      </c>
      <c r="E44" s="23">
        <f ca="1"/>
        <v>2112.92179874559</v>
      </c>
      <c r="F44" s="23">
        <f ca="1"/>
        <v>2112.8760378147067</v>
      </c>
      <c r="G44" s="23">
        <f ca="1"/>
        <v>2128.1627422288552</v>
      </c>
      <c r="H44" s="23">
        <f ca="1"/>
        <v>2144.9312279235101</v>
      </c>
      <c r="I44" s="23">
        <f ca="1"/>
        <v>2179.3214405041431</v>
      </c>
      <c r="J44" s="23">
        <f ca="1"/>
        <v>2204.0286374037314</v>
      </c>
      <c r="K44" s="23">
        <f ca="1"/>
        <v>2217.4611979311912</v>
      </c>
      <c r="L44" s="23">
        <f ca="1"/>
        <v>2232.1763265103973</v>
      </c>
      <c r="M44" s="23">
        <f ca="1"/>
        <v>2245.6229863449526</v>
      </c>
      <c r="N44" s="23">
        <f ca="1"/>
        <v>2269.8685805326227</v>
      </c>
      <c r="O44" s="23">
        <f ca="1"/>
        <v>2299.9458230422479</v>
      </c>
      <c r="P44" s="23">
        <f ca="1"/>
        <v>2297.9130858890007</v>
      </c>
      <c r="Q44" s="23">
        <f ca="1"/>
        <v>2297.9130858890007</v>
      </c>
      <c r="R44" s="23">
        <f ca="1"/>
        <v>2297.9130858890007</v>
      </c>
      <c r="S44" s="23">
        <f ca="1"/>
        <v>2297.9130858890007</v>
      </c>
      <c r="T44" s="23">
        <f ca="1"/>
        <v>2297.9130858890007</v>
      </c>
      <c r="U44" s="23">
        <f ca="1"/>
        <v>2297.9130858890007</v>
      </c>
      <c r="V44" s="23">
        <f ca="1"/>
        <v>2297.9130858890007</v>
      </c>
      <c r="W44" s="23">
        <f ca="1"/>
        <v>2297.9130858890007</v>
      </c>
      <c r="X44" s="23">
        <f ca="1"/>
        <v>2297.9130858890007</v>
      </c>
      <c r="Y44" s="23">
        <f ca="1"/>
        <v>2297.9130858890007</v>
      </c>
      <c r="Z44" s="23">
        <f ca="1"/>
        <v>2297.9130858890007</v>
      </c>
      <c r="AA44" s="23">
        <f ca="1"/>
        <v>2297.9130858890007</v>
      </c>
      <c r="AB44" s="23">
        <f ca="1"/>
        <v>2297.9130858890007</v>
      </c>
      <c r="AC44" s="23">
        <f ca="1"/>
        <v>2297.9130858890007</v>
      </c>
      <c r="AD44" s="23">
        <f ca="1"/>
        <v>2297.9130858890007</v>
      </c>
      <c r="AE44" s="23">
        <f ca="1"/>
        <v>2297.9130858890007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569.71399588727104</v>
      </c>
      <c r="AH44" s="23">
        <f ca="1"/>
        <v>738.0296169220228</v>
      </c>
      <c r="AI44" s="23">
        <f ca="1"/>
        <v>782.1036186267529</v>
      </c>
      <c r="AJ44" s="23">
        <f ca="1"/>
        <v>779.48241287743406</v>
      </c>
      <c r="AK44" s="23">
        <f ca="1"/>
        <v>779.70246614858013</v>
      </c>
      <c r="AL44" s="23">
        <f ca="1"/>
        <v>784.24001856151494</v>
      </c>
      <c r="AM44" s="23">
        <f ca="1"/>
        <v>796.18570934168088</v>
      </c>
      <c r="AN44" s="23">
        <f ca="1"/>
        <v>804.19514328191815</v>
      </c>
      <c r="AO44" s="23">
        <f ca="1"/>
        <v>812.02934032379358</v>
      </c>
      <c r="AP44" s="23">
        <f ca="1"/>
        <v>821.1890763562335</v>
      </c>
      <c r="AQ44" s="23">
        <f ca="1"/>
        <v>829.68525648846446</v>
      </c>
      <c r="AR44" s="23">
        <f ca="1"/>
        <v>837.92709414014416</v>
      </c>
      <c r="AS44" s="23">
        <f ca="1"/>
        <v>838.88191287786117</v>
      </c>
      <c r="AT44" s="23">
        <f ca="1"/>
        <v>848.49874396290522</v>
      </c>
      <c r="AU44" s="23">
        <f ca="1"/>
        <v>841.23592578345585</v>
      </c>
      <c r="AV44" s="23">
        <f ca="1"/>
        <v>841.23592578345585</v>
      </c>
      <c r="AW44" s="23">
        <f ca="1"/>
        <v>841.23592578345585</v>
      </c>
      <c r="AX44" s="23">
        <f ca="1"/>
        <v>841.23592578345585</v>
      </c>
      <c r="AY44" s="23">
        <f ca="1"/>
        <v>841.23592578345585</v>
      </c>
      <c r="AZ44" s="23">
        <f ca="1"/>
        <v>841.23592578345585</v>
      </c>
      <c r="BA44" s="23">
        <f ca="1"/>
        <v>841.23592578345585</v>
      </c>
      <c r="BB44" s="23">
        <f ca="1"/>
        <v>841.23592578345585</v>
      </c>
      <c r="BC44" s="23">
        <f ca="1"/>
        <v>841.23592578345585</v>
      </c>
      <c r="BD44" s="23">
        <f ca="1"/>
        <v>841.23592578345585</v>
      </c>
      <c r="BE44" s="23">
        <f ca="1"/>
        <v>841.23592578345585</v>
      </c>
      <c r="BF44" s="23">
        <f ca="1"/>
        <v>841.23592578345585</v>
      </c>
      <c r="BG44" s="23">
        <f ca="1"/>
        <v>841.23592578345585</v>
      </c>
      <c r="BH44" s="23">
        <f ca="1"/>
        <v>841.23592578345585</v>
      </c>
      <c r="BI44" s="23">
        <f ca="1"/>
        <v>841.23592578345585</v>
      </c>
      <c r="BJ44" s="23">
        <f ca="1"/>
        <v>841.23592578345585</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2578.4390814570511</v>
      </c>
      <c r="C45" s="23">
        <f ca="1"/>
        <v>3426.1746540877016</v>
      </c>
      <c r="D45" s="23">
        <f ca="1"/>
        <v>3657.0932078686023</v>
      </c>
      <c r="E45" s="23">
        <f ca="1"/>
        <v>3650.4853512183672</v>
      </c>
      <c r="F45" s="23">
        <f ca="1"/>
        <v>3650.4062902668707</v>
      </c>
      <c r="G45" s="23">
        <f ca="1"/>
        <v>3676.8170597356616</v>
      </c>
      <c r="H45" s="23">
        <f ca="1"/>
        <v>3705.7878959619693</v>
      </c>
      <c r="I45" s="23">
        <f ca="1"/>
        <v>3765.2037093278113</v>
      </c>
      <c r="J45" s="23">
        <f ca="1"/>
        <v>3807.8902206815023</v>
      </c>
      <c r="K45" s="23">
        <f ca="1"/>
        <v>3831.0975942170289</v>
      </c>
      <c r="L45" s="23">
        <f ca="1"/>
        <v>3856.5208547236775</v>
      </c>
      <c r="M45" s="23">
        <f ca="1"/>
        <v>3879.7525875677443</v>
      </c>
      <c r="N45" s="23">
        <f ca="1"/>
        <v>3921.6415900221741</v>
      </c>
      <c r="O45" s="23">
        <f ca="1"/>
        <v>3973.6059046748101</v>
      </c>
      <c r="P45" s="23">
        <f ca="1"/>
        <v>3970.0939539697674</v>
      </c>
      <c r="Q45" s="23">
        <f ca="1"/>
        <v>3970.0939539697674</v>
      </c>
      <c r="R45" s="23">
        <f ca="1"/>
        <v>3970.0939539697674</v>
      </c>
      <c r="S45" s="23">
        <f ca="1"/>
        <v>3970.0939539697674</v>
      </c>
      <c r="T45" s="23">
        <f ca="1"/>
        <v>3970.0939539697674</v>
      </c>
      <c r="U45" s="23">
        <f ca="1"/>
        <v>3970.0939539697674</v>
      </c>
      <c r="V45" s="23">
        <f ca="1"/>
        <v>3970.0939539697674</v>
      </c>
      <c r="W45" s="23">
        <f ca="1"/>
        <v>3970.0939539697674</v>
      </c>
      <c r="X45" s="23">
        <f ca="1"/>
        <v>3970.0939539697674</v>
      </c>
      <c r="Y45" s="23">
        <f ca="1"/>
        <v>3970.0939539697674</v>
      </c>
      <c r="Z45" s="23">
        <f ca="1"/>
        <v>3970.0939539697674</v>
      </c>
      <c r="AA45" s="23">
        <f ca="1"/>
        <v>3970.0939539697674</v>
      </c>
      <c r="AB45" s="23">
        <f ca="1"/>
        <v>3970.0939539697674</v>
      </c>
      <c r="AC45" s="23">
        <f ca="1"/>
        <v>3970.0939539697674</v>
      </c>
      <c r="AD45" s="23">
        <f ca="1"/>
        <v>3970.0939539697674</v>
      </c>
      <c r="AE45" s="23">
        <f ca="1"/>
        <v>3970.0939539697674</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1037.8660740017624</v>
      </c>
      <c r="AH45" s="23">
        <f ca="1"/>
        <v>1344.4919846474118</v>
      </c>
      <c r="AI45" s="23">
        <f ca="1"/>
        <v>1424.7829928463509</v>
      </c>
      <c r="AJ45" s="23">
        <f ca="1"/>
        <v>1420.0078591128722</v>
      </c>
      <c r="AK45" s="23">
        <f ca="1"/>
        <v>1420.4087371433302</v>
      </c>
      <c r="AL45" s="23">
        <f ca="1"/>
        <v>1428.6749404354846</v>
      </c>
      <c r="AM45" s="23">
        <f ca="1"/>
        <v>1450.4367845901841</v>
      </c>
      <c r="AN45" s="23">
        <f ca="1"/>
        <v>1465.0278246884429</v>
      </c>
      <c r="AO45" s="23">
        <f ca="1"/>
        <v>1479.2996301654077</v>
      </c>
      <c r="AP45" s="23">
        <f ca="1"/>
        <v>1495.986212105659</v>
      </c>
      <c r="AQ45" s="23">
        <f ca="1"/>
        <v>1511.4639731954449</v>
      </c>
      <c r="AR45" s="23">
        <f ca="1"/>
        <v>1526.4783905133602</v>
      </c>
      <c r="AS45" s="23">
        <f ca="1"/>
        <v>1528.2178141221386</v>
      </c>
      <c r="AT45" s="23">
        <f ca="1"/>
        <v>1545.7371006319042</v>
      </c>
      <c r="AU45" s="23">
        <f ca="1"/>
        <v>1532.5061941691727</v>
      </c>
      <c r="AV45" s="23">
        <f ca="1"/>
        <v>1532.5061941691727</v>
      </c>
      <c r="AW45" s="23">
        <f ca="1"/>
        <v>1532.5061941691727</v>
      </c>
      <c r="AX45" s="23">
        <f ca="1"/>
        <v>1532.5061941691727</v>
      </c>
      <c r="AY45" s="23">
        <f ca="1"/>
        <v>1532.5061941691727</v>
      </c>
      <c r="AZ45" s="23">
        <f ca="1"/>
        <v>1532.5061941691727</v>
      </c>
      <c r="BA45" s="23">
        <f ca="1"/>
        <v>1532.5061941691727</v>
      </c>
      <c r="BB45" s="23">
        <f ca="1"/>
        <v>1532.5061941691727</v>
      </c>
      <c r="BC45" s="23">
        <f ca="1"/>
        <v>1532.5061941691727</v>
      </c>
      <c r="BD45" s="23">
        <f ca="1"/>
        <v>1532.5061941691727</v>
      </c>
      <c r="BE45" s="23">
        <f ca="1"/>
        <v>1532.5061941691727</v>
      </c>
      <c r="BF45" s="23">
        <f ca="1"/>
        <v>1532.5061941691727</v>
      </c>
      <c r="BG45" s="23">
        <f ca="1"/>
        <v>1532.5061941691727</v>
      </c>
      <c r="BH45" s="23">
        <f ca="1"/>
        <v>1532.5061941691727</v>
      </c>
      <c r="BI45" s="23">
        <f ca="1"/>
        <v>1532.5061941691727</v>
      </c>
      <c r="BJ45" s="23">
        <f ca="1"/>
        <v>1532.5061941691727</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6475.8072203928059</v>
      </c>
      <c r="C46" s="23">
        <f ca="1"/>
        <v>8604.9140050771202</v>
      </c>
      <c r="D46" s="23">
        <f ca="1"/>
        <v>9184.8710995266792</v>
      </c>
      <c r="E46" s="23">
        <f ca="1"/>
        <v>9168.275320276105</v>
      </c>
      <c r="F46" s="23">
        <f ca="1"/>
        <v>9168.0767569343407</v>
      </c>
      <c r="G46" s="23">
        <f ca="1"/>
        <v>9234.4079930888438</v>
      </c>
      <c r="H46" s="23">
        <f ca="1"/>
        <v>9307.1688939626874</v>
      </c>
      <c r="I46" s="23">
        <f ca="1"/>
        <v>9456.3930334690576</v>
      </c>
      <c r="J46" s="23">
        <f ca="1"/>
        <v>9563.6011581153107</v>
      </c>
      <c r="K46" s="23">
        <f ca="1"/>
        <v>9621.886993987293</v>
      </c>
      <c r="L46" s="23">
        <f ca="1"/>
        <v>9685.7380793741359</v>
      </c>
      <c r="M46" s="23">
        <f ca="1"/>
        <v>9744.0850941924291</v>
      </c>
      <c r="N46" s="23">
        <f ca="1"/>
        <v>9849.2902574635991</v>
      </c>
      <c r="O46" s="23">
        <f ca="1"/>
        <v>9979.7997918754572</v>
      </c>
      <c r="P46" s="23">
        <f ca="1"/>
        <v>9970.9794494066609</v>
      </c>
      <c r="Q46" s="23">
        <f ca="1"/>
        <v>9970.9794494066609</v>
      </c>
      <c r="R46" s="23">
        <f ca="1"/>
        <v>9970.9794494066609</v>
      </c>
      <c r="S46" s="23">
        <f ca="1"/>
        <v>9970.9794494066609</v>
      </c>
      <c r="T46" s="23">
        <f ca="1"/>
        <v>9970.9794494066609</v>
      </c>
      <c r="U46" s="23">
        <f ca="1"/>
        <v>9970.9794494066609</v>
      </c>
      <c r="V46" s="23">
        <f ca="1"/>
        <v>9970.9794494066609</v>
      </c>
      <c r="W46" s="23">
        <f ca="1"/>
        <v>9970.9794494066609</v>
      </c>
      <c r="X46" s="23">
        <f ca="1"/>
        <v>9970.9794494066609</v>
      </c>
      <c r="Y46" s="23">
        <f ca="1"/>
        <v>9970.9794494066609</v>
      </c>
      <c r="Z46" s="23">
        <f ca="1"/>
        <v>9970.9794494066609</v>
      </c>
      <c r="AA46" s="23">
        <f ca="1"/>
        <v>9970.9794494066609</v>
      </c>
      <c r="AB46" s="23">
        <f ca="1"/>
        <v>9970.9794494066609</v>
      </c>
      <c r="AC46" s="23">
        <f ca="1"/>
        <v>9970.9794494066609</v>
      </c>
      <c r="AD46" s="23">
        <f ca="1"/>
        <v>9970.9794494066609</v>
      </c>
      <c r="AE46" s="23">
        <f ca="1"/>
        <v>9970.9794494066609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1305.7960856499153</v>
      </c>
      <c r="AH46" s="23">
        <f ca="1"/>
        <v>1691.5789182422923</v>
      </c>
      <c r="AI46" s="23">
        <f ca="1"/>
        <v>1792.5974280918417</v>
      </c>
      <c r="AJ46" s="23">
        <f ca="1"/>
        <v>1786.5895711112298</v>
      </c>
      <c r="AK46" s="23">
        <f ca="1"/>
        <v>1787.0939376919553</v>
      </c>
      <c r="AL46" s="23">
        <f ca="1"/>
        <v>1797.4941002682908</v>
      </c>
      <c r="AM46" s="23">
        <f ca="1"/>
        <v>1824.873866912134</v>
      </c>
      <c r="AN46" s="23">
        <f ca="1"/>
        <v>1843.2316526834757</v>
      </c>
      <c r="AO46" s="23">
        <f ca="1"/>
        <v>1861.1877919135802</v>
      </c>
      <c r="AP46" s="23">
        <f ca="1"/>
        <v>1882.1820935159467</v>
      </c>
      <c r="AQ46" s="23">
        <f ca="1"/>
        <v>1901.6555114760681</v>
      </c>
      <c r="AR46" s="23">
        <f ca="1"/>
        <v>1920.5459712889156</v>
      </c>
      <c r="AS46" s="23">
        <f ca="1"/>
        <v>1922.7344352887767</v>
      </c>
      <c r="AT46" s="23">
        <f ca="1"/>
        <v>1944.7764080643437</v>
      </c>
      <c r="AU46" s="23">
        <f ca="1"/>
        <v>1928.1298808279153</v>
      </c>
      <c r="AV46" s="23">
        <f ca="1"/>
        <v>1928.1298808279153</v>
      </c>
      <c r="AW46" s="23">
        <f ca="1"/>
        <v>1928.1298808279153</v>
      </c>
      <c r="AX46" s="23">
        <f ca="1"/>
        <v>1928.1298808279153</v>
      </c>
      <c r="AY46" s="23">
        <f ca="1"/>
        <v>1928.1298808279153</v>
      </c>
      <c r="AZ46" s="23">
        <f ca="1"/>
        <v>1928.1298808279153</v>
      </c>
      <c r="BA46" s="23">
        <f ca="1"/>
        <v>1928.1298808279153</v>
      </c>
      <c r="BB46" s="23">
        <f ca="1"/>
        <v>1928.1298808279153</v>
      </c>
      <c r="BC46" s="23">
        <f ca="1"/>
        <v>1928.1298808279153</v>
      </c>
      <c r="BD46" s="23">
        <f ca="1"/>
        <v>1928.1298808279153</v>
      </c>
      <c r="BE46" s="23">
        <f ca="1"/>
        <v>1928.1298808279153</v>
      </c>
      <c r="BF46" s="23">
        <f ca="1"/>
        <v>1928.1298808279153</v>
      </c>
      <c r="BG46" s="23">
        <f ca="1"/>
        <v>1928.1298808279153</v>
      </c>
      <c r="BH46" s="23">
        <f ca="1"/>
        <v>1928.1298808279153</v>
      </c>
      <c r="BI46" s="23">
        <f ca="1"/>
        <v>1928.1298808279153</v>
      </c>
      <c r="BJ46" s="23">
        <f ca="1"/>
        <v>1928.1298808279153</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9465.8423806225983</v>
      </c>
      <c r="C47" s="23">
        <f ca="1"/>
        <v>12578.008717487923</v>
      </c>
      <c r="D47" s="23">
        <f ca="1"/>
        <v>13425.745880863575</v>
      </c>
      <c r="E47" s="23">
        <f ca="1"/>
        <v>13401.487433194712</v>
      </c>
      <c r="F47" s="23">
        <f ca="1"/>
        <v>13401.197188406417</v>
      </c>
      <c r="G47" s="23">
        <f ca="1"/>
        <v>13498.155143605136</v>
      </c>
      <c r="H47" s="23">
        <f ca="1"/>
        <v>13604.511493586497</v>
      </c>
      <c r="I47" s="23">
        <f ca="1"/>
        <v>13822.635989248318</v>
      </c>
      <c r="J47" s="23">
        <f ca="1"/>
        <v>13979.344670542569</v>
      </c>
      <c r="K47" s="23">
        <f ca="1"/>
        <v>14064.542471621267</v>
      </c>
      <c r="L47" s="23">
        <f ca="1"/>
        <v>14157.875131092695</v>
      </c>
      <c r="M47" s="23">
        <f ca="1"/>
        <v>14243.162358901234</v>
      </c>
      <c r="N47" s="23">
        <f ca="1"/>
        <v>14396.943263622505</v>
      </c>
      <c r="O47" s="23">
        <f ca="1"/>
        <v>14587.712173175711</v>
      </c>
      <c r="P47" s="23">
        <f ca="1"/>
        <v>14574.819267517581</v>
      </c>
      <c r="Q47" s="23">
        <f ca="1"/>
        <v>14574.819267517581</v>
      </c>
      <c r="R47" s="23">
        <f ca="1"/>
        <v>14574.819267517581</v>
      </c>
      <c r="S47" s="23">
        <f ca="1"/>
        <v>14574.819267517581</v>
      </c>
      <c r="T47" s="23">
        <f ca="1"/>
        <v>14574.819267517581</v>
      </c>
      <c r="U47" s="23">
        <f ca="1"/>
        <v>14574.819267517581</v>
      </c>
      <c r="V47" s="23">
        <f ca="1"/>
        <v>14574.819267517581</v>
      </c>
      <c r="W47" s="23">
        <f ca="1"/>
        <v>14574.819267517581</v>
      </c>
      <c r="X47" s="23">
        <f ca="1"/>
        <v>14574.819267517581</v>
      </c>
      <c r="Y47" s="23">
        <f ca="1"/>
        <v>14574.819267517581</v>
      </c>
      <c r="Z47" s="23">
        <f ca="1"/>
        <v>14574.819267517581</v>
      </c>
      <c r="AA47" s="23">
        <f ca="1"/>
        <v>14574.819267517581</v>
      </c>
      <c r="AB47" s="23">
        <f ca="1"/>
        <v>14574.819267517581</v>
      </c>
      <c r="AC47" s="23">
        <f ca="1"/>
        <v>14574.819267517581</v>
      </c>
      <c r="AD47" s="23">
        <f ca="1"/>
        <v>14574.819267517581</v>
      </c>
      <c r="AE47" s="23">
        <f ca="1"/>
        <v>14574.819267517581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2043.329059952235</v>
      </c>
      <c r="AH47" s="23">
        <f ca="1"/>
        <v>2647.007751694026</v>
      </c>
      <c r="AI47" s="23">
        <f ca="1"/>
        <v>2805.083012477121</v>
      </c>
      <c r="AJ47" s="23">
        <f ca="1"/>
        <v>2795.6818288685708</v>
      </c>
      <c r="AK47" s="23">
        <f ca="1"/>
        <v>2796.4710691661876</v>
      </c>
      <c r="AL47" s="23">
        <f ca="1"/>
        <v>2812.7453976421207</v>
      </c>
      <c r="AM47" s="23">
        <f ca="1"/>
        <v>2855.5896621125798</v>
      </c>
      <c r="AN47" s="23">
        <f ca="1"/>
        <v>2884.3161972547723</v>
      </c>
      <c r="AO47" s="23">
        <f ca="1"/>
        <v>2912.4142299389182</v>
      </c>
      <c r="AP47" s="23">
        <f ca="1"/>
        <v>2945.2664241129924</v>
      </c>
      <c r="AQ47" s="23">
        <f ca="1"/>
        <v>2975.7387170320721</v>
      </c>
      <c r="AR47" s="23">
        <f ca="1"/>
        <v>3005.2987884058807</v>
      </c>
      <c r="AS47" s="23">
        <f ca="1"/>
        <v>3008.7233292945525</v>
      </c>
      <c r="AT47" s="23">
        <f ca="1"/>
        <v>3043.2149348415055</v>
      </c>
      <c r="AU47" s="23">
        <f ca="1"/>
        <v>3017.1662024067227</v>
      </c>
      <c r="AV47" s="23">
        <f ca="1"/>
        <v>3017.1662024067227</v>
      </c>
      <c r="AW47" s="23">
        <f ca="1"/>
        <v>3017.1662024067227</v>
      </c>
      <c r="AX47" s="23">
        <f ca="1"/>
        <v>3017.1662024067227</v>
      </c>
      <c r="AY47" s="23">
        <f ca="1"/>
        <v>3017.1662024067227</v>
      </c>
      <c r="AZ47" s="23">
        <f ca="1"/>
        <v>3017.1662024067227</v>
      </c>
      <c r="BA47" s="23">
        <f ca="1"/>
        <v>3017.1662024067227</v>
      </c>
      <c r="BB47" s="23">
        <f ca="1"/>
        <v>3017.1662024067227</v>
      </c>
      <c r="BC47" s="23">
        <f ca="1"/>
        <v>3017.1662024067227</v>
      </c>
      <c r="BD47" s="23">
        <f ca="1"/>
        <v>3017.1662024067227</v>
      </c>
      <c r="BE47" s="23">
        <f ca="1"/>
        <v>3017.1662024067227</v>
      </c>
      <c r="BF47" s="23">
        <f ca="1"/>
        <v>3017.1662024067227</v>
      </c>
      <c r="BG47" s="23">
        <f ca="1"/>
        <v>3017.1662024067227</v>
      </c>
      <c r="BH47" s="23">
        <f ca="1"/>
        <v>3017.1662024067227</v>
      </c>
      <c r="BI47" s="23">
        <f ca="1"/>
        <v>3017.1662024067227</v>
      </c>
      <c r="BJ47" s="23">
        <f ca="1"/>
        <v>3017.1662024067227</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10703.666625952208</v>
      </c>
      <c r="C48" s="23">
        <f ca="1"/>
        <v>14222.803076238875</v>
      </c>
      <c r="D48" s="23">
        <f ca="1"/>
        <v>15181.396682422137</v>
      </c>
      <c r="E48" s="23">
        <f ca="1"/>
        <v>15153.96601896189</v>
      </c>
      <c r="F48" s="23">
        <f ca="1"/>
        <v>15153.637819597385</v>
      </c>
      <c r="G48" s="23">
        <f ca="1"/>
        <v>15263.274721148329</v>
      </c>
      <c r="H48" s="23">
        <f ca="1"/>
        <v>15383.539021775599</v>
      </c>
      <c r="I48" s="23">
        <f ca="1"/>
        <v>15630.187105552857</v>
      </c>
      <c r="J48" s="23">
        <f ca="1"/>
        <v>15807.388184391857</v>
      </c>
      <c r="K48" s="23">
        <f ca="1"/>
        <v>15903.727086239347</v>
      </c>
      <c r="L48" s="23">
        <f ca="1"/>
        <v>16009.26462131818</v>
      </c>
      <c r="M48" s="23">
        <f ca="1"/>
        <v>16105.704644002582</v>
      </c>
      <c r="N48" s="23">
        <f ca="1"/>
        <v>16279.595088337825</v>
      </c>
      <c r="O48" s="23">
        <f ca="1"/>
        <v>16495.310365261717</v>
      </c>
      <c r="P48" s="23">
        <f ca="1"/>
        <v>16480.731486969074</v>
      </c>
      <c r="Q48" s="23">
        <f ca="1"/>
        <v>16480.731486969074</v>
      </c>
      <c r="R48" s="23">
        <f ca="1"/>
        <v>16480.731486969074</v>
      </c>
      <c r="S48" s="23">
        <f ca="1"/>
        <v>16480.731486969074</v>
      </c>
      <c r="T48" s="23">
        <f ca="1"/>
        <v>16480.731486969074</v>
      </c>
      <c r="U48" s="23">
        <f ca="1"/>
        <v>16480.731486969074</v>
      </c>
      <c r="V48" s="23">
        <f ca="1"/>
        <v>16480.731486969074</v>
      </c>
      <c r="W48" s="23">
        <f ca="1"/>
        <v>16480.731486969074</v>
      </c>
      <c r="X48" s="23">
        <f ca="1"/>
        <v>16480.731486969074</v>
      </c>
      <c r="Y48" s="23">
        <f ca="1"/>
        <v>16480.731486969074</v>
      </c>
      <c r="Z48" s="23">
        <f ca="1"/>
        <v>16480.731486969074</v>
      </c>
      <c r="AA48" s="23">
        <f ca="1"/>
        <v>16480.731486969074</v>
      </c>
      <c r="AB48" s="23">
        <f ca="1"/>
        <v>16480.731486969074</v>
      </c>
      <c r="AC48" s="23">
        <f ca="1"/>
        <v>16480.731486969074</v>
      </c>
      <c r="AD48" s="23">
        <f ca="1"/>
        <v>16480.731486969074</v>
      </c>
      <c r="AE48" s="23">
        <f ca="1"/>
        <v>16480.731486969074</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3926.5771923673542</v>
      </c>
      <c r="AH48" s="23">
        <f ca="1"/>
        <v>5086.6404582257128</v>
      </c>
      <c r="AI48" s="23">
        <f ca="1"/>
        <v>5390.4068587696029</v>
      </c>
      <c r="AJ48" s="23">
        <f ca="1"/>
        <v>5372.341010315683</v>
      </c>
      <c r="AK48" s="23">
        <f ca="1"/>
        <v>5373.8576593041671</v>
      </c>
      <c r="AL48" s="23">
        <f ca="1"/>
        <v>5405.1313333624166</v>
      </c>
      <c r="AM48" s="23">
        <f ca="1"/>
        <v>5487.4633057258852</v>
      </c>
      <c r="AN48" s="23">
        <f ca="1"/>
        <v>5542.6658474583019</v>
      </c>
      <c r="AO48" s="23">
        <f ca="1"/>
        <v>5596.6606231654214</v>
      </c>
      <c r="AP48" s="23">
        <f ca="1"/>
        <v>5659.7912656504632</v>
      </c>
      <c r="AQ48" s="23">
        <f ca="1"/>
        <v>5718.3485546942511</v>
      </c>
      <c r="AR48" s="23">
        <f ca="1"/>
        <v>5775.1528669981453</v>
      </c>
      <c r="AS48" s="23">
        <f ca="1"/>
        <v>5781.7336592999491</v>
      </c>
      <c r="AT48" s="23">
        <f ca="1"/>
        <v>5848.0146878054429</v>
      </c>
      <c r="AU48" s="23">
        <f ca="1"/>
        <v>5797.9579638674568</v>
      </c>
      <c r="AV48" s="23">
        <f ca="1"/>
        <v>5797.9579638674568</v>
      </c>
      <c r="AW48" s="23">
        <f ca="1"/>
        <v>5797.9579638674568</v>
      </c>
      <c r="AX48" s="23">
        <f ca="1"/>
        <v>5797.9579638674568</v>
      </c>
      <c r="AY48" s="23">
        <f ca="1"/>
        <v>5797.9579638674568</v>
      </c>
      <c r="AZ48" s="23">
        <f ca="1"/>
        <v>5797.9579638674568</v>
      </c>
      <c r="BA48" s="23">
        <f ca="1"/>
        <v>5797.9579638674568</v>
      </c>
      <c r="BB48" s="23">
        <f ca="1"/>
        <v>5797.9579638674568</v>
      </c>
      <c r="BC48" s="23">
        <f ca="1"/>
        <v>5797.9579638674568</v>
      </c>
      <c r="BD48" s="23">
        <f ca="1"/>
        <v>5797.9579638674568</v>
      </c>
      <c r="BE48" s="23">
        <f ca="1"/>
        <v>5797.9579638674568</v>
      </c>
      <c r="BF48" s="23">
        <f ca="1"/>
        <v>5797.9579638674568</v>
      </c>
      <c r="BG48" s="23">
        <f ca="1"/>
        <v>5797.9579638674568</v>
      </c>
      <c r="BH48" s="23">
        <f ca="1"/>
        <v>5797.9579638674568</v>
      </c>
      <c r="BI48" s="23">
        <f ca="1"/>
        <v>5797.9579638674568</v>
      </c>
      <c r="BJ48" s="23">
        <f ca="1"/>
        <v>5797.9579638674568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13744.012792645199</v>
      </c>
      <c r="C49" s="23">
        <f ca="1"/>
        <v>18262.749977016469</v>
      </c>
      <c r="D49" s="23">
        <f ca="1"/>
        <v>19493.629380004091</v>
      </c>
      <c r="E49" s="23">
        <f ca="1"/>
        <v>19458.407114337275</v>
      </c>
      <c r="F49" s="23">
        <f ca="1"/>
        <v>19457.985690873527</v>
      </c>
      <c r="G49" s="23">
        <f ca="1"/>
        <v>19598.764643555842</v>
      </c>
      <c r="H49" s="23">
        <f ca="1"/>
        <v>19753.189677899871</v>
      </c>
      <c r="I49" s="23">
        <f ca="1"/>
        <v>20069.8974507762</v>
      </c>
      <c r="J49" s="23">
        <f ca="1"/>
        <v>20297.431993801743</v>
      </c>
      <c r="K49" s="23">
        <f ca="1"/>
        <v>20421.135687656602</v>
      </c>
      <c r="L49" s="23">
        <f ca="1"/>
        <v>20556.650860439622</v>
      </c>
      <c r="M49" s="23">
        <f ca="1"/>
        <v>20680.484398218505</v>
      </c>
      <c r="N49" s="23">
        <f ca="1"/>
        <v>20903.767930393133</v>
      </c>
      <c r="O49" s="23">
        <f ca="1"/>
        <v>21180.756520305164</v>
      </c>
      <c r="P49" s="23">
        <f ca="1"/>
        <v>21162.036552955782</v>
      </c>
      <c r="Q49" s="23">
        <f ca="1"/>
        <v>21162.036552955782</v>
      </c>
      <c r="R49" s="23">
        <f ca="1"/>
        <v>21162.036552955782</v>
      </c>
      <c r="S49" s="23">
        <f ca="1"/>
        <v>21162.036552955782</v>
      </c>
      <c r="T49" s="23">
        <f ca="1"/>
        <v>21162.036552955782</v>
      </c>
      <c r="U49" s="23">
        <f ca="1"/>
        <v>21162.036552955782</v>
      </c>
      <c r="V49" s="23">
        <f ca="1"/>
        <v>21162.036552955782</v>
      </c>
      <c r="W49" s="23">
        <f ca="1"/>
        <v>21162.036552955782</v>
      </c>
      <c r="X49" s="23">
        <f ca="1"/>
        <v>21162.036552955782</v>
      </c>
      <c r="Y49" s="23">
        <f ca="1"/>
        <v>21162.036552955782</v>
      </c>
      <c r="Z49" s="23">
        <f ca="1"/>
        <v>21162.036552955782</v>
      </c>
      <c r="AA49" s="23">
        <f ca="1"/>
        <v>21162.036552955782</v>
      </c>
      <c r="AB49" s="23">
        <f ca="1"/>
        <v>21162.036552955782</v>
      </c>
      <c r="AC49" s="23">
        <f ca="1"/>
        <v>21162.036552955782</v>
      </c>
      <c r="AD49" s="23">
        <f ca="1"/>
        <v>21162.036552955782</v>
      </c>
      <c r="AE49" s="23">
        <f ca="1"/>
        <v>21162.036552955782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8714.0125449038114</v>
      </c>
      <c r="AH49" s="23">
        <f ca="1"/>
        <v>11288.469981070288</v>
      </c>
      <c r="AI49" s="23">
        <f ca="1"/>
        <v>11962.60017013295</v>
      </c>
      <c r="AJ49" s="23">
        <f ca="1"/>
        <v>11922.507737882335</v>
      </c>
      <c r="AK49" s="23">
        <f ca="1"/>
        <v>11925.873544197708</v>
      </c>
      <c r="AL49" s="23">
        <f ca="1"/>
        <v>11995.277295790456</v>
      </c>
      <c r="AM49" s="23">
        <f ca="1"/>
        <v>12177.991605193703</v>
      </c>
      <c r="AN49" s="23">
        <f ca="1"/>
        <v>12300.499228907789</v>
      </c>
      <c r="AO49" s="23">
        <f ca="1"/>
        <v>12420.326531370023</v>
      </c>
      <c r="AP49" s="23">
        <f ca="1"/>
        <v>12560.428504063146</v>
      </c>
      <c r="AQ49" s="23">
        <f ca="1"/>
        <v>12690.381113250358</v>
      </c>
      <c r="AR49" s="23">
        <f ca="1"/>
        <v>12816.443448401429</v>
      </c>
      <c r="AS49" s="23">
        <f ca="1"/>
        <v>12831.047798160502</v>
      </c>
      <c r="AT49" s="23">
        <f ca="1"/>
        <v>12978.141229816121</v>
      </c>
      <c r="AU49" s="23">
        <f ca="1"/>
        <v>12867.053404725018</v>
      </c>
      <c r="AV49" s="23">
        <f ca="1"/>
        <v>12867.053404725018</v>
      </c>
      <c r="AW49" s="23">
        <f ca="1"/>
        <v>12867.053404725018</v>
      </c>
      <c r="AX49" s="23">
        <f ca="1"/>
        <v>12867.053404725018</v>
      </c>
      <c r="AY49" s="23">
        <f ca="1"/>
        <v>12867.053404725018</v>
      </c>
      <c r="AZ49" s="23">
        <f ca="1"/>
        <v>12867.053404725018</v>
      </c>
      <c r="BA49" s="23">
        <f ca="1"/>
        <v>12867.053404725018</v>
      </c>
      <c r="BB49" s="23">
        <f ca="1"/>
        <v>12867.053404725018</v>
      </c>
      <c r="BC49" s="23">
        <f ca="1"/>
        <v>12867.053404725018</v>
      </c>
      <c r="BD49" s="23">
        <f ca="1"/>
        <v>12867.053404725018</v>
      </c>
      <c r="BE49" s="23">
        <f ca="1"/>
        <v>12867.053404725018</v>
      </c>
      <c r="BF49" s="23">
        <f ca="1"/>
        <v>12867.053404725018</v>
      </c>
      <c r="BG49" s="23">
        <f ca="1"/>
        <v>12867.053404725018</v>
      </c>
      <c r="BH49" s="23">
        <f ca="1"/>
        <v>12867.053404725018</v>
      </c>
      <c r="BI49" s="23">
        <f ca="1"/>
        <v>12867.053404725018</v>
      </c>
      <c r="BJ49" s="23">
        <f ca="1"/>
        <v>12867.053404725018</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18302.363464829195</v>
      </c>
      <c r="C50" s="23">
        <f ca="1"/>
        <v>24319.788768351809</v>
      </c>
      <c r="D50" s="23">
        <f ca="1"/>
        <v>25958.902654138274</v>
      </c>
      <c r="E50" s="23">
        <f ca="1"/>
        <v>25911.99854265244</v>
      </c>
      <c r="F50" s="23">
        <f ca="1"/>
        <v>25911.437349533484</v>
      </c>
      <c r="G50" s="23">
        <f ca="1"/>
        <v>26098.907166322981</v>
      </c>
      <c r="H50" s="23">
        <f ca="1"/>
        <v>26304.548935526338</v>
      </c>
      <c r="I50" s="23">
        <f ca="1"/>
        <v>26726.296270803927</v>
      </c>
      <c r="J50" s="23">
        <f ca="1"/>
        <v>27029.295108922426</v>
      </c>
      <c r="K50" s="23">
        <f ca="1"/>
        <v>27194.026472391844</v>
      </c>
      <c r="L50" s="23">
        <f ca="1"/>
        <v>27374.486719678662</v>
      </c>
      <c r="M50" s="23">
        <f ca="1"/>
        <v>27539.39099121555</v>
      </c>
      <c r="N50" s="23">
        <f ca="1"/>
        <v>27836.728924701594</v>
      </c>
      <c r="O50" s="23">
        <f ca="1"/>
        <v>28205.583779878492</v>
      </c>
      <c r="P50" s="23">
        <f ca="1"/>
        <v>28180.655132645166</v>
      </c>
      <c r="Q50" s="23">
        <f ca="1"/>
        <v>28180.655132645166</v>
      </c>
      <c r="R50" s="23">
        <f ca="1"/>
        <v>28180.655132645166</v>
      </c>
      <c r="S50" s="23">
        <f ca="1"/>
        <v>28180.655132645166</v>
      </c>
      <c r="T50" s="23">
        <f ca="1"/>
        <v>28180.655132645166</v>
      </c>
      <c r="U50" s="23">
        <f ca="1"/>
        <v>28180.655132645166</v>
      </c>
      <c r="V50" s="23">
        <f ca="1"/>
        <v>28180.655132645166</v>
      </c>
      <c r="W50" s="23">
        <f ca="1"/>
        <v>28180.655132645166</v>
      </c>
      <c r="X50" s="23">
        <f ca="1"/>
        <v>28180.655132645166</v>
      </c>
      <c r="Y50" s="23">
        <f ca="1"/>
        <v>28180.655132645166</v>
      </c>
      <c r="Z50" s="23">
        <f ca="1"/>
        <v>28180.655132645166</v>
      </c>
      <c r="AA50" s="23">
        <f ca="1"/>
        <v>28180.655132645166</v>
      </c>
      <c r="AB50" s="23">
        <f ca="1"/>
        <v>28180.655132645166</v>
      </c>
      <c r="AC50" s="23">
        <f ca="1"/>
        <v>28180.655132645166</v>
      </c>
      <c r="AD50" s="23">
        <f ca="1"/>
        <v>28180.655132645166</v>
      </c>
      <c r="AE50" s="23">
        <f ca="1"/>
        <v>28180.655132645166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13204.500195000845</v>
      </c>
      <c r="AH50" s="23">
        <f ca="1"/>
        <v>17105.621927693606</v>
      </c>
      <c r="AI50" s="23">
        <f ca="1"/>
        <v>18127.143547850072</v>
      </c>
      <c r="AJ50" s="23">
        <f ca="1"/>
        <v>18066.390762982788</v>
      </c>
      <c r="AK50" s="23">
        <f ca="1"/>
        <v>18071.491029928548</v>
      </c>
      <c r="AL50" s="23">
        <f ca="1"/>
        <v>18176.659785047701</v>
      </c>
      <c r="AM50" s="23">
        <f ca="1"/>
        <v>18453.530069742854</v>
      </c>
      <c r="AN50" s="23">
        <f ca="1"/>
        <v>18639.168078970622</v>
      </c>
      <c r="AO50" s="23">
        <f ca="1"/>
        <v>18820.744549118612</v>
      </c>
      <c r="AP50" s="23">
        <f ca="1"/>
        <v>19033.043592322108</v>
      </c>
      <c r="AQ50" s="23">
        <f ca="1"/>
        <v>19229.963122161087</v>
      </c>
      <c r="AR50" s="23">
        <f ca="1"/>
        <v>19420.987649668576</v>
      </c>
      <c r="AS50" s="23">
        <f ca="1"/>
        <v>19443.117883960509</v>
      </c>
      <c r="AT50" s="23">
        <f ca="1"/>
        <v>19666.011210883229</v>
      </c>
      <c r="AU50" s="23">
        <f ca="1"/>
        <v>19497.677828240179</v>
      </c>
      <c r="AV50" s="23">
        <f ca="1"/>
        <v>19497.677828240179</v>
      </c>
      <c r="AW50" s="23">
        <f ca="1"/>
        <v>19497.677828240179</v>
      </c>
      <c r="AX50" s="23">
        <f ca="1"/>
        <v>19497.677828240179</v>
      </c>
      <c r="AY50" s="23">
        <f ca="1"/>
        <v>19497.677828240179</v>
      </c>
      <c r="AZ50" s="23">
        <f ca="1"/>
        <v>19497.677828240179</v>
      </c>
      <c r="BA50" s="23">
        <f ca="1"/>
        <v>19497.677828240179</v>
      </c>
      <c r="BB50" s="23">
        <f ca="1"/>
        <v>19497.677828240179</v>
      </c>
      <c r="BC50" s="23">
        <f ca="1"/>
        <v>19497.677828240179</v>
      </c>
      <c r="BD50" s="23">
        <f ca="1"/>
        <v>19497.677828240179</v>
      </c>
      <c r="BE50" s="23">
        <f ca="1"/>
        <v>19497.677828240179</v>
      </c>
      <c r="BF50" s="23">
        <f ca="1"/>
        <v>19497.677828240179</v>
      </c>
      <c r="BG50" s="23">
        <f ca="1"/>
        <v>19497.677828240179</v>
      </c>
      <c r="BH50" s="23">
        <f ca="1"/>
        <v>19497.677828240179</v>
      </c>
      <c r="BI50" s="23">
        <f ca="1"/>
        <v>19497.677828240179</v>
      </c>
      <c r="BJ50" s="23">
        <f ca="1"/>
        <v>19497.677828240179</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12836.679813947481</v>
      </c>
      <c r="C51" s="23">
        <f ca="1"/>
        <v>17057.105338448808</v>
      </c>
      <c r="D51" s="23">
        <f ca="1"/>
        <v>18206.726269694609</v>
      </c>
      <c r="E51" s="23">
        <f ca="1"/>
        <v>18173.829258209815</v>
      </c>
      <c r="F51" s="23">
        <f ca="1"/>
        <v>18173.435655689806</v>
      </c>
      <c r="G51" s="23">
        <f ca="1"/>
        <v>18304.920860730712</v>
      </c>
      <c r="H51" s="23">
        <f ca="1"/>
        <v>18449.151279534817</v>
      </c>
      <c r="I51" s="23">
        <f ca="1"/>
        <v>18744.951082426254</v>
      </c>
      <c r="J51" s="23">
        <f ca="1"/>
        <v>18957.464568807372</v>
      </c>
      <c r="K51" s="23">
        <f ca="1"/>
        <v>19073.001765532561</v>
      </c>
      <c r="L51" s="23">
        <f ca="1"/>
        <v>19199.570687520052</v>
      </c>
      <c r="M51" s="23">
        <f ca="1"/>
        <v>19315.229156315028</v>
      </c>
      <c r="N51" s="23">
        <f ca="1"/>
        <v>19523.772269123157</v>
      </c>
      <c r="O51" s="23">
        <f ca="1"/>
        <v>19782.475014417476</v>
      </c>
      <c r="P51" s="23">
        <f ca="1"/>
        <v>19764.990875642507</v>
      </c>
      <c r="Q51" s="23">
        <f ca="1"/>
        <v>19764.990875642507</v>
      </c>
      <c r="R51" s="23">
        <f ca="1"/>
        <v>19764.990875642507</v>
      </c>
      <c r="S51" s="23">
        <f ca="1"/>
        <v>19764.990875642507</v>
      </c>
      <c r="T51" s="23">
        <f ca="1"/>
        <v>19764.990875642507</v>
      </c>
      <c r="U51" s="23">
        <f ca="1"/>
        <v>19764.990875642507</v>
      </c>
      <c r="V51" s="23">
        <f ca="1"/>
        <v>19764.990875642507</v>
      </c>
      <c r="W51" s="23">
        <f ca="1"/>
        <v>19764.990875642507</v>
      </c>
      <c r="X51" s="23">
        <f ca="1"/>
        <v>19764.990875642507</v>
      </c>
      <c r="Y51" s="23">
        <f ca="1"/>
        <v>19764.990875642507</v>
      </c>
      <c r="Z51" s="23">
        <f ca="1"/>
        <v>19764.990875642507</v>
      </c>
      <c r="AA51" s="23">
        <f ca="1"/>
        <v>19764.990875642507</v>
      </c>
      <c r="AB51" s="23">
        <f ca="1"/>
        <v>19764.990875642507</v>
      </c>
      <c r="AC51" s="23">
        <f ca="1"/>
        <v>19764.990875642507</v>
      </c>
      <c r="AD51" s="23">
        <f ca="1"/>
        <v>19764.990875642507</v>
      </c>
      <c r="AE51" s="23">
        <f ca="1"/>
        <v>19764.990875642507</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13672.652273111635</v>
      </c>
      <c r="AH51" s="23">
        <f ca="1"/>
        <v>17712.084295414199</v>
      </c>
      <c r="AI51" s="23">
        <f ca="1"/>
        <v>18769.822922064584</v>
      </c>
      <c r="AJ51" s="23">
        <f ca="1"/>
        <v>18706.916209213159</v>
      </c>
      <c r="AK51" s="23">
        <f ca="1"/>
        <v>18712.197300918226</v>
      </c>
      <c r="AL51" s="23">
        <f ca="1"/>
        <v>18821.09470691657</v>
      </c>
      <c r="AM51" s="23">
        <f ca="1"/>
        <v>19107.781144986177</v>
      </c>
      <c r="AN51" s="23">
        <f ca="1"/>
        <v>19300.000760371917</v>
      </c>
      <c r="AO51" s="23">
        <f ca="1"/>
        <v>19488.014838954947</v>
      </c>
      <c r="AP51" s="23">
        <f ca="1"/>
        <v>19707.8407280662</v>
      </c>
      <c r="AQ51" s="23">
        <f ca="1"/>
        <v>19911.741838862676</v>
      </c>
      <c r="AR51" s="23">
        <f ca="1"/>
        <v>20109.538946036344</v>
      </c>
      <c r="AS51" s="23">
        <f ca="1"/>
        <v>20132.45378519933</v>
      </c>
      <c r="AT51" s="23">
        <f ca="1"/>
        <v>20363.249567546714</v>
      </c>
      <c r="AU51" s="23">
        <f ca="1"/>
        <v>20188.948096620421</v>
      </c>
      <c r="AV51" s="23">
        <f ca="1"/>
        <v>20188.948096620421</v>
      </c>
      <c r="AW51" s="23">
        <f ca="1"/>
        <v>20188.948096620421</v>
      </c>
      <c r="AX51" s="23">
        <f ca="1"/>
        <v>20188.948096620421</v>
      </c>
      <c r="AY51" s="23">
        <f ca="1"/>
        <v>20188.948096620421</v>
      </c>
      <c r="AZ51" s="23">
        <f ca="1"/>
        <v>20188.948096620421</v>
      </c>
      <c r="BA51" s="23">
        <f ca="1"/>
        <v>20188.948096620421</v>
      </c>
      <c r="BB51" s="23">
        <f ca="1"/>
        <v>20188.948096620421</v>
      </c>
      <c r="BC51" s="23">
        <f ca="1"/>
        <v>20188.948096620421</v>
      </c>
      <c r="BD51" s="23">
        <f ca="1"/>
        <v>20188.948096620421</v>
      </c>
      <c r="BE51" s="23">
        <f ca="1"/>
        <v>20188.948096620421</v>
      </c>
      <c r="BF51" s="23">
        <f ca="1"/>
        <v>20188.948096620421</v>
      </c>
      <c r="BG51" s="23">
        <f ca="1"/>
        <v>20188.948096620421</v>
      </c>
      <c r="BH51" s="23">
        <f ca="1"/>
        <v>20188.948096620421</v>
      </c>
      <c r="BI51" s="23">
        <f ca="1"/>
        <v>20188.948096620421</v>
      </c>
      <c r="BJ51" s="23">
        <f ca="1"/>
        <v>20188.948096620421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6655.3654676157839</v>
      </c>
      <c r="C52" s="23">
        <f ca="1"/>
        <v>8843.507160134377</v>
      </c>
      <c r="D52" s="23">
        <f ca="1"/>
        <v>9439.5450420131783</v>
      </c>
      <c r="E52" s="23">
        <f ca="1"/>
        <v>9422.4891025181587</v>
      </c>
      <c r="F52" s="23">
        <f ca="1"/>
        <v>9422.2850335020576</v>
      </c>
      <c r="G52" s="23">
        <f ca="1"/>
        <v>9490.4554721057229</v>
      </c>
      <c r="H52" s="23">
        <f ca="1"/>
        <v>9565.2338542575944</v>
      </c>
      <c r="I52" s="23">
        <f ca="1"/>
        <v>9718.5956130631876</v>
      </c>
      <c r="J52" s="23">
        <f ca="1"/>
        <v>9828.7763559938303</v>
      </c>
      <c r="K52" s="23">
        <f ca="1"/>
        <v>9888.6783151027976</v>
      </c>
      <c r="L52" s="23">
        <f ca="1"/>
        <v>9954.2998344425287</v>
      </c>
      <c r="M52" s="23">
        <f ca="1"/>
        <v>10014.264668839896</v>
      </c>
      <c r="N52" s="23">
        <f ca="1"/>
        <v>10122.386913190363</v>
      </c>
      <c r="O52" s="23">
        <f ca="1"/>
        <v>10256.515156814425</v>
      </c>
      <c r="P52" s="23">
        <f ca="1"/>
        <v>10247.450247887778</v>
      </c>
      <c r="Q52" s="23">
        <f ca="1"/>
        <v>10247.450247887778</v>
      </c>
      <c r="R52" s="23">
        <f ca="1"/>
        <v>10247.450247887778</v>
      </c>
      <c r="S52" s="23">
        <f ca="1"/>
        <v>10247.450247887778</v>
      </c>
      <c r="T52" s="23">
        <f ca="1"/>
        <v>10247.450247887778</v>
      </c>
      <c r="U52" s="23">
        <f ca="1"/>
        <v>10247.450247887778</v>
      </c>
      <c r="V52" s="23">
        <f ca="1"/>
        <v>10247.450247887778</v>
      </c>
      <c r="W52" s="23">
        <f ca="1"/>
        <v>10247.450247887778</v>
      </c>
      <c r="X52" s="23">
        <f ca="1"/>
        <v>10247.450247887778</v>
      </c>
      <c r="Y52" s="23">
        <f ca="1"/>
        <v>10247.450247887778</v>
      </c>
      <c r="Z52" s="23">
        <f ca="1"/>
        <v>10247.450247887778</v>
      </c>
      <c r="AA52" s="23">
        <f ca="1"/>
        <v>10247.450247887778</v>
      </c>
      <c r="AB52" s="23">
        <f ca="1"/>
        <v>10247.450247887778</v>
      </c>
      <c r="AC52" s="23">
        <f ca="1"/>
        <v>10247.450247887778</v>
      </c>
      <c r="AD52" s="23">
        <f ca="1"/>
        <v>10247.450247887778</v>
      </c>
      <c r="AE52" s="23">
        <f ca="1"/>
        <v>10247.450247887778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18622.103065910909</v>
      </c>
      <c r="AH52" s="23">
        <f ca="1"/>
        <v>24123.794906271014</v>
      </c>
      <c r="AI52" s="23">
        <f ca="1"/>
        <v>25564.431099514579</v>
      </c>
      <c r="AJ52" s="23">
        <f ca="1"/>
        <v>25478.752383574396</v>
      </c>
      <c r="AK52" s="23">
        <f ca="1"/>
        <v>25485.945211422848</v>
      </c>
      <c r="AL52" s="23">
        <f ca="1"/>
        <v>25634.263085497623</v>
      </c>
      <c r="AM52" s="23">
        <f ca="1"/>
        <v>26024.728979801839</v>
      </c>
      <c r="AN52" s="23">
        <f ca="1"/>
        <v>26286.53140244096</v>
      </c>
      <c r="AO52" s="23">
        <f ca="1"/>
        <v>26542.60589912811</v>
      </c>
      <c r="AP52" s="23">
        <f ca="1"/>
        <v>26842.007966979691</v>
      </c>
      <c r="AQ52" s="23">
        <f ca="1"/>
        <v>27119.720544222142</v>
      </c>
      <c r="AR52" s="23">
        <f ca="1"/>
        <v>27389.119490553192</v>
      </c>
      <c r="AS52" s="23">
        <f ca="1"/>
        <v>27420.329418817884</v>
      </c>
      <c r="AT52" s="23">
        <f ca="1"/>
        <v>27734.672441678391</v>
      </c>
      <c r="AU52" s="23">
        <f ca="1"/>
        <v>27497.2744671455</v>
      </c>
      <c r="AV52" s="23">
        <f ca="1"/>
        <v>27497.2744671455</v>
      </c>
      <c r="AW52" s="23">
        <f ca="1"/>
        <v>27497.2744671455</v>
      </c>
      <c r="AX52" s="23">
        <f ca="1"/>
        <v>27497.2744671455</v>
      </c>
      <c r="AY52" s="23">
        <f ca="1"/>
        <v>27497.2744671455</v>
      </c>
      <c r="AZ52" s="23">
        <f ca="1"/>
        <v>27497.2744671455</v>
      </c>
      <c r="BA52" s="23">
        <f ca="1"/>
        <v>27497.2744671455</v>
      </c>
      <c r="BB52" s="23">
        <f ca="1"/>
        <v>27497.2744671455</v>
      </c>
      <c r="BC52" s="23">
        <f ca="1"/>
        <v>27497.2744671455</v>
      </c>
      <c r="BD52" s="23">
        <f ca="1"/>
        <v>27497.2744671455</v>
      </c>
      <c r="BE52" s="23">
        <f ca="1"/>
        <v>27497.2744671455</v>
      </c>
      <c r="BF52" s="23">
        <f ca="1"/>
        <v>27497.2744671455</v>
      </c>
      <c r="BG52" s="23">
        <f ca="1"/>
        <v>27497.2744671455</v>
      </c>
      <c r="BH52" s="23">
        <f ca="1"/>
        <v>27497.2744671455</v>
      </c>
      <c r="BI52" s="23">
        <f ca="1"/>
        <v>27497.2744671455</v>
      </c>
      <c r="BJ52" s="23">
        <f ca="1"/>
        <v>27497.2744671455</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3095.4280444688034</v>
      </c>
      <c r="C53" s="23">
        <f ca="1"/>
        <v>4113.1385208132278</v>
      </c>
      <c r="D53" s="23">
        <f ca="1"/>
        <v>4390.3573127955669</v>
      </c>
      <c r="E53" s="23">
        <f ca="1"/>
        <v>4382.4245503207567</v>
      </c>
      <c r="F53" s="23">
        <f ca="1"/>
        <v>4382.3296372827699</v>
      </c>
      <c r="G53" s="23">
        <f ca="1"/>
        <v>4414.0358881993125</v>
      </c>
      <c r="H53" s="23">
        <f ca="1"/>
        <v>4448.815511100448</v>
      </c>
      <c r="I53" s="23">
        <f ca="1"/>
        <v>4520.1444698880341</v>
      </c>
      <c r="J53" s="23">
        <f ca="1"/>
        <v>4571.3898242246914</v>
      </c>
      <c r="K53" s="23">
        <f ca="1"/>
        <v>4599.250383505283</v>
      </c>
      <c r="L53" s="23">
        <f ca="1"/>
        <v>4629.7711253448178</v>
      </c>
      <c r="M53" s="23">
        <f ca="1"/>
        <v>4657.6609280879929</v>
      </c>
      <c r="N53" s="23">
        <f ca="1"/>
        <v>4707.9488693020212</v>
      </c>
      <c r="O53" s="23">
        <f ca="1"/>
        <v>4770.332269415735</v>
      </c>
      <c r="P53" s="23">
        <f ca="1"/>
        <v>4766.1161563489723</v>
      </c>
      <c r="Q53" s="23">
        <f ca="1"/>
        <v>4766.1161563489723</v>
      </c>
      <c r="R53" s="23">
        <f ca="1"/>
        <v>4766.1161563489723</v>
      </c>
      <c r="S53" s="23">
        <f ca="1"/>
        <v>4766.1161563489723</v>
      </c>
      <c r="T53" s="23">
        <f ca="1"/>
        <v>4766.1161563489723</v>
      </c>
      <c r="U53" s="23">
        <f ca="1"/>
        <v>4766.1161563489723</v>
      </c>
      <c r="V53" s="23">
        <f ca="1"/>
        <v>4766.1161563489723</v>
      </c>
      <c r="W53" s="23">
        <f ca="1"/>
        <v>4766.1161563489723</v>
      </c>
      <c r="X53" s="23">
        <f ca="1"/>
        <v>4766.1161563489723</v>
      </c>
      <c r="Y53" s="23">
        <f ca="1"/>
        <v>4766.1161563489723</v>
      </c>
      <c r="Z53" s="23">
        <f ca="1"/>
        <v>4766.1161563489723</v>
      </c>
      <c r="AA53" s="23">
        <f ca="1"/>
        <v>4766.1161563489723</v>
      </c>
      <c r="AB53" s="23">
        <f ca="1"/>
        <v>4766.1161563489723</v>
      </c>
      <c r="AC53" s="23">
        <f ca="1"/>
        <v>4766.1161563489723</v>
      </c>
      <c r="AD53" s="23">
        <f ca="1"/>
        <v>4766.1161563489723</v>
      </c>
      <c r="AE53" s="23">
        <f ca="1"/>
        <v>4766.1161563489723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17207.974267974208</v>
      </c>
      <c r="AH53" s="23">
        <f ca="1"/>
        <v>22291.877588891064</v>
      </c>
      <c r="AI53" s="23">
        <f ca="1"/>
        <v>23623.114477394185</v>
      </c>
      <c r="AJ53" s="23">
        <f ca="1"/>
        <v>23543.942048050758</v>
      </c>
      <c r="AK53" s="23">
        <f ca="1"/>
        <v>23550.588665572534</v>
      </c>
      <c r="AL53" s="23">
        <f ca="1"/>
        <v>23687.643548768378</v>
      </c>
      <c r="AM53" s="23">
        <f ca="1"/>
        <v>24048.458169862824</v>
      </c>
      <c r="AN53" s="23">
        <f ca="1"/>
        <v>24290.379790429637</v>
      </c>
      <c r="AO53" s="23">
        <f ca="1"/>
        <v>24527.008453372837</v>
      </c>
      <c r="AP53" s="23">
        <f ca="1"/>
        <v>24803.674470155849</v>
      </c>
      <c r="AQ53" s="23">
        <f ca="1"/>
        <v>25060.298056985252</v>
      </c>
      <c r="AR53" s="23">
        <f ca="1"/>
        <v>25309.239334985705</v>
      </c>
      <c r="AS53" s="23">
        <f ca="1"/>
        <v>25338.079237792779</v>
      </c>
      <c r="AT53" s="23">
        <f ca="1"/>
        <v>25628.55162050678</v>
      </c>
      <c r="AU53" s="23">
        <f ca="1"/>
        <v>25409.181218432845</v>
      </c>
      <c r="AV53" s="23">
        <f ca="1"/>
        <v>25409.181218432845</v>
      </c>
      <c r="AW53" s="23">
        <f ca="1"/>
        <v>25409.181218432845</v>
      </c>
      <c r="AX53" s="23">
        <f ca="1"/>
        <v>25409.181218432845</v>
      </c>
      <c r="AY53" s="23">
        <f ca="1"/>
        <v>25409.181218432845</v>
      </c>
      <c r="AZ53" s="23">
        <f ca="1"/>
        <v>25409.181218432845</v>
      </c>
      <c r="BA53" s="23">
        <f ca="1"/>
        <v>25409.181218432845</v>
      </c>
      <c r="BB53" s="23">
        <f ca="1"/>
        <v>25409.181218432845</v>
      </c>
      <c r="BC53" s="23">
        <f ca="1"/>
        <v>25409.181218432845</v>
      </c>
      <c r="BD53" s="23">
        <f ca="1"/>
        <v>25409.181218432845</v>
      </c>
      <c r="BE53" s="23">
        <f ca="1"/>
        <v>25409.181218432845</v>
      </c>
      <c r="BF53" s="23">
        <f ca="1"/>
        <v>25409.181218432845</v>
      </c>
      <c r="BG53" s="23">
        <f ca="1"/>
        <v>25409.181218432845</v>
      </c>
      <c r="BH53" s="23">
        <f ca="1"/>
        <v>25409.181218432845</v>
      </c>
      <c r="BI53" s="23">
        <f ca="1"/>
        <v>25409.181218432845</v>
      </c>
      <c r="BJ53" s="23">
        <f ca="1"/>
        <v>25409.181218432845</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2113.4959872070208</v>
      </c>
      <c r="C54" s="23">
        <f ca="1"/>
        <v>2808.3682236125683</v>
      </c>
      <c r="D54" s="23">
        <f ca="1"/>
        <v>2997.6476369977358</v>
      </c>
      <c r="E54" s="23">
        <f ca="1"/>
        <v>2992.2313063910733</v>
      </c>
      <c r="F54" s="23">
        <f ca="1"/>
        <v>2992.1665016784332</v>
      </c>
      <c r="G54" s="23">
        <f ca="1"/>
        <v>3013.8148918586649</v>
      </c>
      <c r="H54" s="23">
        <f ca="1"/>
        <v>3037.5617185921988</v>
      </c>
      <c r="I54" s="23">
        <f ca="1"/>
        <v>3086.2636964781327</v>
      </c>
      <c r="J54" s="23">
        <f ca="1"/>
        <v>3121.2529933371111</v>
      </c>
      <c r="K54" s="23">
        <f ca="1"/>
        <v>3140.2756226455499</v>
      </c>
      <c r="L54" s="23">
        <f ca="1"/>
        <v>3161.1145710810342</v>
      </c>
      <c r="M54" s="23">
        <f ca="1"/>
        <v>3180.1571672373311</v>
      </c>
      <c r="N54" s="23">
        <f ca="1"/>
        <v>3214.4927616798095</v>
      </c>
      <c r="O54" s="23">
        <f ca="1"/>
        <v>3257.0868920923244</v>
      </c>
      <c r="P54" s="23">
        <f ca="1"/>
        <v>3254.2082149206376</v>
      </c>
      <c r="Q54" s="23">
        <f ca="1"/>
        <v>3254.2082149206376</v>
      </c>
      <c r="R54" s="23">
        <f ca="1"/>
        <v>3254.2082149206376</v>
      </c>
      <c r="S54" s="23">
        <f ca="1"/>
        <v>3254.2082149206376</v>
      </c>
      <c r="T54" s="23">
        <f ca="1"/>
        <v>3254.2082149206376</v>
      </c>
      <c r="U54" s="23">
        <f ca="1"/>
        <v>3254.2082149206376</v>
      </c>
      <c r="V54" s="23">
        <f ca="1"/>
        <v>3254.2082149206376</v>
      </c>
      <c r="W54" s="23">
        <f ca="1"/>
        <v>3254.2082149206376</v>
      </c>
      <c r="X54" s="23">
        <f ca="1"/>
        <v>3254.2082149206376</v>
      </c>
      <c r="Y54" s="23">
        <f ca="1"/>
        <v>3254.2082149206376</v>
      </c>
      <c r="Z54" s="23">
        <f ca="1"/>
        <v>3254.2082149206376</v>
      </c>
      <c r="AA54" s="23">
        <f ca="1"/>
        <v>3254.2082149206376</v>
      </c>
      <c r="AB54" s="23">
        <f ca="1"/>
        <v>3254.2082149206376</v>
      </c>
      <c r="AC54" s="23">
        <f ca="1"/>
        <v>3254.2082149206376</v>
      </c>
      <c r="AD54" s="23">
        <f ca="1"/>
        <v>3254.2082149206376</v>
      </c>
      <c r="AE54" s="23">
        <f ca="1"/>
        <v>3254.2082149206376</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4963.4760100114981</v>
      </c>
      <c r="AH54" s="23">
        <f ca="1"/>
        <v>6429.8794214549553</v>
      </c>
      <c r="AI54" s="23">
        <f ca="1"/>
        <v>6813.8620016721343</v>
      </c>
      <c r="AJ54" s="23">
        <f ca="1"/>
        <v>6791.0254697491537</v>
      </c>
      <c r="AK54" s="23">
        <f ca="1"/>
        <v>6792.9426231632224</v>
      </c>
      <c r="AL54" s="23">
        <f ca="1"/>
        <v>6832.474796689512</v>
      </c>
      <c r="AM54" s="23">
        <f ca="1"/>
        <v>6936.5483318990991</v>
      </c>
      <c r="AN54" s="23">
        <f ca="1"/>
        <v>7006.3283153699731</v>
      </c>
      <c r="AO54" s="23">
        <f ca="1"/>
        <v>7074.581595710215</v>
      </c>
      <c r="AP54" s="23">
        <f ca="1"/>
        <v>7154.3832688010207</v>
      </c>
      <c r="AQ54" s="23">
        <f ca="1"/>
        <v>7228.4038941805829</v>
      </c>
      <c r="AR54" s="23">
        <f ca="1"/>
        <v>7300.2086308692269</v>
      </c>
      <c r="AS54" s="23">
        <f ca="1"/>
        <v>7308.5272256953695</v>
      </c>
      <c r="AT54" s="23">
        <f ca="1"/>
        <v>7392.3112133234245</v>
      </c>
      <c r="AU54" s="23">
        <f ca="1"/>
        <v>7329.0359136835923</v>
      </c>
      <c r="AV54" s="23">
        <f ca="1"/>
        <v>7329.0359136835923</v>
      </c>
      <c r="AW54" s="23">
        <f ca="1"/>
        <v>7329.0359136835923</v>
      </c>
      <c r="AX54" s="23">
        <f ca="1"/>
        <v>7329.0359136835923</v>
      </c>
      <c r="AY54" s="23">
        <f ca="1"/>
        <v>7329.0359136835923</v>
      </c>
      <c r="AZ54" s="23">
        <f ca="1"/>
        <v>7329.0359136835923</v>
      </c>
      <c r="BA54" s="23">
        <f ca="1"/>
        <v>7329.0359136835923</v>
      </c>
      <c r="BB54" s="23">
        <f ca="1"/>
        <v>7329.0359136835923</v>
      </c>
      <c r="BC54" s="23">
        <f ca="1"/>
        <v>7329.0359136835923</v>
      </c>
      <c r="BD54" s="23">
        <f ca="1"/>
        <v>7329.0359136835923</v>
      </c>
      <c r="BE54" s="23">
        <f ca="1"/>
        <v>7329.0359136835923</v>
      </c>
      <c r="BF54" s="23">
        <f ca="1"/>
        <v>7329.0359136835923</v>
      </c>
      <c r="BG54" s="23">
        <f ca="1"/>
        <v>7329.0359136835923</v>
      </c>
      <c r="BH54" s="23">
        <f ca="1"/>
        <v>7329.0359136835923</v>
      </c>
      <c r="BI54" s="23">
        <f ca="1"/>
        <v>7329.0359136835923</v>
      </c>
      <c r="BJ54" s="23">
        <f ca="1"/>
        <v>7329.0359136835923</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1280.3283714826871</v>
      </c>
      <c r="C55" s="23">
        <f ca="1"/>
        <v>1701.2729316856787</v>
      </c>
      <c r="D55" s="23">
        <f ca="1"/>
        <v>1815.935937701073</v>
      </c>
      <c r="E55" s="23">
        <f ca="1"/>
        <v>1812.6547950885411</v>
      </c>
      <c r="F55" s="23">
        <f ca="1"/>
        <v>1812.6155372367634</v>
      </c>
      <c r="G55" s="23">
        <f ca="1"/>
        <v>1825.7298503523068</v>
      </c>
      <c r="H55" s="23">
        <f ca="1"/>
        <v>1840.1153690302042</v>
      </c>
      <c r="I55" s="23">
        <f ca="1"/>
        <v>1869.6183935980835</v>
      </c>
      <c r="J55" s="23">
        <f ca="1"/>
        <v>1890.8144544082015</v>
      </c>
      <c r="K55" s="23">
        <f ca="1"/>
        <v>1902.338115749985</v>
      </c>
      <c r="L55" s="23">
        <f ca="1"/>
        <v>1914.962079587775</v>
      </c>
      <c r="M55" s="23">
        <f ca="1"/>
        <v>1926.497836586213</v>
      </c>
      <c r="N55" s="23">
        <f ca="1"/>
        <v>1947.2978929773876</v>
      </c>
      <c r="O55" s="23">
        <f ca="1"/>
        <v>1973.1008630118115</v>
      </c>
      <c r="P55" s="23">
        <f ca="1"/>
        <v>1971.3569978341341</v>
      </c>
      <c r="Q55" s="23">
        <f ca="1"/>
        <v>1971.3569978341341</v>
      </c>
      <c r="R55" s="23">
        <f ca="1"/>
        <v>1971.3569978341341</v>
      </c>
      <c r="S55" s="23">
        <f ca="1"/>
        <v>1971.3569978341341</v>
      </c>
      <c r="T55" s="23">
        <f ca="1"/>
        <v>1971.3569978341341</v>
      </c>
      <c r="U55" s="23">
        <f ca="1"/>
        <v>1971.3569978341341</v>
      </c>
      <c r="V55" s="23">
        <f ca="1"/>
        <v>1971.3569978341341</v>
      </c>
      <c r="W55" s="23">
        <f ca="1"/>
        <v>1971.3569978341341</v>
      </c>
      <c r="X55" s="23">
        <f ca="1"/>
        <v>1971.3569978341341</v>
      </c>
      <c r="Y55" s="23">
        <f ca="1"/>
        <v>1971.3569978341341</v>
      </c>
      <c r="Z55" s="23">
        <f ca="1"/>
        <v>1971.3569978341341</v>
      </c>
      <c r="AA55" s="23">
        <f ca="1"/>
        <v>1971.3569978341341</v>
      </c>
      <c r="AB55" s="23">
        <f ca="1"/>
        <v>1971.3569978341341</v>
      </c>
      <c r="AC55" s="23">
        <f ca="1"/>
        <v>1971.3569978341341</v>
      </c>
      <c r="AD55" s="23">
        <f ca="1"/>
        <v>1971.3569978341341</v>
      </c>
      <c r="AE55" s="23">
        <f ca="1"/>
        <v>1971.3569978341341</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1331.9120073635195</v>
      </c>
      <c r="AH55" s="23">
        <f ca="1"/>
        <v>1725.4104966079233</v>
      </c>
      <c r="AI55" s="23">
        <f ca="1"/>
        <v>1828.4493766545106</v>
      </c>
      <c r="AJ55" s="23">
        <f ca="1"/>
        <v>1822.3213625342837</v>
      </c>
      <c r="AK55" s="23">
        <f ca="1"/>
        <v>1822.8358164466238</v>
      </c>
      <c r="AL55" s="23">
        <f ca="1"/>
        <v>1833.443982274491</v>
      </c>
      <c r="AM55" s="23">
        <f ca="1"/>
        <v>1861.3713442512237</v>
      </c>
      <c r="AN55" s="23">
        <f ca="1"/>
        <v>1880.0962857380007</v>
      </c>
      <c r="AO55" s="23">
        <f ca="1"/>
        <v>1898.4115477527157</v>
      </c>
      <c r="AP55" s="23">
        <f ca="1"/>
        <v>1919.8257353871388</v>
      </c>
      <c r="AQ55" s="23">
        <f ca="1"/>
        <v>1939.6886217064718</v>
      </c>
      <c r="AR55" s="23">
        <f ca="1"/>
        <v>1958.9568907155851</v>
      </c>
      <c r="AS55" s="23">
        <f ca="1"/>
        <v>1961.1891239954446</v>
      </c>
      <c r="AT55" s="23">
        <f ca="1"/>
        <v>1983.6719362265333</v>
      </c>
      <c r="AU55" s="23">
        <f ca="1"/>
        <v>1966.6924784453684</v>
      </c>
      <c r="AV55" s="23">
        <f ca="1"/>
        <v>1966.6924784453684</v>
      </c>
      <c r="AW55" s="23">
        <f ca="1"/>
        <v>1966.6924784453684</v>
      </c>
      <c r="AX55" s="23">
        <f ca="1"/>
        <v>1966.6924784453684</v>
      </c>
      <c r="AY55" s="23">
        <f ca="1"/>
        <v>1966.6924784453684</v>
      </c>
      <c r="AZ55" s="23">
        <f ca="1"/>
        <v>1966.6924784453684</v>
      </c>
      <c r="BA55" s="23">
        <f ca="1"/>
        <v>1966.6924784453684</v>
      </c>
      <c r="BB55" s="23">
        <f ca="1"/>
        <v>1966.6924784453684</v>
      </c>
      <c r="BC55" s="23">
        <f ca="1"/>
        <v>1966.6924784453684</v>
      </c>
      <c r="BD55" s="23">
        <f ca="1"/>
        <v>1966.6924784453684</v>
      </c>
      <c r="BE55" s="23">
        <f ca="1"/>
        <v>1966.6924784453684</v>
      </c>
      <c r="BF55" s="23">
        <f ca="1"/>
        <v>1966.6924784453684</v>
      </c>
      <c r="BG55" s="23">
        <f ca="1"/>
        <v>1966.6924784453684</v>
      </c>
      <c r="BH55" s="23">
        <f ca="1"/>
        <v>1966.6924784453684</v>
      </c>
      <c r="BI55" s="23">
        <f ca="1"/>
        <v>1966.6924784453684</v>
      </c>
      <c r="BJ55" s="23">
        <f ca="1"/>
        <v>1966.6924784453684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819.7224329614769</v>
      </c>
      <c r="C56" s="23">
        <f ca="1"/>
        <v>1089.2296208963191</v>
      </c>
      <c r="D56" s="23">
        <f ca="1"/>
        <v>1162.6419113330046</v>
      </c>
      <c r="E56" s="23">
        <f ca="1"/>
        <v>1160.5411797822983</v>
      </c>
      <c r="F56" s="23">
        <f ca="1"/>
        <v>1160.5160451820748</v>
      </c>
      <c r="G56" s="23">
        <f ca="1"/>
        <v>1168.9124041889777</v>
      </c>
      <c r="H56" s="23">
        <f ca="1"/>
        <v>1178.1226448059238</v>
      </c>
      <c r="I56" s="23">
        <f ca="1"/>
        <v>1197.0117763890173</v>
      </c>
      <c r="J56" s="23">
        <f ca="1"/>
        <v>1210.5824250784221</v>
      </c>
      <c r="K56" s="23">
        <f ca="1"/>
        <v>1217.9603789862713</v>
      </c>
      <c r="L56" s="23">
        <f ca="1"/>
        <v>1226.0427948580273</v>
      </c>
      <c r="M56" s="23">
        <f ca="1"/>
        <v>1233.4284929362955</v>
      </c>
      <c r="N56" s="23">
        <f ca="1"/>
        <v>1246.7456022111328</v>
      </c>
      <c r="O56" s="23">
        <f ca="1"/>
        <v>1263.2657964404896</v>
      </c>
      <c r="P56" s="23">
        <f ca="1"/>
        <v>1262.1492973938059</v>
      </c>
      <c r="Q56" s="23">
        <f ca="1"/>
        <v>1262.1492973938059</v>
      </c>
      <c r="R56" s="23">
        <f ca="1"/>
        <v>1262.1492973938059</v>
      </c>
      <c r="S56" s="23">
        <f ca="1"/>
        <v>1262.1492973938059</v>
      </c>
      <c r="T56" s="23">
        <f ca="1"/>
        <v>1262.1492973938059</v>
      </c>
      <c r="U56" s="23">
        <f ca="1"/>
        <v>1262.1492973938059</v>
      </c>
      <c r="V56" s="23">
        <f ca="1"/>
        <v>1262.1492973938059</v>
      </c>
      <c r="W56" s="23">
        <f ca="1"/>
        <v>1262.1492973938059</v>
      </c>
      <c r="X56" s="23">
        <f ca="1"/>
        <v>1262.1492973938059</v>
      </c>
      <c r="Y56" s="23">
        <f ca="1"/>
        <v>1262.1492973938059</v>
      </c>
      <c r="Z56" s="23">
        <f ca="1"/>
        <v>1262.1492973938059</v>
      </c>
      <c r="AA56" s="23">
        <f ca="1"/>
        <v>1262.1492973938059</v>
      </c>
      <c r="AB56" s="23">
        <f ca="1"/>
        <v>1262.1492973938059</v>
      </c>
      <c r="AC56" s="23">
        <f ca="1"/>
        <v>1262.1492973938059</v>
      </c>
      <c r="AD56" s="23">
        <f ca="1"/>
        <v>1262.1492973938059</v>
      </c>
      <c r="AE56" s="23">
        <f ca="1"/>
        <v>1262.1492973938059</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734.63120522336988</v>
      </c>
      <c r="AH56" s="23">
        <f ca="1"/>
        <v>951.66976918932551</v>
      </c>
      <c r="AI56" s="23">
        <f ca="1"/>
        <v>1008.5020345454489</v>
      </c>
      <c r="AJ56" s="23">
        <f ca="1"/>
        <v>1005.1220587107994</v>
      </c>
      <c r="AK56" s="23">
        <f ca="1"/>
        <v>1005.4058116130668</v>
      </c>
      <c r="AL56" s="23">
        <f ca="1"/>
        <v>1011.2568660402746</v>
      </c>
      <c r="AM56" s="23">
        <f ca="1"/>
        <v>1026.6605199410214</v>
      </c>
      <c r="AN56" s="23">
        <f ca="1"/>
        <v>1036.9884742323843</v>
      </c>
      <c r="AO56" s="23">
        <f ca="1"/>
        <v>1047.0904651548069</v>
      </c>
      <c r="AP56" s="23">
        <f ca="1"/>
        <v>1058.9017037229582</v>
      </c>
      <c r="AQ56" s="23">
        <f ca="1"/>
        <v>1069.8573044197869</v>
      </c>
      <c r="AR56" s="23">
        <f ca="1"/>
        <v>1080.4849371811679</v>
      </c>
      <c r="AS56" s="23">
        <f ca="1"/>
        <v>1081.7161508166459</v>
      </c>
      <c r="AT56" s="23">
        <f ca="1"/>
        <v>1094.116801426313</v>
      </c>
      <c r="AU56" s="23">
        <f ca="1"/>
        <v>1084.7515885107032</v>
      </c>
      <c r="AV56" s="23">
        <f ca="1"/>
        <v>1084.7515885107032</v>
      </c>
      <c r="AW56" s="23">
        <f ca="1"/>
        <v>1084.7515885107032</v>
      </c>
      <c r="AX56" s="23">
        <f ca="1"/>
        <v>1084.7515885107032</v>
      </c>
      <c r="AY56" s="23">
        <f ca="1"/>
        <v>1084.7515885107032</v>
      </c>
      <c r="AZ56" s="23">
        <f ca="1"/>
        <v>1084.7515885107032</v>
      </c>
      <c r="BA56" s="23">
        <f ca="1"/>
        <v>1084.7515885107032</v>
      </c>
      <c r="BB56" s="23">
        <f ca="1"/>
        <v>1084.7515885107032</v>
      </c>
      <c r="BC56" s="23">
        <f ca="1"/>
        <v>1084.7515885107032</v>
      </c>
      <c r="BD56" s="23">
        <f ca="1"/>
        <v>1084.7515885107032</v>
      </c>
      <c r="BE56" s="23">
        <f ca="1"/>
        <v>1084.7515885107032</v>
      </c>
      <c r="BF56" s="23">
        <f ca="1"/>
        <v>1084.7515885107032</v>
      </c>
      <c r="BG56" s="23">
        <f ca="1"/>
        <v>1084.7515885107032</v>
      </c>
      <c r="BH56" s="23">
        <f ca="1"/>
        <v>1084.7515885107032</v>
      </c>
      <c r="BI56" s="23">
        <f ca="1"/>
        <v>1084.7515885107032</v>
      </c>
      <c r="BJ56" s="23">
        <f ca="1"/>
        <v>1084.7515885107032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548.65019983929835</v>
      </c>
      <c r="C57" s="23">
        <f ca="1"/>
        <v>729.03464044119119</v>
      </c>
      <c r="D57" s="23">
        <f ca="1"/>
        <v>778.17037980754424</v>
      </c>
      <c r="E57" s="23">
        <f ca="1"/>
        <v>776.76433461619865</v>
      </c>
      <c r="F57" s="23">
        <f ca="1"/>
        <v>776.74751172239826</v>
      </c>
      <c r="G57" s="23">
        <f ca="1"/>
        <v>782.36729698363217</v>
      </c>
      <c r="H57" s="23">
        <f ca="1"/>
        <v>788.53182311084754</v>
      </c>
      <c r="I57" s="23">
        <f ca="1"/>
        <v>801.17454874715088</v>
      </c>
      <c r="J57" s="23">
        <f ca="1"/>
        <v>810.25754906042982</v>
      </c>
      <c r="K57" s="23">
        <f ca="1"/>
        <v>815.19570339557777</v>
      </c>
      <c r="L57" s="23">
        <f ca="1"/>
        <v>820.60536269598572</v>
      </c>
      <c r="M57" s="23">
        <f ca="1"/>
        <v>825.54870029863616</v>
      </c>
      <c r="N57" s="23">
        <f ca="1"/>
        <v>834.46200359634474</v>
      </c>
      <c r="O57" s="23">
        <f ca="1"/>
        <v>845.519170633454</v>
      </c>
      <c r="P57" s="23">
        <f ca="1"/>
        <v>844.7718842344832</v>
      </c>
      <c r="Q57" s="23">
        <f ca="1"/>
        <v>844.7718842344832</v>
      </c>
      <c r="R57" s="23">
        <f ca="1"/>
        <v>844.7718842344832</v>
      </c>
      <c r="S57" s="23">
        <f ca="1"/>
        <v>844.7718842344832</v>
      </c>
      <c r="T57" s="23">
        <f ca="1"/>
        <v>844.7718842344832</v>
      </c>
      <c r="U57" s="23">
        <f ca="1"/>
        <v>844.7718842344832</v>
      </c>
      <c r="V57" s="23">
        <f ca="1"/>
        <v>844.7718842344832</v>
      </c>
      <c r="W57" s="23">
        <f ca="1"/>
        <v>844.7718842344832</v>
      </c>
      <c r="X57" s="23">
        <f ca="1"/>
        <v>844.7718842344832</v>
      </c>
      <c r="Y57" s="23">
        <f ca="1"/>
        <v>844.7718842344832</v>
      </c>
      <c r="Z57" s="23">
        <f ca="1"/>
        <v>844.7718842344832</v>
      </c>
      <c r="AA57" s="23">
        <f ca="1"/>
        <v>844.7718842344832</v>
      </c>
      <c r="AB57" s="23">
        <f ca="1"/>
        <v>844.7718842344832</v>
      </c>
      <c r="AC57" s="23">
        <f ca="1"/>
        <v>844.7718842344832</v>
      </c>
      <c r="AD57" s="23">
        <f ca="1"/>
        <v>844.7718842344832</v>
      </c>
      <c r="AE57" s="23">
        <f ca="1"/>
        <v>844.7718842344832</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171.68800385404816</v>
      </c>
      <c r="AH57" s="23">
        <f ca="1"/>
        <v>222.41130221343926</v>
      </c>
      <c r="AI57" s="23">
        <f ca="1"/>
        <v>235.69336554551563</v>
      </c>
      <c r="AJ57" s="23">
        <f ca="1"/>
        <v>234.90344360917558</v>
      </c>
      <c r="AK57" s="23">
        <f ca="1"/>
        <v>234.96975847441911</v>
      </c>
      <c r="AL57" s="23">
        <f ca="1"/>
        <v>236.33718725760465</v>
      </c>
      <c r="AM57" s="23">
        <f ca="1"/>
        <v>239.93711953855606</v>
      </c>
      <c r="AN57" s="23">
        <f ca="1"/>
        <v>242.35082840849279</v>
      </c>
      <c r="AO57" s="23">
        <f ca="1"/>
        <v>244.71172819615575</v>
      </c>
      <c r="AP57" s="23">
        <f ca="1"/>
        <v>247.47209007350517</v>
      </c>
      <c r="AQ57" s="23">
        <f ca="1"/>
        <v>250.03248391641117</v>
      </c>
      <c r="AR57" s="23">
        <f ca="1"/>
        <v>252.51622955847188</v>
      </c>
      <c r="AS57" s="23">
        <f ca="1"/>
        <v>252.80397204734268</v>
      </c>
      <c r="AT57" s="23">
        <f ca="1"/>
        <v>255.70208328265002</v>
      </c>
      <c r="AU57" s="23">
        <f ca="1"/>
        <v>253.51337322008152</v>
      </c>
      <c r="AV57" s="23">
        <f ca="1"/>
        <v>253.51337322008152</v>
      </c>
      <c r="AW57" s="23">
        <f ca="1"/>
        <v>253.51337322008152</v>
      </c>
      <c r="AX57" s="23">
        <f ca="1"/>
        <v>253.51337322008152</v>
      </c>
      <c r="AY57" s="23">
        <f ca="1"/>
        <v>253.51337322008152</v>
      </c>
      <c r="AZ57" s="23">
        <f ca="1"/>
        <v>253.51337322008152</v>
      </c>
      <c r="BA57" s="23">
        <f ca="1"/>
        <v>253.51337322008152</v>
      </c>
      <c r="BB57" s="23">
        <f ca="1"/>
        <v>253.51337322008152</v>
      </c>
      <c r="BC57" s="23">
        <f ca="1"/>
        <v>253.51337322008152</v>
      </c>
      <c r="BD57" s="23">
        <f ca="1"/>
        <v>253.51337322008152</v>
      </c>
      <c r="BE57" s="23">
        <f ca="1"/>
        <v>253.51337322008152</v>
      </c>
      <c r="BF57" s="23">
        <f ca="1"/>
        <v>253.51337322008152</v>
      </c>
      <c r="BG57" s="23">
        <f ca="1"/>
        <v>253.51337322008152</v>
      </c>
      <c r="BH57" s="23">
        <f ca="1"/>
        <v>253.51337322008152</v>
      </c>
      <c r="BI57" s="23">
        <f ca="1"/>
        <v>253.51337322008152</v>
      </c>
      <c r="BJ57" s="23">
        <f ca="1"/>
        <v>253.51337322008152</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390.34401569594473</v>
      </c>
      <c r="C58" s="23">
        <f ca="1"/>
        <v>518.68077185539448</v>
      </c>
      <c r="D58" s="23">
        <f ca="1"/>
        <v>553.63900539667361</v>
      </c>
      <c r="E58" s="23">
        <f ca="1"/>
        <v>552.6386570391943</v>
      </c>
      <c r="F58" s="23">
        <f ca="1"/>
        <v>552.62668818194504</v>
      </c>
      <c r="G58" s="23">
        <f ca="1"/>
        <v>556.6249543757084</v>
      </c>
      <c r="H58" s="23">
        <f ca="1"/>
        <v>561.01078324092089</v>
      </c>
      <c r="I58" s="23">
        <f ca="1"/>
        <v>570.00560780429885</v>
      </c>
      <c r="J58" s="23">
        <f ca="1"/>
        <v>576.46782146592022</v>
      </c>
      <c r="K58" s="23">
        <f ca="1"/>
        <v>579.98113285061038</v>
      </c>
      <c r="L58" s="23">
        <f ca="1"/>
        <v>583.82990231335134</v>
      </c>
      <c r="M58" s="23">
        <f ca="1"/>
        <v>587.34690139824102</v>
      </c>
      <c r="N58" s="23">
        <f ca="1"/>
        <v>593.68838200530638</v>
      </c>
      <c r="O58" s="23">
        <f ca="1"/>
        <v>601.55514116214295</v>
      </c>
      <c r="P58" s="23">
        <f ca="1"/>
        <v>601.02347494943649</v>
      </c>
      <c r="Q58" s="23">
        <f ca="1"/>
        <v>601.02347494943649</v>
      </c>
      <c r="R58" s="23">
        <f ca="1"/>
        <v>601.02347494943649</v>
      </c>
      <c r="S58" s="23">
        <f ca="1"/>
        <v>601.02347494943649</v>
      </c>
      <c r="T58" s="23">
        <f ca="1"/>
        <v>601.02347494943649</v>
      </c>
      <c r="U58" s="23">
        <f ca="1"/>
        <v>601.02347494943649</v>
      </c>
      <c r="V58" s="23">
        <f ca="1"/>
        <v>601.02347494943649</v>
      </c>
      <c r="W58" s="23">
        <f ca="1"/>
        <v>601.02347494943649</v>
      </c>
      <c r="X58" s="23">
        <f ca="1"/>
        <v>601.02347494943649</v>
      </c>
      <c r="Y58" s="23">
        <f ca="1"/>
        <v>601.02347494943649</v>
      </c>
      <c r="Z58" s="23">
        <f ca="1"/>
        <v>601.02347494943649</v>
      </c>
      <c r="AA58" s="23">
        <f ca="1"/>
        <v>601.02347494943649</v>
      </c>
      <c r="AB58" s="23">
        <f ca="1"/>
        <v>601.02347494943649</v>
      </c>
      <c r="AC58" s="23">
        <f ca="1"/>
        <v>601.02347494943649</v>
      </c>
      <c r="AD58" s="23">
        <f ca="1"/>
        <v>601.02347494943649</v>
      </c>
      <c r="AE58" s="23">
        <f ca="1"/>
        <v>601.02347494943649</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34.263530266644388</v>
      </c>
      <c r="C59" s="23">
        <f ca="1"/>
        <v>45.528645529529541</v>
      </c>
      <c r="D59" s="23">
        <f ca="1"/>
        <v>48.597201584819629</v>
      </c>
      <c r="E59" s="23">
        <f ca="1"/>
        <v>48.509393228996444</v>
      </c>
      <c r="F59" s="23">
        <f ca="1"/>
        <v>48.508342629304565</v>
      </c>
      <c r="G59" s="23">
        <f ca="1"/>
        <v>48.859301550757131</v>
      </c>
      <c r="H59" s="23">
        <f ca="1"/>
        <v>49.24427986225912</v>
      </c>
      <c r="I59" s="23">
        <f ca="1"/>
        <v>50.03382557393342</v>
      </c>
      <c r="J59" s="23">
        <f ca="1"/>
        <v>50.60106432867574</v>
      </c>
      <c r="K59" s="23">
        <f ca="1"/>
        <v>50.909454994665211</v>
      </c>
      <c r="L59" s="23">
        <f ca="1"/>
        <v>51.247291425283585</v>
      </c>
      <c r="M59" s="23">
        <f ca="1"/>
        <v>51.556005789401688</v>
      </c>
      <c r="N59" s="23">
        <f ca="1"/>
        <v>52.112646864910765</v>
      </c>
      <c r="O59" s="23">
        <f ca="1"/>
        <v>52.803173502010871</v>
      </c>
      <c r="P59" s="23">
        <f ca="1"/>
        <v>52.756505023339969</v>
      </c>
      <c r="Q59" s="23">
        <f ca="1"/>
        <v>52.756505023339969</v>
      </c>
      <c r="R59" s="23">
        <f ca="1"/>
        <v>52.756505023339969</v>
      </c>
      <c r="S59" s="23">
        <f ca="1"/>
        <v>52.756505023339969</v>
      </c>
      <c r="T59" s="23">
        <f ca="1"/>
        <v>52.756505023339969</v>
      </c>
      <c r="U59" s="23">
        <f ca="1"/>
        <v>52.756505023339969</v>
      </c>
      <c r="V59" s="23">
        <f ca="1"/>
        <v>52.756505023339969</v>
      </c>
      <c r="W59" s="23">
        <f ca="1"/>
        <v>52.756505023339969</v>
      </c>
      <c r="X59" s="23">
        <f ca="1"/>
        <v>52.756505023339969</v>
      </c>
      <c r="Y59" s="23">
        <f ca="1"/>
        <v>52.756505023339969</v>
      </c>
      <c r="Z59" s="23">
        <f ca="1"/>
        <v>52.756505023339969</v>
      </c>
      <c r="AA59" s="23">
        <f ca="1"/>
        <v>52.756505023339969</v>
      </c>
      <c r="AB59" s="23">
        <f ca="1"/>
        <v>52.756505023339969</v>
      </c>
      <c r="AC59" s="23">
        <f ca="1"/>
        <v>52.756505023339969</v>
      </c>
      <c r="AD59" s="23">
        <f ca="1"/>
        <v>52.756505023339969</v>
      </c>
      <c r="AE59" s="23">
        <f ca="1"/>
        <v>52.756505023339969</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91763.806072064748</v>
      </c>
      <c r="C60" s="31">
        <f ca="1">PowerFactor*SUM(C36:C59)</f>
        <v>121933.78109560131</v>
      </c>
      <c r="D60" s="31">
        <f t="shared" ca="1" si="4"/>
        <v>130151.91800640935</v>
      </c>
      <c r="E60" s="31">
        <f t="shared" ca="1" si="4"/>
        <v>129916.75166854047</v>
      </c>
      <c r="F60" s="31">
        <f t="shared" ca="1" si="4"/>
        <v>129913.93797638343</v>
      </c>
      <c r="G60" s="31">
        <f t="shared" ca="1" si="4"/>
        <v>130853.86816328496</v>
      </c>
      <c r="H60" s="31">
        <f t="shared" ca="1" si="4"/>
        <v>131884.90830549152</v>
      </c>
      <c r="I60" s="31">
        <f t="shared" ca="1" si="4"/>
        <v>133999.45164084784</v>
      </c>
      <c r="J60" s="31">
        <f t="shared" ca="1" si="4"/>
        <v>135518.61754937089</v>
      </c>
      <c r="K60" s="31">
        <f t="shared" ca="1" si="4"/>
        <v>136344.5424044008</v>
      </c>
      <c r="L60" s="31">
        <f t="shared" ca="1" si="4"/>
        <v>137249.32823534371</v>
      </c>
      <c r="M60" s="31">
        <f t="shared" ca="1" si="4"/>
        <v>138076.12001132636</v>
      </c>
      <c r="N60" s="31">
        <f t="shared" ca="1" si="4"/>
        <v>139566.90345679305</v>
      </c>
      <c r="O60" s="31">
        <f t="shared" ca="1" si="4"/>
        <v>141416.25616275563</v>
      </c>
      <c r="P60" s="31">
        <f t="shared" ca="1" si="4"/>
        <v>141291.26970651167</v>
      </c>
      <c r="Q60" s="31">
        <f t="shared" ca="1" si="4"/>
        <v>141291.26970651167</v>
      </c>
      <c r="R60" s="31">
        <f t="shared" ca="1" si="4"/>
        <v>141291.26970651167</v>
      </c>
      <c r="S60" s="31">
        <f t="shared" ca="1" si="4"/>
        <v>141291.26970651167</v>
      </c>
      <c r="T60" s="31">
        <f t="shared" ca="1" si="4"/>
        <v>141291.26970651167</v>
      </c>
      <c r="U60" s="31">
        <f t="shared" ca="1" si="4"/>
        <v>141291.26970651167</v>
      </c>
      <c r="V60" s="31">
        <f t="shared" ca="1" si="4"/>
        <v>141291.26970651167</v>
      </c>
      <c r="W60" s="31">
        <f t="shared" ca="1" si="4"/>
        <v>141291.26970651167</v>
      </c>
      <c r="X60" s="31">
        <f t="shared" ca="1" si="4"/>
        <v>141291.26970651167</v>
      </c>
      <c r="Y60" s="31">
        <f t="shared" ca="1" si="4"/>
        <v>141291.26970651167</v>
      </c>
      <c r="Z60" s="31">
        <f t="shared" ca="1" si="4"/>
        <v>141291.26970651167</v>
      </c>
      <c r="AA60" s="31">
        <f t="shared" ca="1" si="4"/>
        <v>141291.26970651167</v>
      </c>
      <c r="AB60" s="31">
        <f t="shared" ca="1" si="4"/>
        <v>141291.26970651167</v>
      </c>
      <c r="AC60" s="31">
        <f t="shared" ca="1" si="4"/>
        <v>141291.26970651167</v>
      </c>
      <c r="AD60" s="31">
        <f t="shared" ca="1" si="4"/>
        <v>141291.26970651167</v>
      </c>
      <c r="AE60" s="31">
        <f t="shared" ca="1" si="4"/>
        <v>141291.26970651167</v>
      </c>
      <c r="AF60" s="4" t="s">
        <v>864</v>
      </c>
      <c r="AG60" s="31">
        <f t="shared" ref="AG60:BJ60" ca="1" si="5">PowerFactor*SUM(AG36:AG59)</f>
        <v>89067.577197105798</v>
      </c>
      <c r="AH60" s="31">
        <f t="shared" ca="1" si="5"/>
        <v>115381.5955961867</v>
      </c>
      <c r="AI60" s="31">
        <f t="shared" ca="1" si="5"/>
        <v>122272.00829020483</v>
      </c>
      <c r="AJ60" s="31">
        <f t="shared" ca="1" si="5"/>
        <v>121862.21592576876</v>
      </c>
      <c r="AK60" s="31">
        <f t="shared" ca="1" si="5"/>
        <v>121896.61847135612</v>
      </c>
      <c r="AL60" s="31">
        <f t="shared" ca="1" si="5"/>
        <v>122606.00739762881</v>
      </c>
      <c r="AM60" s="31">
        <f t="shared" ca="1" si="5"/>
        <v>124473.56505535873</v>
      </c>
      <c r="AN60" s="31">
        <f t="shared" ca="1" si="5"/>
        <v>125725.73874413424</v>
      </c>
      <c r="AO60" s="31">
        <f t="shared" ca="1" si="5"/>
        <v>126950.51636034473</v>
      </c>
      <c r="AP60" s="31">
        <f t="shared" ca="1" si="5"/>
        <v>128382.52523157476</v>
      </c>
      <c r="AQ60" s="31">
        <f t="shared" ca="1" si="5"/>
        <v>129710.79553083159</v>
      </c>
      <c r="AR60" s="31">
        <f t="shared" ca="1" si="5"/>
        <v>130999.30260031954</v>
      </c>
      <c r="AS60" s="31">
        <f t="shared" ca="1" si="5"/>
        <v>131148.57643288255</v>
      </c>
      <c r="AT60" s="31">
        <f t="shared" ca="1" si="5"/>
        <v>132652.0463339944</v>
      </c>
      <c r="AU60" s="31">
        <f t="shared" ca="1" si="5"/>
        <v>131516.59657580618</v>
      </c>
      <c r="AV60" s="31">
        <f t="shared" ca="1" si="5"/>
        <v>131516.59657580618</v>
      </c>
      <c r="AW60" s="31">
        <f t="shared" ca="1" si="5"/>
        <v>131516.59657580618</v>
      </c>
      <c r="AX60" s="31">
        <f t="shared" ca="1" si="5"/>
        <v>131516.59657580618</v>
      </c>
      <c r="AY60" s="31">
        <f t="shared" ca="1" si="5"/>
        <v>131516.59657580618</v>
      </c>
      <c r="AZ60" s="31">
        <f t="shared" ca="1" si="5"/>
        <v>131516.59657580618</v>
      </c>
      <c r="BA60" s="31">
        <f t="shared" ca="1" si="5"/>
        <v>131516.59657580618</v>
      </c>
      <c r="BB60" s="31">
        <f t="shared" ca="1" si="5"/>
        <v>131516.59657580618</v>
      </c>
      <c r="BC60" s="31">
        <f t="shared" ca="1" si="5"/>
        <v>131516.59657580618</v>
      </c>
      <c r="BD60" s="31">
        <f t="shared" ca="1" si="5"/>
        <v>131516.59657580618</v>
      </c>
      <c r="BE60" s="31">
        <f t="shared" ca="1" si="5"/>
        <v>131516.59657580618</v>
      </c>
      <c r="BF60" s="31">
        <f t="shared" ca="1" si="5"/>
        <v>131516.59657580618</v>
      </c>
      <c r="BG60" s="31">
        <f t="shared" ca="1" si="5"/>
        <v>131516.59657580618</v>
      </c>
      <c r="BH60" s="31">
        <f t="shared" ca="1" si="5"/>
        <v>131516.59657580618</v>
      </c>
      <c r="BI60" s="31">
        <f t="shared" ca="1" si="5"/>
        <v>131516.59657580618</v>
      </c>
      <c r="BJ60" s="31">
        <f t="shared" ca="1" si="5"/>
        <v>131516.59657580618</v>
      </c>
    </row>
    <row r="61" spans="1:62">
      <c r="A61" s="4" t="s">
        <v>931</v>
      </c>
      <c r="B61" s="31">
        <f t="shared" ref="B61:AE61" ca="1" si="6">B60*Probability_Weighting_for_50__POE_MDs</f>
        <v>64234.664250445319</v>
      </c>
      <c r="C61" s="31">
        <f t="shared" ca="1" si="6"/>
        <v>85353.646766920909</v>
      </c>
      <c r="D61" s="31">
        <f t="shared" ca="1" si="6"/>
        <v>91106.342604486548</v>
      </c>
      <c r="E61" s="31">
        <f t="shared" ca="1" si="6"/>
        <v>90941.726167978326</v>
      </c>
      <c r="F61" s="31">
        <f t="shared" ca="1" si="6"/>
        <v>90939.756583468392</v>
      </c>
      <c r="G61" s="31">
        <f t="shared" ca="1" si="6"/>
        <v>91597.707714299468</v>
      </c>
      <c r="H61" s="31">
        <f t="shared" ca="1" si="6"/>
        <v>92319.435813844058</v>
      </c>
      <c r="I61" s="31">
        <f t="shared" ca="1" si="6"/>
        <v>93799.616148593486</v>
      </c>
      <c r="J61" s="31">
        <f t="shared" ca="1" si="6"/>
        <v>94863.032284559609</v>
      </c>
      <c r="K61" s="31">
        <f t="shared" ca="1" si="6"/>
        <v>95441.179683080554</v>
      </c>
      <c r="L61" s="31">
        <f t="shared" ca="1" si="6"/>
        <v>96074.529764740597</v>
      </c>
      <c r="M61" s="31">
        <f t="shared" ca="1" si="6"/>
        <v>96653.284007928451</v>
      </c>
      <c r="N61" s="31">
        <f t="shared" ca="1" si="6"/>
        <v>97696.832419755126</v>
      </c>
      <c r="O61" s="31">
        <f t="shared" ca="1" si="6"/>
        <v>98991.379313928934</v>
      </c>
      <c r="P61" s="31">
        <f t="shared" ca="1" si="6"/>
        <v>98903.888794558166</v>
      </c>
      <c r="Q61" s="31">
        <f t="shared" ca="1" si="6"/>
        <v>98903.888794558166</v>
      </c>
      <c r="R61" s="31">
        <f t="shared" ca="1" si="6"/>
        <v>98903.888794558166</v>
      </c>
      <c r="S61" s="31">
        <f t="shared" ca="1" si="6"/>
        <v>98903.888794558166</v>
      </c>
      <c r="T61" s="31">
        <f t="shared" ca="1" si="6"/>
        <v>98903.888794558166</v>
      </c>
      <c r="U61" s="31">
        <f t="shared" ca="1" si="6"/>
        <v>98903.888794558166</v>
      </c>
      <c r="V61" s="31">
        <f t="shared" ca="1" si="6"/>
        <v>98903.888794558166</v>
      </c>
      <c r="W61" s="31">
        <f t="shared" ca="1" si="6"/>
        <v>98903.888794558166</v>
      </c>
      <c r="X61" s="31">
        <f t="shared" ca="1" si="6"/>
        <v>98903.888794558166</v>
      </c>
      <c r="Y61" s="31">
        <f t="shared" ca="1" si="6"/>
        <v>98903.888794558166</v>
      </c>
      <c r="Z61" s="31">
        <f t="shared" ca="1" si="6"/>
        <v>98903.888794558166</v>
      </c>
      <c r="AA61" s="31">
        <f t="shared" ca="1" si="6"/>
        <v>98903.888794558166</v>
      </c>
      <c r="AB61" s="31">
        <f t="shared" ca="1" si="6"/>
        <v>98903.888794558166</v>
      </c>
      <c r="AC61" s="31">
        <f t="shared" ca="1" si="6"/>
        <v>98903.888794558166</v>
      </c>
      <c r="AD61" s="31">
        <f t="shared" ca="1" si="6"/>
        <v>98903.888794558166</v>
      </c>
      <c r="AE61" s="31">
        <f t="shared" ca="1" si="6"/>
        <v>98903.888794558166</v>
      </c>
      <c r="AF61" s="31" t="s">
        <v>932</v>
      </c>
      <c r="AG61" s="31">
        <f t="shared" ref="AG61:BJ61" ca="1" si="7">AG60*Probability_Weighting_for_10__POE_MDs</f>
        <v>26720.273159131739</v>
      </c>
      <c r="AH61" s="31">
        <f t="shared" ca="1" si="7"/>
        <v>34614.478678856009</v>
      </c>
      <c r="AI61" s="31">
        <f t="shared" ca="1" si="7"/>
        <v>36681.602487061449</v>
      </c>
      <c r="AJ61" s="31">
        <f t="shared" ca="1" si="7"/>
        <v>36558.664777730628</v>
      </c>
      <c r="AK61" s="31">
        <f t="shared" ca="1" si="7"/>
        <v>36568.985541406837</v>
      </c>
      <c r="AL61" s="31">
        <f t="shared" ca="1" si="7"/>
        <v>36781.802219288642</v>
      </c>
      <c r="AM61" s="31">
        <f t="shared" ca="1" si="7"/>
        <v>37342.069516607618</v>
      </c>
      <c r="AN61" s="31">
        <f t="shared" ca="1" si="7"/>
        <v>37717.721623240272</v>
      </c>
      <c r="AO61" s="31">
        <f t="shared" ca="1" si="7"/>
        <v>38085.154908103417</v>
      </c>
      <c r="AP61" s="31">
        <f t="shared" ca="1" si="7"/>
        <v>38514.757569472429</v>
      </c>
      <c r="AQ61" s="31">
        <f t="shared" ca="1" si="7"/>
        <v>38913.238659249473</v>
      </c>
      <c r="AR61" s="31">
        <f t="shared" ca="1" si="7"/>
        <v>39299.790780095864</v>
      </c>
      <c r="AS61" s="31">
        <f t="shared" ca="1" si="7"/>
        <v>39344.572929864764</v>
      </c>
      <c r="AT61" s="31">
        <f t="shared" ca="1" si="7"/>
        <v>39795.613900198317</v>
      </c>
      <c r="AU61" s="31">
        <f t="shared" ca="1" si="7"/>
        <v>39454.978972741854</v>
      </c>
      <c r="AV61" s="31">
        <f t="shared" ca="1" si="7"/>
        <v>39454.978972741854</v>
      </c>
      <c r="AW61" s="31">
        <f t="shared" ca="1" si="7"/>
        <v>39454.978972741854</v>
      </c>
      <c r="AX61" s="31">
        <f t="shared" ca="1" si="7"/>
        <v>39454.978972741854</v>
      </c>
      <c r="AY61" s="31">
        <f t="shared" ca="1" si="7"/>
        <v>39454.978972741854</v>
      </c>
      <c r="AZ61" s="31">
        <f t="shared" ca="1" si="7"/>
        <v>39454.978972741854</v>
      </c>
      <c r="BA61" s="31">
        <f t="shared" ca="1" si="7"/>
        <v>39454.978972741854</v>
      </c>
      <c r="BB61" s="31">
        <f t="shared" ca="1" si="7"/>
        <v>39454.978972741854</v>
      </c>
      <c r="BC61" s="31">
        <f t="shared" ca="1" si="7"/>
        <v>39454.978972741854</v>
      </c>
      <c r="BD61" s="31">
        <f t="shared" ca="1" si="7"/>
        <v>39454.978972741854</v>
      </c>
      <c r="BE61" s="31">
        <f t="shared" ca="1" si="7"/>
        <v>39454.978972741854</v>
      </c>
      <c r="BF61" s="31">
        <f t="shared" ca="1" si="7"/>
        <v>39454.978972741854</v>
      </c>
      <c r="BG61" s="31">
        <f t="shared" ca="1" si="7"/>
        <v>39454.978972741854</v>
      </c>
      <c r="BH61" s="31">
        <f t="shared" ca="1" si="7"/>
        <v>39454.978972741854</v>
      </c>
      <c r="BI61" s="31">
        <f t="shared" ca="1" si="7"/>
        <v>39454.978972741854</v>
      </c>
      <c r="BJ61" s="31">
        <f t="shared" ca="1" si="7"/>
        <v>39454.978972741854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59.671834663418736</v>
      </c>
      <c r="C69" s="23">
        <f ca="1"/>
        <v>82.834778545433721</v>
      </c>
      <c r="D69" s="23">
        <f ca="1"/>
        <v>88.856327796319576</v>
      </c>
      <c r="E69" s="23">
        <f ca="1"/>
        <v>61.29720517922955</v>
      </c>
      <c r="F69" s="23">
        <f ca="1"/>
        <v>62.097744132036738</v>
      </c>
      <c r="G69" s="23">
        <f ca="1"/>
        <v>63.47609897092957</v>
      </c>
      <c r="H69" s="23">
        <f ca="1"/>
        <v>66.611986084679188</v>
      </c>
      <c r="I69" s="23">
        <f ca="1"/>
        <v>68.711106275912897</v>
      </c>
      <c r="J69" s="23">
        <f ca="1"/>
        <v>71.370331204470347</v>
      </c>
      <c r="K69" s="23">
        <f ca="1"/>
        <v>72.750625754682346</v>
      </c>
      <c r="L69" s="23">
        <f ca="1"/>
        <v>73.964948357150064</v>
      </c>
      <c r="M69" s="23">
        <f ca="1"/>
        <v>71.727525014323035</v>
      </c>
      <c r="N69" s="23">
        <f ca="1"/>
        <v>74.34971371148157</v>
      </c>
      <c r="O69" s="23">
        <f ca="1"/>
        <v>78.472098472997871</v>
      </c>
      <c r="P69" s="23">
        <f ca="1"/>
        <v>75.34378051539899</v>
      </c>
      <c r="Q69" s="23">
        <f ca="1"/>
        <v>75.34378051539899</v>
      </c>
      <c r="R69" s="23">
        <f ca="1"/>
        <v>75.34378051539899</v>
      </c>
      <c r="S69" s="23">
        <f ca="1"/>
        <v>75.34378051539899</v>
      </c>
      <c r="T69" s="23">
        <f ca="1"/>
        <v>75.34378051539899</v>
      </c>
      <c r="U69" s="23">
        <f ca="1"/>
        <v>75.34378051539899</v>
      </c>
      <c r="V69" s="23">
        <f ca="1"/>
        <v>75.34378051539899</v>
      </c>
      <c r="W69" s="23">
        <f ca="1"/>
        <v>75.34378051539899</v>
      </c>
      <c r="X69" s="23">
        <f ca="1"/>
        <v>75.34378051539899</v>
      </c>
      <c r="Y69" s="23">
        <f ca="1"/>
        <v>75.34378051539899</v>
      </c>
      <c r="Z69" s="23">
        <f ca="1"/>
        <v>75.34378051539899</v>
      </c>
      <c r="AA69" s="23">
        <f ca="1"/>
        <v>75.34378051539899</v>
      </c>
      <c r="AB69" s="23">
        <f ca="1"/>
        <v>75.34378051539899</v>
      </c>
      <c r="AC69" s="23">
        <f ca="1"/>
        <v>75.34378051539899</v>
      </c>
      <c r="AD69" s="23">
        <f ca="1"/>
        <v>75.34378051539899</v>
      </c>
      <c r="AE69" s="23">
        <f ca="1"/>
        <v>75.34378051539899</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63.885738570849902</v>
      </c>
      <c r="AH69" s="23">
        <f ca="1"/>
        <v>86.75655037481738</v>
      </c>
      <c r="AI69" s="23">
        <f ca="1"/>
        <v>93.01313982825296</v>
      </c>
      <c r="AJ69" s="23">
        <f ca="1"/>
        <v>65.395662440168309</v>
      </c>
      <c r="AK69" s="23">
        <f ca="1"/>
        <v>66.010339622119773</v>
      </c>
      <c r="AL69" s="23">
        <f ca="1"/>
        <v>67.358808108484212</v>
      </c>
      <c r="AM69" s="23">
        <f ca="1"/>
        <v>70.543705043303973</v>
      </c>
      <c r="AN69" s="23">
        <f ca="1"/>
        <v>72.282582615251982</v>
      </c>
      <c r="AO69" s="23">
        <f ca="1"/>
        <v>75.595117443294242</v>
      </c>
      <c r="AP69" s="23">
        <f ca="1"/>
        <v>85.664304305208404</v>
      </c>
      <c r="AQ69" s="23">
        <f ca="1"/>
        <v>77.363285330689592</v>
      </c>
      <c r="AR69" s="23">
        <f ca="1"/>
        <v>75.739597251265693</v>
      </c>
      <c r="AS69" s="23">
        <f ca="1"/>
        <v>77.931365766661699</v>
      </c>
      <c r="AT69" s="23">
        <f ca="1"/>
        <v>82.724705663366151</v>
      </c>
      <c r="AU69" s="23">
        <f ca="1"/>
        <v>79.480160543888942</v>
      </c>
      <c r="AV69" s="23">
        <f ca="1"/>
        <v>79.480160543888942</v>
      </c>
      <c r="AW69" s="23">
        <f ca="1"/>
        <v>79.480160543888942</v>
      </c>
      <c r="AX69" s="23">
        <f ca="1"/>
        <v>79.480160543888942</v>
      </c>
      <c r="AY69" s="23">
        <f ca="1"/>
        <v>79.480160543888942</v>
      </c>
      <c r="AZ69" s="23">
        <f ca="1"/>
        <v>79.480160543888942</v>
      </c>
      <c r="BA69" s="23">
        <f ca="1"/>
        <v>79.480160543888942</v>
      </c>
      <c r="BB69" s="23">
        <f ca="1"/>
        <v>79.480160543888942</v>
      </c>
      <c r="BC69" s="23">
        <f ca="1"/>
        <v>79.480160543888942</v>
      </c>
      <c r="BD69" s="23">
        <f ca="1"/>
        <v>79.480160543888942</v>
      </c>
      <c r="BE69" s="23">
        <f ca="1"/>
        <v>79.480160543888942</v>
      </c>
      <c r="BF69" s="23">
        <f ca="1"/>
        <v>79.480160543888942</v>
      </c>
      <c r="BG69" s="23">
        <f ca="1"/>
        <v>79.480160543888942</v>
      </c>
      <c r="BH69" s="23">
        <f ca="1"/>
        <v>79.480160543888942</v>
      </c>
      <c r="BI69" s="23">
        <f ca="1"/>
        <v>79.480160543888942</v>
      </c>
      <c r="BJ69" s="23">
        <f ca="1"/>
        <v>79.480160543888942</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70.886541278553693</v>
      </c>
      <c r="C70" s="23">
        <f ca="1"/>
        <v>98.402721849952385</v>
      </c>
      <c r="D70" s="23">
        <f ca="1"/>
        <v>105.55595925150726</v>
      </c>
      <c r="E70" s="23">
        <f ca="1"/>
        <v>72.817383439044519</v>
      </c>
      <c r="F70" s="23">
        <f ca="1"/>
        <v>73.768375441273761</v>
      </c>
      <c r="G70" s="23">
        <f ca="1"/>
        <v>75.405777873003743</v>
      </c>
      <c r="H70" s="23">
        <f ca="1"/>
        <v>79.131022665417845</v>
      </c>
      <c r="I70" s="23">
        <f ca="1"/>
        <v>81.624650872491486</v>
      </c>
      <c r="J70" s="23">
        <f ca="1"/>
        <v>84.783649732345637</v>
      </c>
      <c r="K70" s="23">
        <f ca="1"/>
        <v>86.423356424155287</v>
      </c>
      <c r="L70" s="23">
        <f ca="1"/>
        <v>87.865898450403364</v>
      </c>
      <c r="M70" s="23">
        <f ca="1"/>
        <v>85.207974439125437</v>
      </c>
      <c r="N70" s="23">
        <f ca="1"/>
        <v>88.322976489418281</v>
      </c>
      <c r="O70" s="23">
        <f ca="1"/>
        <v>93.220121000083893</v>
      </c>
      <c r="P70" s="23">
        <f ca="1"/>
        <v>89.503867908745306</v>
      </c>
      <c r="Q70" s="23">
        <f ca="1"/>
        <v>89.503867908745306</v>
      </c>
      <c r="R70" s="23">
        <f ca="1"/>
        <v>89.503867908745306</v>
      </c>
      <c r="S70" s="23">
        <f ca="1"/>
        <v>89.503867908745306</v>
      </c>
      <c r="T70" s="23">
        <f ca="1"/>
        <v>89.503867908745306</v>
      </c>
      <c r="U70" s="23">
        <f ca="1"/>
        <v>89.503867908745306</v>
      </c>
      <c r="V70" s="23">
        <f ca="1"/>
        <v>89.503867908745306</v>
      </c>
      <c r="W70" s="23">
        <f ca="1"/>
        <v>89.503867908745306</v>
      </c>
      <c r="X70" s="23">
        <f ca="1"/>
        <v>89.503867908745306</v>
      </c>
      <c r="Y70" s="23">
        <f ca="1"/>
        <v>89.503867908745306</v>
      </c>
      <c r="Z70" s="23">
        <f ca="1"/>
        <v>89.503867908745306</v>
      </c>
      <c r="AA70" s="23">
        <f ca="1"/>
        <v>89.503867908745306</v>
      </c>
      <c r="AB70" s="23">
        <f ca="1"/>
        <v>89.503867908745306</v>
      </c>
      <c r="AC70" s="23">
        <f ca="1"/>
        <v>89.503867908745306</v>
      </c>
      <c r="AD70" s="23">
        <f ca="1"/>
        <v>89.503867908745306</v>
      </c>
      <c r="AE70" s="23">
        <f ca="1"/>
        <v>89.503867908745306</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75.892405015823684</v>
      </c>
      <c r="AH70" s="23">
        <f ca="1"/>
        <v>103.06155029450665</v>
      </c>
      <c r="AI70" s="23">
        <f ca="1"/>
        <v>110.49400128341202</v>
      </c>
      <c r="AJ70" s="23">
        <f ca="1"/>
        <v>77.686103521888356</v>
      </c>
      <c r="AK70" s="30">
        <f ca="1"/>
        <v>78.416302948085971</v>
      </c>
      <c r="AL70" s="23">
        <f ca="1"/>
        <v>80.018202195204324</v>
      </c>
      <c r="AM70" s="23">
        <f ca="1"/>
        <v>83.801667699683691</v>
      </c>
      <c r="AN70" s="23">
        <f ca="1"/>
        <v>85.86734939821892</v>
      </c>
      <c r="AO70" s="23">
        <f ca="1"/>
        <v>89.80244102308923</v>
      </c>
      <c r="AP70" s="23">
        <f ca="1"/>
        <v>101.76402782789579</v>
      </c>
      <c r="AQ70" s="23">
        <f ca="1"/>
        <v>91.902917850125689</v>
      </c>
      <c r="AR70" s="23">
        <f ca="1"/>
        <v>89.974074322609056</v>
      </c>
      <c r="AS70" s="23">
        <f ca="1"/>
        <v>92.57776315195386</v>
      </c>
      <c r="AT70" s="23">
        <f ca="1"/>
        <v>98.271961903616869</v>
      </c>
      <c r="AU70" s="23">
        <f ca="1"/>
        <v>94.417637952639893</v>
      </c>
      <c r="AV70" s="23">
        <f ca="1"/>
        <v>94.417637952639893</v>
      </c>
      <c r="AW70" s="23">
        <f ca="1"/>
        <v>94.417637952639893</v>
      </c>
      <c r="AX70" s="23">
        <f ca="1"/>
        <v>94.417637952639893</v>
      </c>
      <c r="AY70" s="23">
        <f ca="1"/>
        <v>94.417637952639893</v>
      </c>
      <c r="AZ70" s="23">
        <f ca="1"/>
        <v>94.417637952639893</v>
      </c>
      <c r="BA70" s="23">
        <f ca="1"/>
        <v>94.417637952639893</v>
      </c>
      <c r="BB70" s="23">
        <f ca="1"/>
        <v>94.417637952639893</v>
      </c>
      <c r="BC70" s="23">
        <f ca="1"/>
        <v>94.417637952639893</v>
      </c>
      <c r="BD70" s="23">
        <f ca="1"/>
        <v>94.417637952639893</v>
      </c>
      <c r="BE70" s="23">
        <f ca="1"/>
        <v>94.417637952639893</v>
      </c>
      <c r="BF70" s="23">
        <f ca="1"/>
        <v>94.417637952639893</v>
      </c>
      <c r="BG70" s="23">
        <f ca="1"/>
        <v>94.417637952639893</v>
      </c>
      <c r="BH70" s="23">
        <f ca="1"/>
        <v>94.417637952639893</v>
      </c>
      <c r="BI70" s="23">
        <f ca="1"/>
        <v>94.417637952639893</v>
      </c>
      <c r="BJ70" s="23">
        <f ca="1"/>
        <v>94.417637952639893</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140.3337619220099</v>
      </c>
      <c r="C71" s="23">
        <f ca="1"/>
        <v>194.8074188907687</v>
      </c>
      <c r="D71" s="23">
        <f ca="1"/>
        <v>208.96865029486213</v>
      </c>
      <c r="E71" s="23">
        <f ca="1"/>
        <v>144.15624132602724</v>
      </c>
      <c r="F71" s="23">
        <f ca="1"/>
        <v>146.03891584820695</v>
      </c>
      <c r="G71" s="23">
        <f ca="1"/>
        <v>149.28047396178408</v>
      </c>
      <c r="H71" s="23">
        <f ca="1"/>
        <v>156.65532405844149</v>
      </c>
      <c r="I71" s="23">
        <f ca="1"/>
        <v>161.59194842777504</v>
      </c>
      <c r="J71" s="23">
        <f ca="1"/>
        <v>167.84580403865388</v>
      </c>
      <c r="K71" s="23">
        <f ca="1"/>
        <v>171.09192388538358</v>
      </c>
      <c r="L71" s="23">
        <f ca="1"/>
        <v>173.94771774445337</v>
      </c>
      <c r="M71" s="23">
        <f ca="1"/>
        <v>168.68583772212654</v>
      </c>
      <c r="N71" s="23">
        <f ca="1"/>
        <v>174.85259305011746</v>
      </c>
      <c r="O71" s="23">
        <f ca="1"/>
        <v>184.54744766514074</v>
      </c>
      <c r="P71" s="23">
        <f ca="1"/>
        <v>177.19039839802375</v>
      </c>
      <c r="Q71" s="23">
        <f ca="1"/>
        <v>177.19039839802375</v>
      </c>
      <c r="R71" s="23">
        <f ca="1"/>
        <v>177.19039839802375</v>
      </c>
      <c r="S71" s="23">
        <f ca="1"/>
        <v>177.19039839802375</v>
      </c>
      <c r="T71" s="23">
        <f ca="1"/>
        <v>177.19039839802375</v>
      </c>
      <c r="U71" s="23">
        <f ca="1"/>
        <v>177.19039839802375</v>
      </c>
      <c r="V71" s="23">
        <f ca="1"/>
        <v>177.19039839802375</v>
      </c>
      <c r="W71" s="23">
        <f ca="1"/>
        <v>177.19039839802375</v>
      </c>
      <c r="X71" s="23">
        <f ca="1"/>
        <v>177.19039839802375</v>
      </c>
      <c r="Y71" s="23">
        <f ca="1"/>
        <v>177.19039839802375</v>
      </c>
      <c r="Z71" s="23">
        <f ca="1"/>
        <v>177.19039839802375</v>
      </c>
      <c r="AA71" s="23">
        <f ca="1"/>
        <v>177.19039839802375</v>
      </c>
      <c r="AB71" s="23">
        <f ca="1"/>
        <v>177.19039839802375</v>
      </c>
      <c r="AC71" s="23">
        <f ca="1"/>
        <v>177.19039839802375</v>
      </c>
      <c r="AD71" s="23">
        <f ca="1"/>
        <v>177.19039839802375</v>
      </c>
      <c r="AE71" s="23">
        <f ca="1"/>
        <v>177.19039839802375</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150.24384749325503</v>
      </c>
      <c r="AH71" s="23">
        <f ca="1"/>
        <v>204.03048027846498</v>
      </c>
      <c r="AI71" s="23">
        <f ca="1"/>
        <v>218.74446954584113</v>
      </c>
      <c r="AJ71" s="23">
        <f ca="1"/>
        <v>153.79482423114956</v>
      </c>
      <c r="AK71" s="30">
        <f ca="1"/>
        <v>155.24039669925651</v>
      </c>
      <c r="AL71" s="23">
        <f ca="1"/>
        <v>158.4116693204553</v>
      </c>
      <c r="AM71" s="23">
        <f ca="1"/>
        <v>165.9017786948053</v>
      </c>
      <c r="AN71" s="23">
        <f ca="1"/>
        <v>169.99119931627104</v>
      </c>
      <c r="AO71" s="23">
        <f ca="1"/>
        <v>177.78148222845076</v>
      </c>
      <c r="AP71" s="23">
        <f ca="1"/>
        <v>201.4617809790831</v>
      </c>
      <c r="AQ71" s="23">
        <f ca="1"/>
        <v>181.93978660684789</v>
      </c>
      <c r="AR71" s="23">
        <f ca="1"/>
        <v>178.12126388739867</v>
      </c>
      <c r="AS71" s="23">
        <f ca="1"/>
        <v>183.2757747678275</v>
      </c>
      <c r="AT71" s="23">
        <f ca="1"/>
        <v>194.54855402238874</v>
      </c>
      <c r="AU71" s="23">
        <f ca="1"/>
        <v>186.91816650522622</v>
      </c>
      <c r="AV71" s="23">
        <f ca="1"/>
        <v>186.91816650522622</v>
      </c>
      <c r="AW71" s="23">
        <f ca="1"/>
        <v>186.91816650522622</v>
      </c>
      <c r="AX71" s="23">
        <f ca="1"/>
        <v>186.91816650522622</v>
      </c>
      <c r="AY71" s="23">
        <f ca="1"/>
        <v>186.91816650522622</v>
      </c>
      <c r="AZ71" s="23">
        <f ca="1"/>
        <v>186.91816650522622</v>
      </c>
      <c r="BA71" s="23">
        <f ca="1"/>
        <v>186.91816650522622</v>
      </c>
      <c r="BB71" s="23">
        <f ca="1"/>
        <v>186.91816650522622</v>
      </c>
      <c r="BC71" s="23">
        <f ca="1"/>
        <v>186.91816650522622</v>
      </c>
      <c r="BD71" s="23">
        <f ca="1"/>
        <v>186.91816650522622</v>
      </c>
      <c r="BE71" s="23">
        <f ca="1"/>
        <v>186.91816650522622</v>
      </c>
      <c r="BF71" s="23">
        <f ca="1"/>
        <v>186.91816650522622</v>
      </c>
      <c r="BG71" s="23">
        <f ca="1"/>
        <v>186.91816650522622</v>
      </c>
      <c r="BH71" s="23">
        <f ca="1"/>
        <v>186.91816650522622</v>
      </c>
      <c r="BI71" s="23">
        <f ca="1"/>
        <v>186.91816650522622</v>
      </c>
      <c r="BJ71" s="23">
        <f ca="1"/>
        <v>186.91816650522622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414.52434290809163</v>
      </c>
      <c r="C72" s="23">
        <f ca="1"/>
        <v>575.431145031195</v>
      </c>
      <c r="D72" s="23">
        <f ca="1"/>
        <v>617.26124394790168</v>
      </c>
      <c r="E72" s="23">
        <f ca="1"/>
        <v>425.81535899380452</v>
      </c>
      <c r="F72" s="23">
        <f ca="1"/>
        <v>431.37648989008915</v>
      </c>
      <c r="G72" s="23">
        <f ca="1"/>
        <v>440.9515538563478</v>
      </c>
      <c r="H72" s="23">
        <f ca="1"/>
        <v>462.73572644955118</v>
      </c>
      <c r="I72" s="23">
        <f ca="1"/>
        <v>477.31775535589037</v>
      </c>
      <c r="J72" s="23">
        <f ca="1"/>
        <v>495.790682698794</v>
      </c>
      <c r="K72" s="23">
        <f ca="1"/>
        <v>505.3792213229803</v>
      </c>
      <c r="L72" s="23">
        <f ca="1"/>
        <v>513.81479702977106</v>
      </c>
      <c r="M72" s="23">
        <f ca="1"/>
        <v>498.27201296382094</v>
      </c>
      <c r="N72" s="23">
        <f ca="1"/>
        <v>516.48765947111724</v>
      </c>
      <c r="O72" s="23">
        <f ca="1"/>
        <v>545.12476848780148</v>
      </c>
      <c r="P72" s="23">
        <f ca="1"/>
        <v>523.39317680647116</v>
      </c>
      <c r="Q72" s="23">
        <f ca="1"/>
        <v>523.39317680647116</v>
      </c>
      <c r="R72" s="23">
        <f ca="1"/>
        <v>523.39317680647116</v>
      </c>
      <c r="S72" s="23">
        <f ca="1"/>
        <v>523.39317680647116</v>
      </c>
      <c r="T72" s="23">
        <f ca="1"/>
        <v>523.39317680647116</v>
      </c>
      <c r="U72" s="23">
        <f ca="1"/>
        <v>523.39317680647116</v>
      </c>
      <c r="V72" s="23">
        <f ca="1"/>
        <v>523.39317680647116</v>
      </c>
      <c r="W72" s="23">
        <f ca="1"/>
        <v>523.39317680647116</v>
      </c>
      <c r="X72" s="23">
        <f ca="1"/>
        <v>523.39317680647116</v>
      </c>
      <c r="Y72" s="23">
        <f ca="1"/>
        <v>523.39317680647116</v>
      </c>
      <c r="Z72" s="23">
        <f ca="1"/>
        <v>523.39317680647116</v>
      </c>
      <c r="AA72" s="23">
        <f ca="1"/>
        <v>523.39317680647116</v>
      </c>
      <c r="AB72" s="23">
        <f ca="1"/>
        <v>523.39317680647116</v>
      </c>
      <c r="AC72" s="23">
        <f ca="1"/>
        <v>523.39317680647116</v>
      </c>
      <c r="AD72" s="23">
        <f ca="1"/>
        <v>523.39317680647116</v>
      </c>
      <c r="AE72" s="23">
        <f ca="1"/>
        <v>523.39317680647116</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443.79721105700042</v>
      </c>
      <c r="AH72" s="23">
        <f ca="1"/>
        <v>602.67464943792857</v>
      </c>
      <c r="AI72" s="23">
        <f ca="1"/>
        <v>646.1375100431012</v>
      </c>
      <c r="AJ72" s="23">
        <f ca="1"/>
        <v>454.28625003662734</v>
      </c>
      <c r="AK72" s="30">
        <f ca="1"/>
        <v>458.55624871165099</v>
      </c>
      <c r="AL72" s="23">
        <f ca="1"/>
        <v>467.92370014657666</v>
      </c>
      <c r="AM72" s="23">
        <f ca="1"/>
        <v>490.04833091388741</v>
      </c>
      <c r="AN72" s="23">
        <f ca="1"/>
        <v>502.12785028806309</v>
      </c>
      <c r="AO72" s="23">
        <f ca="1"/>
        <v>525.13914750557876</v>
      </c>
      <c r="AP72" s="23">
        <f ca="1"/>
        <v>595.08710689206202</v>
      </c>
      <c r="AQ72" s="23">
        <f ca="1"/>
        <v>537.42213890022867</v>
      </c>
      <c r="AR72" s="23">
        <f ca="1"/>
        <v>526.14281025200955</v>
      </c>
      <c r="AS72" s="23">
        <f ca="1"/>
        <v>541.36844239112236</v>
      </c>
      <c r="AT72" s="23">
        <f ca="1"/>
        <v>574.66649803536495</v>
      </c>
      <c r="AU72" s="23">
        <f ca="1"/>
        <v>552.12750721543875</v>
      </c>
      <c r="AV72" s="23">
        <f ca="1"/>
        <v>552.12750721543875</v>
      </c>
      <c r="AW72" s="23">
        <f ca="1"/>
        <v>552.12750721543875</v>
      </c>
      <c r="AX72" s="23">
        <f ca="1"/>
        <v>552.12750721543875</v>
      </c>
      <c r="AY72" s="23">
        <f ca="1"/>
        <v>552.12750721543875</v>
      </c>
      <c r="AZ72" s="23">
        <f ca="1"/>
        <v>552.12750721543875</v>
      </c>
      <c r="BA72" s="23">
        <f ca="1"/>
        <v>552.12750721543875</v>
      </c>
      <c r="BB72" s="23">
        <f ca="1"/>
        <v>552.12750721543875</v>
      </c>
      <c r="BC72" s="23">
        <f ca="1"/>
        <v>552.12750721543875</v>
      </c>
      <c r="BD72" s="23">
        <f ca="1"/>
        <v>552.12750721543875</v>
      </c>
      <c r="BE72" s="23">
        <f ca="1"/>
        <v>552.12750721543875</v>
      </c>
      <c r="BF72" s="23">
        <f ca="1"/>
        <v>552.12750721543875</v>
      </c>
      <c r="BG72" s="23">
        <f ca="1"/>
        <v>552.12750721543875</v>
      </c>
      <c r="BH72" s="23">
        <f ca="1"/>
        <v>552.12750721543875</v>
      </c>
      <c r="BI72" s="23">
        <f ca="1"/>
        <v>552.12750721543875</v>
      </c>
      <c r="BJ72" s="23">
        <f ca="1"/>
        <v>552.12750721543875</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2285.5212251486237</v>
      </c>
      <c r="C73" s="23">
        <f ca="1"/>
        <v>3172.696894840672</v>
      </c>
      <c r="D73" s="23">
        <f ca="1"/>
        <v>3403.331308862038</v>
      </c>
      <c r="E73" s="23">
        <f ca="1"/>
        <v>2347.7753662114878</v>
      </c>
      <c r="F73" s="23">
        <f ca="1"/>
        <v>2378.4372149466453</v>
      </c>
      <c r="G73" s="23">
        <f ca="1"/>
        <v>2431.2302831981083</v>
      </c>
      <c r="H73" s="23">
        <f ca="1"/>
        <v>2551.3394871227283</v>
      </c>
      <c r="I73" s="23">
        <f ca="1"/>
        <v>2631.7389549497807</v>
      </c>
      <c r="J73" s="23">
        <f ca="1"/>
        <v>2733.5912785953319</v>
      </c>
      <c r="K73" s="23">
        <f ca="1"/>
        <v>2786.4586407145075</v>
      </c>
      <c r="L73" s="23">
        <f ca="1"/>
        <v>2832.9690270261099</v>
      </c>
      <c r="M73" s="23">
        <f ca="1"/>
        <v>2747.2723399958209</v>
      </c>
      <c r="N73" s="23">
        <f ca="1"/>
        <v>2847.7061201452798</v>
      </c>
      <c r="O73" s="23">
        <f ca="1"/>
        <v>3005.5996711617477</v>
      </c>
      <c r="P73" s="23">
        <f ca="1"/>
        <v>2885.7803773284882</v>
      </c>
      <c r="Q73" s="23">
        <f ca="1"/>
        <v>2885.7803773284882</v>
      </c>
      <c r="R73" s="23">
        <f ca="1"/>
        <v>2885.7803773284882</v>
      </c>
      <c r="S73" s="23">
        <f ca="1"/>
        <v>2885.7803773284882</v>
      </c>
      <c r="T73" s="23">
        <f ca="1"/>
        <v>2885.7803773284882</v>
      </c>
      <c r="U73" s="23">
        <f ca="1"/>
        <v>2885.7803773284882</v>
      </c>
      <c r="V73" s="23">
        <f ca="1"/>
        <v>2885.7803773284882</v>
      </c>
      <c r="W73" s="23">
        <f ca="1"/>
        <v>2885.7803773284882</v>
      </c>
      <c r="X73" s="23">
        <f ca="1"/>
        <v>2885.7803773284882</v>
      </c>
      <c r="Y73" s="23">
        <f ca="1"/>
        <v>2885.7803773284882</v>
      </c>
      <c r="Z73" s="23">
        <f ca="1"/>
        <v>2885.7803773284882</v>
      </c>
      <c r="AA73" s="23">
        <f ca="1"/>
        <v>2885.7803773284882</v>
      </c>
      <c r="AB73" s="23">
        <f ca="1"/>
        <v>2885.7803773284882</v>
      </c>
      <c r="AC73" s="23">
        <f ca="1"/>
        <v>2885.7803773284882</v>
      </c>
      <c r="AD73" s="23">
        <f ca="1"/>
        <v>2885.7803773284882</v>
      </c>
      <c r="AE73" s="23">
        <f ca="1"/>
        <v>2885.7803773284882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2446.9200974221922</v>
      </c>
      <c r="AH73" s="23">
        <f ca="1"/>
        <v>3322.9066681249037</v>
      </c>
      <c r="AI73" s="23">
        <f ca="1"/>
        <v>3562.5434762358877</v>
      </c>
      <c r="AJ73" s="23">
        <f ca="1"/>
        <v>2504.7524578842267</v>
      </c>
      <c r="AK73" s="30">
        <f ca="1"/>
        <v>2528.295520601986</v>
      </c>
      <c r="AL73" s="23">
        <f ca="1"/>
        <v>2579.9438964968085</v>
      </c>
      <c r="AM73" s="23">
        <f ca="1"/>
        <v>2701.9302504525681</v>
      </c>
      <c r="AN73" s="23">
        <f ca="1"/>
        <v>2768.5318828816526</v>
      </c>
      <c r="AO73" s="23">
        <f ca="1"/>
        <v>2895.4069605667678</v>
      </c>
      <c r="AP73" s="23">
        <f ca="1"/>
        <v>3281.0719970567652</v>
      </c>
      <c r="AQ73" s="23">
        <f ca="1"/>
        <v>2963.1304562337391</v>
      </c>
      <c r="AR73" s="23">
        <f ca="1"/>
        <v>2900.9407550208298</v>
      </c>
      <c r="AS73" s="23">
        <f ca="1"/>
        <v>2984.888793334138</v>
      </c>
      <c r="AT73" s="23">
        <f ca="1"/>
        <v>3168.4809375184664</v>
      </c>
      <c r="AU73" s="23">
        <f ca="1"/>
        <v>3044.2099681684394</v>
      </c>
      <c r="AV73" s="23">
        <f ca="1"/>
        <v>3044.2099681684394</v>
      </c>
      <c r="AW73" s="23">
        <f ca="1"/>
        <v>3044.2099681684394</v>
      </c>
      <c r="AX73" s="23">
        <f ca="1"/>
        <v>3044.2099681684394</v>
      </c>
      <c r="AY73" s="23">
        <f ca="1"/>
        <v>3044.2099681684394</v>
      </c>
      <c r="AZ73" s="23">
        <f ca="1"/>
        <v>3044.2099681684394</v>
      </c>
      <c r="BA73" s="23">
        <f ca="1"/>
        <v>3044.2099681684394</v>
      </c>
      <c r="BB73" s="23">
        <f ca="1"/>
        <v>3044.2099681684394</v>
      </c>
      <c r="BC73" s="23">
        <f ca="1"/>
        <v>3044.2099681684394</v>
      </c>
      <c r="BD73" s="23">
        <f ca="1"/>
        <v>3044.2099681684394</v>
      </c>
      <c r="BE73" s="23">
        <f ca="1"/>
        <v>3044.2099681684394</v>
      </c>
      <c r="BF73" s="23">
        <f ca="1"/>
        <v>3044.2099681684394</v>
      </c>
      <c r="BG73" s="23">
        <f ca="1"/>
        <v>3044.2099681684394</v>
      </c>
      <c r="BH73" s="23">
        <f ca="1"/>
        <v>3044.2099681684394</v>
      </c>
      <c r="BI73" s="23">
        <f ca="1"/>
        <v>3044.2099681684394</v>
      </c>
      <c r="BJ73" s="23">
        <f ca="1"/>
        <v>3044.2099681684394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5583.3646303160249</v>
      </c>
      <c r="C74" s="23">
        <f ca="1"/>
        <v>7750.6712387739699</v>
      </c>
      <c r="D74" s="23">
        <f ca="1"/>
        <v>8314.0945907915484</v>
      </c>
      <c r="E74" s="23">
        <f ca="1"/>
        <v>5735.447037373302</v>
      </c>
      <c r="F74" s="23">
        <f ca="1"/>
        <v>5810.3517373796849</v>
      </c>
      <c r="G74" s="23">
        <f ca="1"/>
        <v>5939.3214213002129</v>
      </c>
      <c r="H74" s="23">
        <f ca="1"/>
        <v>6232.7396024962918</v>
      </c>
      <c r="I74" s="23">
        <f ca="1"/>
        <v>6429.1497430026884</v>
      </c>
      <c r="J74" s="23">
        <f ca="1"/>
        <v>6677.9676735039002</v>
      </c>
      <c r="K74" s="23">
        <f ca="1"/>
        <v>6807.1188520212281</v>
      </c>
      <c r="L74" s="23">
        <f ca="1"/>
        <v>6920.7403940209733</v>
      </c>
      <c r="M74" s="23">
        <f ca="1"/>
        <v>6711.3895264659959</v>
      </c>
      <c r="N74" s="23">
        <f ca="1"/>
        <v>6956.7420568232492</v>
      </c>
      <c r="O74" s="23">
        <f ca="1"/>
        <v>7342.4646912927765</v>
      </c>
      <c r="P74" s="23">
        <f ca="1"/>
        <v>7049.7547396822583</v>
      </c>
      <c r="Q74" s="23">
        <f ca="1"/>
        <v>7049.7547396822583</v>
      </c>
      <c r="R74" s="23">
        <f ca="1"/>
        <v>7049.7547396822583</v>
      </c>
      <c r="S74" s="23">
        <f ca="1"/>
        <v>7049.7547396822583</v>
      </c>
      <c r="T74" s="23">
        <f ca="1"/>
        <v>7049.7547396822583</v>
      </c>
      <c r="U74" s="23">
        <f ca="1"/>
        <v>7049.7547396822583</v>
      </c>
      <c r="V74" s="23">
        <f ca="1"/>
        <v>7049.7547396822583</v>
      </c>
      <c r="W74" s="23">
        <f ca="1"/>
        <v>7049.7547396822583</v>
      </c>
      <c r="X74" s="23">
        <f ca="1"/>
        <v>7049.7547396822583</v>
      </c>
      <c r="Y74" s="23">
        <f ca="1"/>
        <v>7049.7547396822583</v>
      </c>
      <c r="Z74" s="23">
        <f ca="1"/>
        <v>7049.7547396822583</v>
      </c>
      <c r="AA74" s="23">
        <f ca="1"/>
        <v>7049.7547396822583</v>
      </c>
      <c r="AB74" s="23">
        <f ca="1"/>
        <v>7049.7547396822583</v>
      </c>
      <c r="AC74" s="23">
        <f ca="1"/>
        <v>7049.7547396822583</v>
      </c>
      <c r="AD74" s="23">
        <f ca="1"/>
        <v>7049.7547396822583</v>
      </c>
      <c r="AE74" s="23">
        <f ca="1"/>
        <v>7049.7547396822583</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5977.6505135138668</v>
      </c>
      <c r="AH74" s="23">
        <f ca="1"/>
        <v>8117.6229546690765</v>
      </c>
      <c r="AI74" s="23">
        <f ca="1"/>
        <v>8703.0385105634159</v>
      </c>
      <c r="AJ74" s="23">
        <f ca="1"/>
        <v>6118.9308273164261</v>
      </c>
      <c r="AK74" s="30">
        <f ca="1"/>
        <v>6176.4448430347002</v>
      </c>
      <c r="AL74" s="23">
        <f ca="1"/>
        <v>6302.6181255276988</v>
      </c>
      <c r="AM74" s="23">
        <f ca="1"/>
        <v>6600.6220497806926</v>
      </c>
      <c r="AN74" s="23">
        <f ca="1"/>
        <v>6763.3250668142255</v>
      </c>
      <c r="AO74" s="23">
        <f ca="1"/>
        <v>7073.2717929355749</v>
      </c>
      <c r="AP74" s="23">
        <f ca="1"/>
        <v>8015.4238500654592</v>
      </c>
      <c r="AQ74" s="23">
        <f ca="1"/>
        <v>7238.7154414948827</v>
      </c>
      <c r="AR74" s="23">
        <f ca="1"/>
        <v>7086.7904563749125</v>
      </c>
      <c r="AS74" s="23">
        <f ca="1"/>
        <v>7291.8695003783041</v>
      </c>
      <c r="AT74" s="23">
        <f ca="1"/>
        <v>7740.3719570448347</v>
      </c>
      <c r="AU74" s="23">
        <f ca="1"/>
        <v>7436.7868810414811</v>
      </c>
      <c r="AV74" s="23">
        <f ca="1"/>
        <v>7436.7868810414811</v>
      </c>
      <c r="AW74" s="23">
        <f ca="1"/>
        <v>7436.7868810414811</v>
      </c>
      <c r="AX74" s="23">
        <f ca="1"/>
        <v>7436.7868810414811</v>
      </c>
      <c r="AY74" s="23">
        <f ca="1"/>
        <v>7436.7868810414811</v>
      </c>
      <c r="AZ74" s="23">
        <f ca="1"/>
        <v>7436.7868810414811</v>
      </c>
      <c r="BA74" s="23">
        <f ca="1"/>
        <v>7436.7868810414811</v>
      </c>
      <c r="BB74" s="23">
        <f ca="1"/>
        <v>7436.7868810414811</v>
      </c>
      <c r="BC74" s="23">
        <f ca="1"/>
        <v>7436.7868810414811</v>
      </c>
      <c r="BD74" s="23">
        <f ca="1"/>
        <v>7436.7868810414811</v>
      </c>
      <c r="BE74" s="23">
        <f ca="1"/>
        <v>7436.7868810414811</v>
      </c>
      <c r="BF74" s="23">
        <f ca="1"/>
        <v>7436.7868810414811</v>
      </c>
      <c r="BG74" s="23">
        <f ca="1"/>
        <v>7436.7868810414811</v>
      </c>
      <c r="BH74" s="23">
        <f ca="1"/>
        <v>7436.7868810414811</v>
      </c>
      <c r="BI74" s="23">
        <f ca="1"/>
        <v>7436.7868810414811</v>
      </c>
      <c r="BJ74" s="23">
        <f ca="1"/>
        <v>7436.7868810414811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8678.2038542416321</v>
      </c>
      <c r="C75" s="23">
        <f ca="1"/>
        <v>12046.840833585489</v>
      </c>
      <c r="D75" s="23">
        <f ca="1"/>
        <v>12922.567752529689</v>
      </c>
      <c r="E75" s="23">
        <f ca="1"/>
        <v>8914.585000463152</v>
      </c>
      <c r="F75" s="23">
        <f ca="1"/>
        <v>9031.0091101776943</v>
      </c>
      <c r="G75" s="23">
        <f ca="1"/>
        <v>9231.4662327525657</v>
      </c>
      <c r="H75" s="23">
        <f ca="1"/>
        <v>9687.5250717426752</v>
      </c>
      <c r="I75" s="23">
        <f ca="1"/>
        <v>9992.8046569411599</v>
      </c>
      <c r="J75" s="23">
        <f ca="1"/>
        <v>10379.541484365202</v>
      </c>
      <c r="K75" s="23">
        <f ca="1"/>
        <v>10580.280703348557</v>
      </c>
      <c r="L75" s="23">
        <f ca="1"/>
        <v>10756.882263338604</v>
      </c>
      <c r="M75" s="23">
        <f ca="1"/>
        <v>10431.488951957903</v>
      </c>
      <c r="N75" s="23">
        <f ca="1"/>
        <v>10812.839520221565</v>
      </c>
      <c r="O75" s="23">
        <f ca="1"/>
        <v>11412.366843754475</v>
      </c>
      <c r="P75" s="23">
        <f ca="1"/>
        <v>10957.408803498829</v>
      </c>
      <c r="Q75" s="23">
        <f ca="1"/>
        <v>10957.408803498829</v>
      </c>
      <c r="R75" s="23">
        <f ca="1"/>
        <v>10957.408803498829</v>
      </c>
      <c r="S75" s="23">
        <f ca="1"/>
        <v>10957.408803498829</v>
      </c>
      <c r="T75" s="23">
        <f ca="1"/>
        <v>10957.408803498829</v>
      </c>
      <c r="U75" s="23">
        <f ca="1"/>
        <v>10957.408803498829</v>
      </c>
      <c r="V75" s="23">
        <f ca="1"/>
        <v>10957.408803498829</v>
      </c>
      <c r="W75" s="23">
        <f ca="1"/>
        <v>10957.408803498829</v>
      </c>
      <c r="X75" s="23">
        <f ca="1"/>
        <v>10957.408803498829</v>
      </c>
      <c r="Y75" s="23">
        <f ca="1"/>
        <v>10957.408803498829</v>
      </c>
      <c r="Z75" s="23">
        <f ca="1"/>
        <v>10957.408803498829</v>
      </c>
      <c r="AA75" s="23">
        <f ca="1"/>
        <v>10957.408803498829</v>
      </c>
      <c r="AB75" s="23">
        <f ca="1"/>
        <v>10957.408803498829</v>
      </c>
      <c r="AC75" s="23">
        <f ca="1"/>
        <v>10957.408803498829</v>
      </c>
      <c r="AD75" s="23">
        <f ca="1"/>
        <v>10957.408803498829</v>
      </c>
      <c r="AE75" s="23">
        <f ca="1"/>
        <v>10957.408803498829</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9291.0410049198781</v>
      </c>
      <c r="AH75" s="23">
        <f ca="1"/>
        <v>12617.192584913117</v>
      </c>
      <c r="AI75" s="23">
        <f ca="1"/>
        <v>13527.101908389939</v>
      </c>
      <c r="AJ75" s="23">
        <f ca="1"/>
        <v>9510.6324958844307</v>
      </c>
      <c r="AK75" s="30">
        <f ca="1"/>
        <v>9600.0263266525599</v>
      </c>
      <c r="AL75" s="23">
        <f ca="1"/>
        <v>9796.1370124006789</v>
      </c>
      <c r="AM75" s="23">
        <f ca="1"/>
        <v>10259.323455569638</v>
      </c>
      <c r="AN75" s="23">
        <f ca="1"/>
        <v>10512.212178231701</v>
      </c>
      <c r="AO75" s="23">
        <f ca="1"/>
        <v>10993.96127601248</v>
      </c>
      <c r="AP75" s="23">
        <f ca="1"/>
        <v>12458.344878880178</v>
      </c>
      <c r="AQ75" s="23">
        <f ca="1"/>
        <v>11251.109752540677</v>
      </c>
      <c r="AR75" s="23">
        <f ca="1"/>
        <v>11014.97328667832</v>
      </c>
      <c r="AS75" s="23">
        <f ca="1"/>
        <v>11333.726917854594</v>
      </c>
      <c r="AT75" s="23">
        <f ca="1"/>
        <v>12030.832696500478</v>
      </c>
      <c r="AU75" s="23">
        <f ca="1"/>
        <v>11558.971488948744</v>
      </c>
      <c r="AV75" s="23">
        <f ca="1"/>
        <v>11558.971488948744</v>
      </c>
      <c r="AW75" s="23">
        <f ca="1"/>
        <v>11558.971488948744</v>
      </c>
      <c r="AX75" s="23">
        <f ca="1"/>
        <v>11558.971488948744</v>
      </c>
      <c r="AY75" s="23">
        <f ca="1"/>
        <v>11558.971488948744</v>
      </c>
      <c r="AZ75" s="23">
        <f ca="1"/>
        <v>11558.971488948744</v>
      </c>
      <c r="BA75" s="23">
        <f ca="1"/>
        <v>11558.971488948744</v>
      </c>
      <c r="BB75" s="23">
        <f ca="1"/>
        <v>11558.971488948744</v>
      </c>
      <c r="BC75" s="23">
        <f ca="1"/>
        <v>11558.971488948744</v>
      </c>
      <c r="BD75" s="23">
        <f ca="1"/>
        <v>11558.971488948744</v>
      </c>
      <c r="BE75" s="23">
        <f ca="1"/>
        <v>11558.971488948744</v>
      </c>
      <c r="BF75" s="23">
        <f ca="1"/>
        <v>11558.971488948744</v>
      </c>
      <c r="BG75" s="23">
        <f ca="1"/>
        <v>11558.971488948744</v>
      </c>
      <c r="BH75" s="23">
        <f ca="1"/>
        <v>11558.971488948744</v>
      </c>
      <c r="BI75" s="23">
        <f ca="1"/>
        <v>11558.971488948744</v>
      </c>
      <c r="BJ75" s="23">
        <f ca="1"/>
        <v>11558.971488948744</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9574.4808080539024</v>
      </c>
      <c r="C76" s="23">
        <f ca="1"/>
        <v>13291.027532439064</v>
      </c>
      <c r="D76" s="23">
        <f ca="1"/>
        <v>14257.198726312243</v>
      </c>
      <c r="E76" s="23">
        <f ca="1"/>
        <v>9835.2751827766806</v>
      </c>
      <c r="F76" s="23">
        <f ca="1"/>
        <v>9963.7234680185393</v>
      </c>
      <c r="G76" s="23">
        <f ca="1"/>
        <v>10184.883618801672</v>
      </c>
      <c r="H76" s="23">
        <f ca="1"/>
        <v>10688.043797404749</v>
      </c>
      <c r="I76" s="23">
        <f ca="1"/>
        <v>11024.852378842363</v>
      </c>
      <c r="J76" s="23">
        <f ca="1"/>
        <v>11451.531031952052</v>
      </c>
      <c r="K76" s="23">
        <f ca="1"/>
        <v>11673.002413802626</v>
      </c>
      <c r="L76" s="23">
        <f ca="1"/>
        <v>11867.843221324179</v>
      </c>
      <c r="M76" s="23">
        <f ca="1"/>
        <v>11508.843586467607</v>
      </c>
      <c r="N76" s="23">
        <f ca="1"/>
        <v>11929.579692499074</v>
      </c>
      <c r="O76" s="23">
        <f ca="1"/>
        <v>12591.025649459873</v>
      </c>
      <c r="P76" s="23">
        <f ca="1"/>
        <v>12089.079959077359</v>
      </c>
      <c r="Q76" s="23">
        <f ca="1"/>
        <v>12089.079959077359</v>
      </c>
      <c r="R76" s="23">
        <f ca="1"/>
        <v>12089.079959077359</v>
      </c>
      <c r="S76" s="23">
        <f ca="1"/>
        <v>12089.079959077359</v>
      </c>
      <c r="T76" s="23">
        <f ca="1"/>
        <v>12089.079959077359</v>
      </c>
      <c r="U76" s="23">
        <f ca="1"/>
        <v>12089.079959077359</v>
      </c>
      <c r="V76" s="23">
        <f ca="1"/>
        <v>12089.079959077359</v>
      </c>
      <c r="W76" s="23">
        <f ca="1"/>
        <v>12089.079959077359</v>
      </c>
      <c r="X76" s="23">
        <f ca="1"/>
        <v>12089.079959077359</v>
      </c>
      <c r="Y76" s="23">
        <f ca="1"/>
        <v>12089.079959077359</v>
      </c>
      <c r="Z76" s="23">
        <f ca="1"/>
        <v>12089.079959077359</v>
      </c>
      <c r="AA76" s="23">
        <f ca="1"/>
        <v>12089.079959077359</v>
      </c>
      <c r="AB76" s="23">
        <f ca="1"/>
        <v>12089.079959077359</v>
      </c>
      <c r="AC76" s="23">
        <f ca="1"/>
        <v>12089.079959077359</v>
      </c>
      <c r="AD76" s="23">
        <f ca="1"/>
        <v>12089.079959077359</v>
      </c>
      <c r="AE76" s="23">
        <f ca="1"/>
        <v>12089.079959077359</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10250.611218929582</v>
      </c>
      <c r="AH76" s="23">
        <f ca="1"/>
        <v>13920.284690791852</v>
      </c>
      <c r="AI76" s="23">
        <f ca="1"/>
        <v>14924.168616662073</v>
      </c>
      <c r="AJ76" s="23">
        <f ca="1"/>
        <v>10492.881918162402</v>
      </c>
      <c r="AK76" s="30">
        <f ca="1"/>
        <v>10591.508261980029</v>
      </c>
      <c r="AL76" s="23">
        <f ca="1"/>
        <v>10807.873079917774</v>
      </c>
      <c r="AM76" s="23">
        <f ca="1"/>
        <v>11318.896995137784</v>
      </c>
      <c r="AN76" s="23">
        <f ca="1"/>
        <v>11597.903833692024</v>
      </c>
      <c r="AO76" s="23">
        <f ca="1"/>
        <v>12129.407537507986</v>
      </c>
      <c r="AP76" s="23">
        <f ca="1"/>
        <v>13745.031339019944</v>
      </c>
      <c r="AQ76" s="23">
        <f ca="1"/>
        <v>12413.114073410126</v>
      </c>
      <c r="AR76" s="23">
        <f ca="1"/>
        <v>12152.589649410133</v>
      </c>
      <c r="AS76" s="23">
        <f ca="1"/>
        <v>12504.26386396584</v>
      </c>
      <c r="AT76" s="23">
        <f ca="1"/>
        <v>13273.366089602801</v>
      </c>
      <c r="AU76" s="23">
        <f ca="1"/>
        <v>12752.77148827167</v>
      </c>
      <c r="AV76" s="23">
        <f ca="1"/>
        <v>12752.77148827167</v>
      </c>
      <c r="AW76" s="23">
        <f ca="1"/>
        <v>12752.77148827167</v>
      </c>
      <c r="AX76" s="23">
        <f ca="1"/>
        <v>12752.77148827167</v>
      </c>
      <c r="AY76" s="23">
        <f ca="1"/>
        <v>12752.77148827167</v>
      </c>
      <c r="AZ76" s="23">
        <f ca="1"/>
        <v>12752.77148827167</v>
      </c>
      <c r="BA76" s="23">
        <f ca="1"/>
        <v>12752.77148827167</v>
      </c>
      <c r="BB76" s="23">
        <f ca="1"/>
        <v>12752.77148827167</v>
      </c>
      <c r="BC76" s="23">
        <f ca="1"/>
        <v>12752.77148827167</v>
      </c>
      <c r="BD76" s="23">
        <f ca="1"/>
        <v>12752.77148827167</v>
      </c>
      <c r="BE76" s="23">
        <f ca="1"/>
        <v>12752.77148827167</v>
      </c>
      <c r="BF76" s="23">
        <f ca="1"/>
        <v>12752.77148827167</v>
      </c>
      <c r="BG76" s="23">
        <f ca="1"/>
        <v>12752.77148827167</v>
      </c>
      <c r="BH76" s="23">
        <f ca="1"/>
        <v>12752.77148827167</v>
      </c>
      <c r="BI76" s="23">
        <f ca="1"/>
        <v>12752.77148827167</v>
      </c>
      <c r="BJ76" s="23">
        <f ca="1"/>
        <v>12752.77148827167</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10287.244380892387</v>
      </c>
      <c r="C77" s="23">
        <f ca="1"/>
        <v>14280.466068129386</v>
      </c>
      <c r="D77" s="23">
        <f ca="1"/>
        <v>15318.56300355707</v>
      </c>
      <c r="E77" s="23">
        <f ca="1"/>
        <v>10567.453357203505</v>
      </c>
      <c r="F77" s="23">
        <f ca="1"/>
        <v>10705.463858982157</v>
      </c>
      <c r="G77" s="23">
        <f ca="1"/>
        <v>10943.088077363509</v>
      </c>
      <c r="H77" s="23">
        <f ca="1"/>
        <v>11483.705560837836</v>
      </c>
      <c r="I77" s="23">
        <f ca="1"/>
        <v>11845.587552800871</v>
      </c>
      <c r="J77" s="23">
        <f ca="1"/>
        <v>12304.029912720498</v>
      </c>
      <c r="K77" s="23">
        <f ca="1"/>
        <v>12541.988531484898</v>
      </c>
      <c r="L77" s="23">
        <f ca="1"/>
        <v>12751.334086876124</v>
      </c>
      <c r="M77" s="23">
        <f ca="1"/>
        <v>12365.609048572833</v>
      </c>
      <c r="N77" s="23">
        <f ca="1"/>
        <v>12817.666473866318</v>
      </c>
      <c r="O77" s="23">
        <f ca="1"/>
        <v>13528.353177450828</v>
      </c>
      <c r="P77" s="23">
        <f ca="1"/>
        <v>12989.04059367531</v>
      </c>
      <c r="Q77" s="23">
        <f ca="1"/>
        <v>12989.04059367531</v>
      </c>
      <c r="R77" s="23">
        <f ca="1"/>
        <v>12989.04059367531</v>
      </c>
      <c r="S77" s="23">
        <f ca="1"/>
        <v>12989.04059367531</v>
      </c>
      <c r="T77" s="23">
        <f ca="1"/>
        <v>12989.04059367531</v>
      </c>
      <c r="U77" s="23">
        <f ca="1"/>
        <v>12989.04059367531</v>
      </c>
      <c r="V77" s="23">
        <f ca="1"/>
        <v>12989.04059367531</v>
      </c>
      <c r="W77" s="23">
        <f ca="1"/>
        <v>12989.04059367531</v>
      </c>
      <c r="X77" s="23">
        <f ca="1"/>
        <v>12989.04059367531</v>
      </c>
      <c r="Y77" s="23">
        <f ca="1"/>
        <v>12989.04059367531</v>
      </c>
      <c r="Z77" s="23">
        <f ca="1"/>
        <v>12989.04059367531</v>
      </c>
      <c r="AA77" s="23">
        <f ca="1"/>
        <v>12989.04059367531</v>
      </c>
      <c r="AB77" s="23">
        <f ca="1"/>
        <v>12989.04059367531</v>
      </c>
      <c r="AC77" s="23">
        <f ca="1"/>
        <v>12989.04059367531</v>
      </c>
      <c r="AD77" s="23">
        <f ca="1"/>
        <v>12989.04059367531</v>
      </c>
      <c r="AE77" s="23">
        <f ca="1"/>
        <v>12989.04059367531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11013.708709295493</v>
      </c>
      <c r="AH77" s="23">
        <f ca="1"/>
        <v>14956.567707077347</v>
      </c>
      <c r="AI77" s="23">
        <f ca="1"/>
        <v>16035.184864760669</v>
      </c>
      <c r="AJ77" s="23">
        <f ca="1"/>
        <v>11274.015031831665</v>
      </c>
      <c r="AK77" s="30">
        <f ca="1"/>
        <v>11379.983524702044</v>
      </c>
      <c r="AL77" s="23">
        <f ca="1"/>
        <v>11612.455426017108</v>
      </c>
      <c r="AM77" s="23">
        <f ca="1"/>
        <v>12161.522054875624</v>
      </c>
      <c r="AN77" s="23">
        <f ca="1"/>
        <v>12461.299305432465</v>
      </c>
      <c r="AO77" s="23">
        <f ca="1"/>
        <v>13032.370322244664</v>
      </c>
      <c r="AP77" s="23">
        <f ca="1"/>
        <v>14768.267777881021</v>
      </c>
      <c r="AQ77" s="23">
        <f ca="1"/>
        <v>13337.197134872114</v>
      </c>
      <c r="AR77" s="23">
        <f ca="1"/>
        <v>13057.278205521425</v>
      </c>
      <c r="AS77" s="23">
        <f ca="1"/>
        <v>13435.132489228354</v>
      </c>
      <c r="AT77" s="23">
        <f ca="1"/>
        <v>14261.489835138978</v>
      </c>
      <c r="AU77" s="23">
        <f ca="1"/>
        <v>13702.140039089296</v>
      </c>
      <c r="AV77" s="23">
        <f ca="1"/>
        <v>13702.140039089296</v>
      </c>
      <c r="AW77" s="23">
        <f ca="1"/>
        <v>13702.140039089296</v>
      </c>
      <c r="AX77" s="23">
        <f ca="1"/>
        <v>13702.140039089296</v>
      </c>
      <c r="AY77" s="23">
        <f ca="1"/>
        <v>13702.140039089296</v>
      </c>
      <c r="AZ77" s="23">
        <f ca="1"/>
        <v>13702.140039089296</v>
      </c>
      <c r="BA77" s="23">
        <f ca="1"/>
        <v>13702.140039089296</v>
      </c>
      <c r="BB77" s="23">
        <f ca="1"/>
        <v>13702.140039089296</v>
      </c>
      <c r="BC77" s="23">
        <f ca="1"/>
        <v>13702.140039089296</v>
      </c>
      <c r="BD77" s="23">
        <f ca="1"/>
        <v>13702.140039089296</v>
      </c>
      <c r="BE77" s="23">
        <f ca="1"/>
        <v>13702.140039089296</v>
      </c>
      <c r="BF77" s="23">
        <f ca="1"/>
        <v>13702.140039089296</v>
      </c>
      <c r="BG77" s="23">
        <f ca="1"/>
        <v>13702.140039089296</v>
      </c>
      <c r="BH77" s="23">
        <f ca="1"/>
        <v>13702.140039089296</v>
      </c>
      <c r="BI77" s="23">
        <f ca="1"/>
        <v>13702.140039089296</v>
      </c>
      <c r="BJ77" s="23">
        <f ca="1"/>
        <v>13702.140039089296</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10840.783108473557</v>
      </c>
      <c r="C78" s="23">
        <f ca="1"/>
        <v>15048.873109309514</v>
      </c>
      <c r="D78" s="23">
        <f ca="1"/>
        <v>16142.82823527556</v>
      </c>
      <c r="E78" s="23">
        <f ca="1"/>
        <v>11136.069642433853</v>
      </c>
      <c r="F78" s="23">
        <f ca="1"/>
        <v>11281.506249272212</v>
      </c>
      <c r="G78" s="23">
        <f ca="1"/>
        <v>11531.916613546005</v>
      </c>
      <c r="H78" s="23">
        <f ca="1"/>
        <v>12101.623783512698</v>
      </c>
      <c r="I78" s="23">
        <f ca="1"/>
        <v>12482.978016043658</v>
      </c>
      <c r="J78" s="23">
        <f ca="1"/>
        <v>12966.088361983971</v>
      </c>
      <c r="K78" s="23">
        <f ca="1"/>
        <v>13216.851120143801</v>
      </c>
      <c r="L78" s="23">
        <f ca="1"/>
        <v>13437.46119575691</v>
      </c>
      <c r="M78" s="23">
        <f ca="1"/>
        <v>13030.980964032224</v>
      </c>
      <c r="N78" s="23">
        <f ca="1"/>
        <v>13507.362813119447</v>
      </c>
      <c r="O78" s="23">
        <f ca="1"/>
        <v>14256.29033212988</v>
      </c>
      <c r="P78" s="23">
        <f ca="1"/>
        <v>13687.958276245177</v>
      </c>
      <c r="Q78" s="23">
        <f ca="1"/>
        <v>13687.958276245177</v>
      </c>
      <c r="R78" s="23">
        <f ca="1"/>
        <v>13687.958276245177</v>
      </c>
      <c r="S78" s="23">
        <f ca="1"/>
        <v>13687.958276245177</v>
      </c>
      <c r="T78" s="23">
        <f ca="1"/>
        <v>13687.958276245177</v>
      </c>
      <c r="U78" s="23">
        <f ca="1"/>
        <v>13687.958276245177</v>
      </c>
      <c r="V78" s="23">
        <f ca="1"/>
        <v>13687.958276245177</v>
      </c>
      <c r="W78" s="23">
        <f ca="1"/>
        <v>13687.958276245177</v>
      </c>
      <c r="X78" s="23">
        <f ca="1"/>
        <v>13687.958276245177</v>
      </c>
      <c r="Y78" s="23">
        <f ca="1"/>
        <v>13687.958276245177</v>
      </c>
      <c r="Z78" s="23">
        <f ca="1"/>
        <v>13687.958276245177</v>
      </c>
      <c r="AA78" s="23">
        <f ca="1"/>
        <v>13687.958276245177</v>
      </c>
      <c r="AB78" s="23">
        <f ca="1"/>
        <v>13687.958276245177</v>
      </c>
      <c r="AC78" s="23">
        <f ca="1"/>
        <v>13687.958276245177</v>
      </c>
      <c r="AD78" s="23">
        <f ca="1"/>
        <v>13687.958276245177</v>
      </c>
      <c r="AE78" s="23">
        <f ca="1"/>
        <v>13687.958276245177</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11606.337218852124</v>
      </c>
      <c r="AH78" s="23">
        <f ca="1"/>
        <v>15761.354601508938</v>
      </c>
      <c r="AI78" s="23">
        <f ca="1"/>
        <v>16898.010272413565</v>
      </c>
      <c r="AJ78" s="23">
        <f ca="1"/>
        <v>11880.650171854435</v>
      </c>
      <c r="AK78" s="30">
        <f ca="1"/>
        <v>11992.320645015679</v>
      </c>
      <c r="AL78" s="23">
        <f ca="1"/>
        <v>12237.301455003246</v>
      </c>
      <c r="AM78" s="23">
        <f ca="1"/>
        <v>12815.912404171693</v>
      </c>
      <c r="AN78" s="23">
        <f ca="1"/>
        <v>13131.820147179869</v>
      </c>
      <c r="AO78" s="23">
        <f ca="1"/>
        <v>13733.619502145662</v>
      </c>
      <c r="AP78" s="23">
        <f ca="1"/>
        <v>15562.922580631717</v>
      </c>
      <c r="AQ78" s="23">
        <f ca="1"/>
        <v>14054.848515376783</v>
      </c>
      <c r="AR78" s="23">
        <f ca="1"/>
        <v>13759.867635299384</v>
      </c>
      <c r="AS78" s="23">
        <f ca="1"/>
        <v>14158.053600812444</v>
      </c>
      <c r="AT78" s="23">
        <f ca="1"/>
        <v>15028.875798227165</v>
      </c>
      <c r="AU78" s="23">
        <f ca="1"/>
        <v>14439.428362526454</v>
      </c>
      <c r="AV78" s="23">
        <f ca="1"/>
        <v>14439.428362526454</v>
      </c>
      <c r="AW78" s="23">
        <f ca="1"/>
        <v>14439.428362526454</v>
      </c>
      <c r="AX78" s="23">
        <f ca="1"/>
        <v>14439.428362526454</v>
      </c>
      <c r="AY78" s="23">
        <f ca="1"/>
        <v>14439.428362526454</v>
      </c>
      <c r="AZ78" s="23">
        <f ca="1"/>
        <v>14439.428362526454</v>
      </c>
      <c r="BA78" s="23">
        <f ca="1"/>
        <v>14439.428362526454</v>
      </c>
      <c r="BB78" s="23">
        <f ca="1"/>
        <v>14439.428362526454</v>
      </c>
      <c r="BC78" s="23">
        <f ca="1"/>
        <v>14439.428362526454</v>
      </c>
      <c r="BD78" s="23">
        <f ca="1"/>
        <v>14439.428362526454</v>
      </c>
      <c r="BE78" s="23">
        <f ca="1"/>
        <v>14439.428362526454</v>
      </c>
      <c r="BF78" s="23">
        <f ca="1"/>
        <v>14439.428362526454</v>
      </c>
      <c r="BG78" s="23">
        <f ca="1"/>
        <v>14439.428362526454</v>
      </c>
      <c r="BH78" s="23">
        <f ca="1"/>
        <v>14439.428362526454</v>
      </c>
      <c r="BI78" s="23">
        <f ca="1"/>
        <v>14439.428362526454</v>
      </c>
      <c r="BJ78" s="23">
        <f ca="1"/>
        <v>14439.428362526454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11934.366932681876</v>
      </c>
      <c r="C79" s="23">
        <f ca="1"/>
        <v>16566.955709084144</v>
      </c>
      <c r="D79" s="23">
        <f ca="1"/>
        <v>17771.26555926113</v>
      </c>
      <c r="E79" s="23">
        <f ca="1"/>
        <v>12259.441035843987</v>
      </c>
      <c r="F79" s="23">
        <f ca="1"/>
        <v>12419.548826405397</v>
      </c>
      <c r="G79" s="23">
        <f ca="1"/>
        <v>12695.21979418392</v>
      </c>
      <c r="H79" s="23">
        <f ca="1"/>
        <v>13322.397216933745</v>
      </c>
      <c r="I79" s="23">
        <f ca="1"/>
        <v>13742.221255180424</v>
      </c>
      <c r="J79" s="23">
        <f ca="1"/>
        <v>14274.066240891829</v>
      </c>
      <c r="K79" s="23">
        <f ca="1"/>
        <v>14550.125150934187</v>
      </c>
      <c r="L79" s="23">
        <f ca="1"/>
        <v>14792.989671427691</v>
      </c>
      <c r="M79" s="23">
        <f ca="1"/>
        <v>14345.505002862355</v>
      </c>
      <c r="N79" s="23">
        <f ca="1"/>
        <v>14869.942742293981</v>
      </c>
      <c r="O79" s="23">
        <f ca="1"/>
        <v>15694.419694597114</v>
      </c>
      <c r="P79" s="23">
        <f ca="1"/>
        <v>15068.756103077432</v>
      </c>
      <c r="Q79" s="23">
        <f ca="1"/>
        <v>15068.756103077432</v>
      </c>
      <c r="R79" s="23">
        <f ca="1"/>
        <v>15068.756103077432</v>
      </c>
      <c r="S79" s="23">
        <f ca="1"/>
        <v>15068.756103077432</v>
      </c>
      <c r="T79" s="23">
        <f ca="1"/>
        <v>15068.756103077432</v>
      </c>
      <c r="U79" s="23">
        <f ca="1"/>
        <v>15068.756103077432</v>
      </c>
      <c r="V79" s="23">
        <f ca="1"/>
        <v>15068.756103077432</v>
      </c>
      <c r="W79" s="23">
        <f ca="1"/>
        <v>15068.756103077432</v>
      </c>
      <c r="X79" s="23">
        <f ca="1"/>
        <v>15068.756103077432</v>
      </c>
      <c r="Y79" s="23">
        <f ca="1"/>
        <v>15068.756103077432</v>
      </c>
      <c r="Z79" s="23">
        <f ca="1"/>
        <v>15068.756103077432</v>
      </c>
      <c r="AA79" s="23">
        <f ca="1"/>
        <v>15068.756103077432</v>
      </c>
      <c r="AB79" s="23">
        <f ca="1"/>
        <v>15068.756103077432</v>
      </c>
      <c r="AC79" s="23">
        <f ca="1"/>
        <v>15068.756103077432</v>
      </c>
      <c r="AD79" s="23">
        <f ca="1"/>
        <v>15068.756103077432</v>
      </c>
      <c r="AE79" s="23">
        <f ca="1"/>
        <v>15068.756103077432</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12777.147714167975</v>
      </c>
      <c r="AH79" s="23">
        <f ca="1"/>
        <v>17351.310074960755</v>
      </c>
      <c r="AI79" s="23">
        <f ca="1"/>
        <v>18602.627965647673</v>
      </c>
      <c r="AJ79" s="23">
        <f ca="1"/>
        <v>13079.13248803161</v>
      </c>
      <c r="AK79" s="30">
        <f ca="1"/>
        <v>13202.067924421881</v>
      </c>
      <c r="AL79" s="23">
        <f ca="1"/>
        <v>13471.761621694728</v>
      </c>
      <c r="AM79" s="23">
        <f ca="1"/>
        <v>14108.741008658581</v>
      </c>
      <c r="AN79" s="23">
        <f ca="1"/>
        <v>14456.516523048129</v>
      </c>
      <c r="AO79" s="23">
        <f ca="1"/>
        <v>15119.023488656478</v>
      </c>
      <c r="AP79" s="23">
        <f ca="1"/>
        <v>17132.860861038989</v>
      </c>
      <c r="AQ79" s="23">
        <f ca="1"/>
        <v>15472.657066135491</v>
      </c>
      <c r="AR79" s="23">
        <f ca="1"/>
        <v>15147.91945025076</v>
      </c>
      <c r="AS79" s="23">
        <f ca="1"/>
        <v>15586.273153329894</v>
      </c>
      <c r="AT79" s="23">
        <f ca="1"/>
        <v>16544.941132670632</v>
      </c>
      <c r="AU79" s="23">
        <f ca="1"/>
        <v>15896.032108775293</v>
      </c>
      <c r="AV79" s="23">
        <f ca="1"/>
        <v>15896.032108775293</v>
      </c>
      <c r="AW79" s="23">
        <f ca="1"/>
        <v>15896.032108775293</v>
      </c>
      <c r="AX79" s="23">
        <f ca="1"/>
        <v>15896.032108775293</v>
      </c>
      <c r="AY79" s="23">
        <f ca="1"/>
        <v>15896.032108775293</v>
      </c>
      <c r="AZ79" s="23">
        <f ca="1"/>
        <v>15896.032108775293</v>
      </c>
      <c r="BA79" s="23">
        <f ca="1"/>
        <v>15896.032108775293</v>
      </c>
      <c r="BB79" s="23">
        <f ca="1"/>
        <v>15896.032108775293</v>
      </c>
      <c r="BC79" s="23">
        <f ca="1"/>
        <v>15896.032108775293</v>
      </c>
      <c r="BD79" s="23">
        <f ca="1"/>
        <v>15896.032108775293</v>
      </c>
      <c r="BE79" s="23">
        <f ca="1"/>
        <v>15896.032108775293</v>
      </c>
      <c r="BF79" s="23">
        <f ca="1"/>
        <v>15896.032108775293</v>
      </c>
      <c r="BG79" s="23">
        <f ca="1"/>
        <v>15896.032108775293</v>
      </c>
      <c r="BH79" s="23">
        <f ca="1"/>
        <v>15896.032108775293</v>
      </c>
      <c r="BI79" s="23">
        <f ca="1"/>
        <v>15896.032108775293</v>
      </c>
      <c r="BJ79" s="23">
        <f ca="1"/>
        <v>15896.032108775293</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13276.23356644448</v>
      </c>
      <c r="C80" s="23">
        <f ca="1"/>
        <v>18429.697588434694</v>
      </c>
      <c r="D80" s="23">
        <f ca="1"/>
        <v>19769.416649152936</v>
      </c>
      <c r="E80" s="23">
        <f ca="1"/>
        <v>13637.858086984741</v>
      </c>
      <c r="F80" s="23">
        <f ca="1"/>
        <v>13815.967946962293</v>
      </c>
      <c r="G80" s="23">
        <f ca="1"/>
        <v>14122.634582600334</v>
      </c>
      <c r="H80" s="23">
        <f ca="1"/>
        <v>14820.330069842759</v>
      </c>
      <c r="I80" s="23">
        <f ca="1"/>
        <v>15287.357941535518</v>
      </c>
      <c r="J80" s="23">
        <f ca="1"/>
        <v>15879.002080791106</v>
      </c>
      <c r="K80" s="23">
        <f ca="1"/>
        <v>16186.100277829433</v>
      </c>
      <c r="L80" s="23">
        <f ca="1"/>
        <v>16456.271801569383</v>
      </c>
      <c r="M80" s="23">
        <f ca="1"/>
        <v>15958.473216123897</v>
      </c>
      <c r="N80" s="23">
        <f ca="1"/>
        <v>16541.877259172521</v>
      </c>
      <c r="O80" s="23">
        <f ca="1"/>
        <v>17459.056079856469</v>
      </c>
      <c r="P80" s="23">
        <f ca="1"/>
        <v>16763.044634767681</v>
      </c>
      <c r="Q80" s="23">
        <f ca="1"/>
        <v>16763.044634767681</v>
      </c>
      <c r="R80" s="23">
        <f ca="1"/>
        <v>16763.044634767681</v>
      </c>
      <c r="S80" s="23">
        <f ca="1"/>
        <v>16763.044634767681</v>
      </c>
      <c r="T80" s="23">
        <f ca="1"/>
        <v>16763.044634767681</v>
      </c>
      <c r="U80" s="23">
        <f ca="1"/>
        <v>16763.044634767681</v>
      </c>
      <c r="V80" s="23">
        <f ca="1"/>
        <v>16763.044634767681</v>
      </c>
      <c r="W80" s="23">
        <f ca="1"/>
        <v>16763.044634767681</v>
      </c>
      <c r="X80" s="23">
        <f ca="1"/>
        <v>16763.044634767681</v>
      </c>
      <c r="Y80" s="23">
        <f ca="1"/>
        <v>16763.044634767681</v>
      </c>
      <c r="Z80" s="23">
        <f ca="1"/>
        <v>16763.044634767681</v>
      </c>
      <c r="AA80" s="23">
        <f ca="1"/>
        <v>16763.044634767681</v>
      </c>
      <c r="AB80" s="23">
        <f ca="1"/>
        <v>16763.044634767681</v>
      </c>
      <c r="AC80" s="23">
        <f ca="1"/>
        <v>16763.044634767681</v>
      </c>
      <c r="AD80" s="23">
        <f ca="1"/>
        <v>16763.044634767681</v>
      </c>
      <c r="AE80" s="23">
        <f ca="1"/>
        <v>16763.044634767681</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14213.774247356469</v>
      </c>
      <c r="AH80" s="23">
        <f ca="1"/>
        <v>19302.242551982104</v>
      </c>
      <c r="AI80" s="23">
        <f ca="1"/>
        <v>20694.255105001284</v>
      </c>
      <c r="AJ80" s="23">
        <f ca="1"/>
        <v>14549.713339386928</v>
      </c>
      <c r="AK80" s="30">
        <f ca="1"/>
        <v>14686.471290295956</v>
      </c>
      <c r="AL80" s="23">
        <f ca="1"/>
        <v>14986.488587953127</v>
      </c>
      <c r="AM80" s="23">
        <f ca="1"/>
        <v>15695.088144682384</v>
      </c>
      <c r="AN80" s="23">
        <f ca="1"/>
        <v>16081.966559245133</v>
      </c>
      <c r="AO80" s="23">
        <f ca="1"/>
        <v>16818.963943725274</v>
      </c>
      <c r="AP80" s="23">
        <f ca="1"/>
        <v>19059.231523178438</v>
      </c>
      <c r="AQ80" s="23">
        <f ca="1"/>
        <v>17212.359085506261</v>
      </c>
      <c r="AR80" s="23">
        <f ca="1"/>
        <v>16851.108885925951</v>
      </c>
      <c r="AS80" s="23">
        <f ca="1"/>
        <v>17338.749845821138</v>
      </c>
      <c r="AT80" s="23">
        <f ca="1"/>
        <v>18405.207754999821</v>
      </c>
      <c r="AU80" s="23">
        <f ca="1"/>
        <v>17683.337226533331</v>
      </c>
      <c r="AV80" s="23">
        <f ca="1"/>
        <v>17683.337226533331</v>
      </c>
      <c r="AW80" s="23">
        <f ca="1"/>
        <v>17683.337226533331</v>
      </c>
      <c r="AX80" s="23">
        <f ca="1"/>
        <v>17683.337226533331</v>
      </c>
      <c r="AY80" s="23">
        <f ca="1"/>
        <v>17683.337226533331</v>
      </c>
      <c r="AZ80" s="23">
        <f ca="1"/>
        <v>17683.337226533331</v>
      </c>
      <c r="BA80" s="23">
        <f ca="1"/>
        <v>17683.337226533331</v>
      </c>
      <c r="BB80" s="23">
        <f ca="1"/>
        <v>17683.337226533331</v>
      </c>
      <c r="BC80" s="23">
        <f ca="1"/>
        <v>17683.337226533331</v>
      </c>
      <c r="BD80" s="23">
        <f ca="1"/>
        <v>17683.337226533331</v>
      </c>
      <c r="BE80" s="23">
        <f ca="1"/>
        <v>17683.337226533331</v>
      </c>
      <c r="BF80" s="23">
        <f ca="1"/>
        <v>17683.337226533331</v>
      </c>
      <c r="BG80" s="23">
        <f ca="1"/>
        <v>17683.337226533331</v>
      </c>
      <c r="BH80" s="23">
        <f ca="1"/>
        <v>17683.337226533331</v>
      </c>
      <c r="BI80" s="23">
        <f ca="1"/>
        <v>17683.337226533331</v>
      </c>
      <c r="BJ80" s="23">
        <f ca="1"/>
        <v>17683.337226533331</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13456.748362762943</v>
      </c>
      <c r="C81" s="23">
        <f ca="1"/>
        <v>18680.283199913818</v>
      </c>
      <c r="D81" s="23">
        <f ca="1"/>
        <v>20038.218203592027</v>
      </c>
      <c r="E81" s="23">
        <f ca="1"/>
        <v>13823.289833305809</v>
      </c>
      <c r="F81" s="23">
        <f ca="1"/>
        <v>14003.821424185819</v>
      </c>
      <c r="G81" s="23">
        <f ca="1"/>
        <v>14314.657756371669</v>
      </c>
      <c r="H81" s="23">
        <f ca="1"/>
        <v>15021.839696088853</v>
      </c>
      <c r="I81" s="23">
        <f ca="1"/>
        <v>15495.21767006866</v>
      </c>
      <c r="J81" s="23">
        <f ca="1"/>
        <v>16094.906298806616</v>
      </c>
      <c r="K81" s="23">
        <f ca="1"/>
        <v>16406.18006026317</v>
      </c>
      <c r="L81" s="23">
        <f ca="1"/>
        <v>16680.025062428675</v>
      </c>
      <c r="M81" s="23">
        <f ca="1"/>
        <v>16175.457990287807</v>
      </c>
      <c r="N81" s="23">
        <f ca="1"/>
        <v>16766.794483566024</v>
      </c>
      <c r="O81" s="23">
        <f ca="1"/>
        <v>17696.444036041092</v>
      </c>
      <c r="P81" s="23">
        <f ca="1"/>
        <v>16990.969036125796</v>
      </c>
      <c r="Q81" s="23">
        <f ca="1"/>
        <v>16990.969036125796</v>
      </c>
      <c r="R81" s="23">
        <f ca="1"/>
        <v>16990.969036125796</v>
      </c>
      <c r="S81" s="23">
        <f ca="1"/>
        <v>16990.969036125796</v>
      </c>
      <c r="T81" s="23">
        <f ca="1"/>
        <v>16990.969036125796</v>
      </c>
      <c r="U81" s="23">
        <f ca="1"/>
        <v>16990.969036125796</v>
      </c>
      <c r="V81" s="23">
        <f ca="1"/>
        <v>16990.969036125796</v>
      </c>
      <c r="W81" s="23">
        <f ca="1"/>
        <v>16990.969036125796</v>
      </c>
      <c r="X81" s="23">
        <f ca="1"/>
        <v>16990.969036125796</v>
      </c>
      <c r="Y81" s="23">
        <f ca="1"/>
        <v>16990.969036125796</v>
      </c>
      <c r="Z81" s="23">
        <f ca="1"/>
        <v>16990.969036125796</v>
      </c>
      <c r="AA81" s="23">
        <f ca="1"/>
        <v>16990.969036125796</v>
      </c>
      <c r="AB81" s="23">
        <f ca="1"/>
        <v>16990.969036125796</v>
      </c>
      <c r="AC81" s="23">
        <f ca="1"/>
        <v>16990.969036125796</v>
      </c>
      <c r="AD81" s="23">
        <f ca="1"/>
        <v>16990.969036125796</v>
      </c>
      <c r="AE81" s="23">
        <f ca="1"/>
        <v>16990.969036125796</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14407.036632379821</v>
      </c>
      <c r="AH81" s="23">
        <f ca="1"/>
        <v>19564.692015930017</v>
      </c>
      <c r="AI81" s="23">
        <f ca="1"/>
        <v>20975.631538049533</v>
      </c>
      <c r="AJ81" s="23">
        <f ca="1"/>
        <v>14747.543433803896</v>
      </c>
      <c r="AK81" s="30">
        <f ca="1"/>
        <v>14886.160860409082</v>
      </c>
      <c r="AL81" s="23">
        <f ca="1"/>
        <v>15190.25744464309</v>
      </c>
      <c r="AM81" s="23">
        <f ca="1"/>
        <v>15908.491714712858</v>
      </c>
      <c r="AN81" s="23">
        <f ca="1"/>
        <v>16300.630452382706</v>
      </c>
      <c r="AO81" s="23">
        <f ca="1"/>
        <v>17047.648670865263</v>
      </c>
      <c r="AP81" s="23">
        <f ca="1"/>
        <v>19318.376805548938</v>
      </c>
      <c r="AQ81" s="23">
        <f ca="1"/>
        <v>17446.392742637265</v>
      </c>
      <c r="AR81" s="23">
        <f ca="1"/>
        <v>17080.230682635782</v>
      </c>
      <c r="AS81" s="23">
        <f ca="1"/>
        <v>17574.502017637849</v>
      </c>
      <c r="AT81" s="23">
        <f ca="1"/>
        <v>18655.460382182438</v>
      </c>
      <c r="AU81" s="23">
        <f ca="1"/>
        <v>17923.774697123357</v>
      </c>
      <c r="AV81" s="23">
        <f ca="1"/>
        <v>17923.774697123357</v>
      </c>
      <c r="AW81" s="23">
        <f ca="1"/>
        <v>17923.774697123357</v>
      </c>
      <c r="AX81" s="23">
        <f ca="1"/>
        <v>17923.774697123357</v>
      </c>
      <c r="AY81" s="23">
        <f ca="1"/>
        <v>17923.774697123357</v>
      </c>
      <c r="AZ81" s="23">
        <f ca="1"/>
        <v>17923.774697123357</v>
      </c>
      <c r="BA81" s="23">
        <f ca="1"/>
        <v>17923.774697123357</v>
      </c>
      <c r="BB81" s="23">
        <f ca="1"/>
        <v>17923.774697123357</v>
      </c>
      <c r="BC81" s="23">
        <f ca="1"/>
        <v>17923.774697123357</v>
      </c>
      <c r="BD81" s="23">
        <f ca="1"/>
        <v>17923.774697123357</v>
      </c>
      <c r="BE81" s="23">
        <f ca="1"/>
        <v>17923.774697123357</v>
      </c>
      <c r="BF81" s="23">
        <f ca="1"/>
        <v>17923.774697123357</v>
      </c>
      <c r="BG81" s="23">
        <f ca="1"/>
        <v>17923.774697123357</v>
      </c>
      <c r="BH81" s="23">
        <f ca="1"/>
        <v>17923.774697123357</v>
      </c>
      <c r="BI81" s="23">
        <f ca="1"/>
        <v>17923.774697123357</v>
      </c>
      <c r="BJ81" s="23">
        <f ca="1"/>
        <v>17923.774697123357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10386.197674555349</v>
      </c>
      <c r="C82" s="23">
        <f ca="1"/>
        <v>14417.830273757501</v>
      </c>
      <c r="D82" s="23">
        <f ca="1"/>
        <v>15465.912692867558</v>
      </c>
      <c r="E82" s="23">
        <f ca="1"/>
        <v>10669.101988907762</v>
      </c>
      <c r="F82" s="23">
        <f ca="1"/>
        <v>10808.440017593079</v>
      </c>
      <c r="G82" s="23">
        <f ca="1"/>
        <v>11048.349950028876</v>
      </c>
      <c r="H82" s="23">
        <f ca="1"/>
        <v>11594.167648314949</v>
      </c>
      <c r="I82" s="23">
        <f ca="1"/>
        <v>11959.530593358924</v>
      </c>
      <c r="J82" s="23">
        <f ca="1"/>
        <v>12422.382723260584</v>
      </c>
      <c r="K82" s="23">
        <f ca="1"/>
        <v>12662.630272686141</v>
      </c>
      <c r="L82" s="23">
        <f ca="1"/>
        <v>12873.989528875425</v>
      </c>
      <c r="M82" s="23">
        <f ca="1"/>
        <v>12484.55419055639</v>
      </c>
      <c r="N82" s="23">
        <f ca="1"/>
        <v>12940.95996896577</v>
      </c>
      <c r="O82" s="23">
        <f ca="1"/>
        <v>13658.48278798395</v>
      </c>
      <c r="P82" s="23">
        <f ca="1"/>
        <v>13113.982541263667</v>
      </c>
      <c r="Q82" s="23">
        <f ca="1"/>
        <v>13113.982541263667</v>
      </c>
      <c r="R82" s="23">
        <f ca="1"/>
        <v>13113.982541263667</v>
      </c>
      <c r="S82" s="23">
        <f ca="1"/>
        <v>13113.982541263667</v>
      </c>
      <c r="T82" s="23">
        <f ca="1"/>
        <v>13113.982541263667</v>
      </c>
      <c r="U82" s="23">
        <f ca="1"/>
        <v>13113.982541263667</v>
      </c>
      <c r="V82" s="23">
        <f ca="1"/>
        <v>13113.982541263667</v>
      </c>
      <c r="W82" s="23">
        <f ca="1"/>
        <v>13113.982541263667</v>
      </c>
      <c r="X82" s="23">
        <f ca="1"/>
        <v>13113.982541263667</v>
      </c>
      <c r="Y82" s="23">
        <f ca="1"/>
        <v>13113.982541263667</v>
      </c>
      <c r="Z82" s="23">
        <f ca="1"/>
        <v>13113.982541263667</v>
      </c>
      <c r="AA82" s="23">
        <f ca="1"/>
        <v>13113.982541263667</v>
      </c>
      <c r="AB82" s="23">
        <f ca="1"/>
        <v>13113.982541263667</v>
      </c>
      <c r="AC82" s="23">
        <f ca="1"/>
        <v>13113.982541263667</v>
      </c>
      <c r="AD82" s="23">
        <f ca="1"/>
        <v>13113.982541263667</v>
      </c>
      <c r="AE82" s="23">
        <f ca="1"/>
        <v>13113.982541263667</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11119.649883809976</v>
      </c>
      <c r="AH82" s="23">
        <f ca="1"/>
        <v>15100.435353427554</v>
      </c>
      <c r="AI82" s="23">
        <f ca="1"/>
        <v>16189.427759953258</v>
      </c>
      <c r="AJ82" s="23">
        <f ca="1"/>
        <v>11382.460100199789</v>
      </c>
      <c r="AK82" s="30">
        <f ca="1"/>
        <v>11489.447906989988</v>
      </c>
      <c r="AL82" s="23">
        <f ca="1"/>
        <v>11724.155962076413</v>
      </c>
      <c r="AM82" s="23">
        <f ca="1"/>
        <v>12278.504078314274</v>
      </c>
      <c r="AN82" s="23">
        <f ca="1"/>
        <v>12581.164894693944</v>
      </c>
      <c r="AO82" s="23">
        <f ca="1"/>
        <v>13157.729059713451</v>
      </c>
      <c r="AP82" s="23">
        <f ca="1"/>
        <v>14910.324161904742</v>
      </c>
      <c r="AQ82" s="23">
        <f ca="1"/>
        <v>13465.488010043617</v>
      </c>
      <c r="AR82" s="23">
        <f ca="1"/>
        <v>13182.876532621522</v>
      </c>
      <c r="AS82" s="23">
        <f ca="1"/>
        <v>13564.36540733388</v>
      </c>
      <c r="AT82" s="23">
        <f ca="1"/>
        <v>14398.671507847082</v>
      </c>
      <c r="AU82" s="23">
        <f ca="1"/>
        <v>13833.941310342985</v>
      </c>
      <c r="AV82" s="23">
        <f ca="1"/>
        <v>13833.941310342985</v>
      </c>
      <c r="AW82" s="23">
        <f ca="1"/>
        <v>13833.941310342985</v>
      </c>
      <c r="AX82" s="23">
        <f ca="1"/>
        <v>13833.941310342985</v>
      </c>
      <c r="AY82" s="23">
        <f ca="1"/>
        <v>13833.941310342985</v>
      </c>
      <c r="AZ82" s="23">
        <f ca="1"/>
        <v>13833.941310342985</v>
      </c>
      <c r="BA82" s="23">
        <f ca="1"/>
        <v>13833.941310342985</v>
      </c>
      <c r="BB82" s="23">
        <f ca="1"/>
        <v>13833.941310342985</v>
      </c>
      <c r="BC82" s="23">
        <f ca="1"/>
        <v>13833.941310342985</v>
      </c>
      <c r="BD82" s="23">
        <f ca="1"/>
        <v>13833.941310342985</v>
      </c>
      <c r="BE82" s="23">
        <f ca="1"/>
        <v>13833.941310342985</v>
      </c>
      <c r="BF82" s="23">
        <f ca="1"/>
        <v>13833.941310342985</v>
      </c>
      <c r="BG82" s="23">
        <f ca="1"/>
        <v>13833.941310342985</v>
      </c>
      <c r="BH82" s="23">
        <f ca="1"/>
        <v>13833.941310342985</v>
      </c>
      <c r="BI82" s="23">
        <f ca="1"/>
        <v>13833.941310342985</v>
      </c>
      <c r="BJ82" s="23">
        <f ca="1"/>
        <v>13833.941310342985</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5102.6915098856289</v>
      </c>
      <c r="C83" s="23">
        <f ca="1"/>
        <v>7083.4142035549166</v>
      </c>
      <c r="D83" s="23">
        <f ca="1"/>
        <v>7598.3323121092335</v>
      </c>
      <c r="E83" s="23">
        <f ca="1"/>
        <v>5241.681108215018</v>
      </c>
      <c r="F83" s="23">
        <f ca="1"/>
        <v>5310.1372457020407</v>
      </c>
      <c r="G83" s="23">
        <f ca="1"/>
        <v>5428.0039004429245</v>
      </c>
      <c r="H83" s="23">
        <f ca="1"/>
        <v>5696.1616442352306</v>
      </c>
      <c r="I83" s="23">
        <f ca="1"/>
        <v>5875.6627914423607</v>
      </c>
      <c r="J83" s="23">
        <f ca="1"/>
        <v>6103.0599301823349</v>
      </c>
      <c r="K83" s="23">
        <f ca="1"/>
        <v>6221.0924546092401</v>
      </c>
      <c r="L83" s="23">
        <f ca="1"/>
        <v>6324.9322924292901</v>
      </c>
      <c r="M83" s="23">
        <f ca="1"/>
        <v>6133.6044882841561</v>
      </c>
      <c r="N83" s="23">
        <f ca="1"/>
        <v>6357.8345639602358</v>
      </c>
      <c r="O83" s="23">
        <f ca="1"/>
        <v>6710.350249823111</v>
      </c>
      <c r="P83" s="23">
        <f ca="1"/>
        <v>6442.8397639715931</v>
      </c>
      <c r="Q83" s="23">
        <f ca="1"/>
        <v>6442.8397639715931</v>
      </c>
      <c r="R83" s="23">
        <f ca="1"/>
        <v>6442.8397639715931</v>
      </c>
      <c r="S83" s="23">
        <f ca="1"/>
        <v>6442.8397639715931</v>
      </c>
      <c r="T83" s="23">
        <f ca="1"/>
        <v>6442.8397639715931</v>
      </c>
      <c r="U83" s="23">
        <f ca="1"/>
        <v>6442.8397639715931</v>
      </c>
      <c r="V83" s="23">
        <f ca="1"/>
        <v>6442.8397639715931</v>
      </c>
      <c r="W83" s="23">
        <f ca="1"/>
        <v>6442.8397639715931</v>
      </c>
      <c r="X83" s="23">
        <f ca="1"/>
        <v>6442.8397639715931</v>
      </c>
      <c r="Y83" s="23">
        <f ca="1"/>
        <v>6442.8397639715931</v>
      </c>
      <c r="Z83" s="23">
        <f ca="1"/>
        <v>6442.8397639715931</v>
      </c>
      <c r="AA83" s="23">
        <f ca="1"/>
        <v>6442.8397639715931</v>
      </c>
      <c r="AB83" s="23">
        <f ca="1"/>
        <v>6442.8397639715931</v>
      </c>
      <c r="AC83" s="23">
        <f ca="1"/>
        <v>6442.8397639715931</v>
      </c>
      <c r="AD83" s="23">
        <f ca="1"/>
        <v>6442.8397639715931</v>
      </c>
      <c r="AE83" s="23">
        <f ca="1"/>
        <v>6442.8397639715931</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5463.0332324622377</v>
      </c>
      <c r="AH83" s="23">
        <f ca="1"/>
        <v>7418.7749634574866</v>
      </c>
      <c r="AI83" s="23">
        <f ca="1"/>
        <v>7953.7919620961638</v>
      </c>
      <c r="AJ83" s="23">
        <f ca="1"/>
        <v>5592.1506921817718</v>
      </c>
      <c r="AK83" s="30">
        <f ca="1"/>
        <v>5644.7133133137631</v>
      </c>
      <c r="AL83" s="23">
        <f ca="1"/>
        <v>5760.0243094567795</v>
      </c>
      <c r="AM83" s="23">
        <f ca="1"/>
        <v>6032.3730086518526</v>
      </c>
      <c r="AN83" s="23">
        <f ca="1"/>
        <v>6181.0688862490133</v>
      </c>
      <c r="AO83" s="23">
        <f ca="1"/>
        <v>6464.3322288057298</v>
      </c>
      <c r="AP83" s="23">
        <f ca="1"/>
        <v>7325.374202821642</v>
      </c>
      <c r="AQ83" s="23">
        <f ca="1"/>
        <v>6615.5327963424215</v>
      </c>
      <c r="AR83" s="23">
        <f ca="1"/>
        <v>6476.6870674602496</v>
      </c>
      <c r="AS83" s="23">
        <f ca="1"/>
        <v>6664.1108103069228</v>
      </c>
      <c r="AT83" s="23">
        <f ca="1"/>
        <v>7074.0015893129903</v>
      </c>
      <c r="AU83" s="23">
        <f ca="1"/>
        <v>6796.5522209806522</v>
      </c>
      <c r="AV83" s="23">
        <f ca="1"/>
        <v>6796.5522209806522</v>
      </c>
      <c r="AW83" s="23">
        <f ca="1"/>
        <v>6796.5522209806522</v>
      </c>
      <c r="AX83" s="23">
        <f ca="1"/>
        <v>6796.5522209806522</v>
      </c>
      <c r="AY83" s="23">
        <f ca="1"/>
        <v>6796.5522209806522</v>
      </c>
      <c r="AZ83" s="23">
        <f ca="1"/>
        <v>6796.5522209806522</v>
      </c>
      <c r="BA83" s="23">
        <f ca="1"/>
        <v>6796.5522209806522</v>
      </c>
      <c r="BB83" s="23">
        <f ca="1"/>
        <v>6796.5522209806522</v>
      </c>
      <c r="BC83" s="23">
        <f ca="1"/>
        <v>6796.5522209806522</v>
      </c>
      <c r="BD83" s="23">
        <f ca="1"/>
        <v>6796.5522209806522</v>
      </c>
      <c r="BE83" s="23">
        <f ca="1"/>
        <v>6796.5522209806522</v>
      </c>
      <c r="BF83" s="23">
        <f ca="1"/>
        <v>6796.5522209806522</v>
      </c>
      <c r="BG83" s="23">
        <f ca="1"/>
        <v>6796.5522209806522</v>
      </c>
      <c r="BH83" s="23">
        <f ca="1"/>
        <v>6796.5522209806522</v>
      </c>
      <c r="BI83" s="23">
        <f ca="1"/>
        <v>6796.5522209806522</v>
      </c>
      <c r="BJ83" s="23">
        <f ca="1"/>
        <v>6796.5522209806522</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1907.0998415039408</v>
      </c>
      <c r="C84" s="23">
        <f ca="1"/>
        <v>2647.3828721049072</v>
      </c>
      <c r="D84" s="23">
        <f ca="1"/>
        <v>2839.8303758015313</v>
      </c>
      <c r="E84" s="23">
        <f ca="1"/>
        <v>1959.0463564816043</v>
      </c>
      <c r="F84" s="23">
        <f ca="1"/>
        <v>1984.6314205009658</v>
      </c>
      <c r="G84" s="23">
        <f ca="1"/>
        <v>2028.683364095725</v>
      </c>
      <c r="H84" s="23">
        <f ca="1"/>
        <v>2128.9056859220786</v>
      </c>
      <c r="I84" s="23">
        <f ca="1"/>
        <v>2195.9931453001914</v>
      </c>
      <c r="J84" s="23">
        <f ca="1"/>
        <v>2280.9814394993004</v>
      </c>
      <c r="K84" s="23">
        <f ca="1"/>
        <v>2325.0953758779283</v>
      </c>
      <c r="L84" s="23">
        <f ca="1"/>
        <v>2363.9048821678457</v>
      </c>
      <c r="M84" s="23">
        <f ca="1"/>
        <v>2292.3972818644397</v>
      </c>
      <c r="N84" s="23">
        <f ca="1"/>
        <v>2376.2019055525088</v>
      </c>
      <c r="O84" s="23">
        <f ca="1"/>
        <v>2507.9524939104972</v>
      </c>
      <c r="P84" s="23">
        <f ca="1"/>
        <v>2407.9720807932813</v>
      </c>
      <c r="Q84" s="23">
        <f ca="1"/>
        <v>2407.9720807932813</v>
      </c>
      <c r="R84" s="23">
        <f ca="1"/>
        <v>2407.9720807932813</v>
      </c>
      <c r="S84" s="23">
        <f ca="1"/>
        <v>2407.9720807932813</v>
      </c>
      <c r="T84" s="23">
        <f ca="1"/>
        <v>2407.9720807932813</v>
      </c>
      <c r="U84" s="23">
        <f ca="1"/>
        <v>2407.9720807932813</v>
      </c>
      <c r="V84" s="23">
        <f ca="1"/>
        <v>2407.9720807932813</v>
      </c>
      <c r="W84" s="23">
        <f ca="1"/>
        <v>2407.9720807932813</v>
      </c>
      <c r="X84" s="23">
        <f ca="1"/>
        <v>2407.9720807932813</v>
      </c>
      <c r="Y84" s="23">
        <f ca="1"/>
        <v>2407.9720807932813</v>
      </c>
      <c r="Z84" s="23">
        <f ca="1"/>
        <v>2407.9720807932813</v>
      </c>
      <c r="AA84" s="23">
        <f ca="1"/>
        <v>2407.9720807932813</v>
      </c>
      <c r="AB84" s="23">
        <f ca="1"/>
        <v>2407.9720807932813</v>
      </c>
      <c r="AC84" s="23">
        <f ca="1"/>
        <v>2407.9720807932813</v>
      </c>
      <c r="AD84" s="23">
        <f ca="1"/>
        <v>2407.9720807932813</v>
      </c>
      <c r="AE84" s="23">
        <f ca="1"/>
        <v>2407.9720807932813</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2041.7753633695588</v>
      </c>
      <c r="AH84" s="23">
        <f ca="1"/>
        <v>2772.7219114761442</v>
      </c>
      <c r="AI84" s="23">
        <f ca="1"/>
        <v>2972.6812528019941</v>
      </c>
      <c r="AJ84" s="23">
        <f ca="1"/>
        <v>2090.0322267306819</v>
      </c>
      <c r="AK84" s="30">
        <f ca="1"/>
        <v>2109.6771859126457</v>
      </c>
      <c r="AL84" s="23">
        <f ca="1"/>
        <v>2152.7739676879041</v>
      </c>
      <c r="AM84" s="23">
        <f ca="1"/>
        <v>2254.5626335444394</v>
      </c>
      <c r="AN84" s="23">
        <f ca="1"/>
        <v>2310.1368112207601</v>
      </c>
      <c r="AO84" s="23">
        <f ca="1"/>
        <v>2416.0047584888275</v>
      </c>
      <c r="AP84" s="23">
        <f ca="1"/>
        <v>2737.8139466383959</v>
      </c>
      <c r="AQ84" s="23">
        <f ca="1"/>
        <v>2472.5150487593432</v>
      </c>
      <c r="AR84" s="23">
        <f ca="1"/>
        <v>2420.6223041104263</v>
      </c>
      <c r="AS84" s="23">
        <f ca="1"/>
        <v>2490.6707853059866</v>
      </c>
      <c r="AT84" s="23">
        <f ca="1"/>
        <v>2643.8649649192307</v>
      </c>
      <c r="AU84" s="23">
        <f ca="1"/>
        <v>2540.1699550706285</v>
      </c>
      <c r="AV84" s="23">
        <f ca="1"/>
        <v>2540.1699550706285</v>
      </c>
      <c r="AW84" s="23">
        <f ca="1"/>
        <v>2540.1699550706285</v>
      </c>
      <c r="AX84" s="23">
        <f ca="1"/>
        <v>2540.1699550706285</v>
      </c>
      <c r="AY84" s="23">
        <f ca="1"/>
        <v>2540.1699550706285</v>
      </c>
      <c r="AZ84" s="23">
        <f ca="1"/>
        <v>2540.1699550706285</v>
      </c>
      <c r="BA84" s="23">
        <f ca="1"/>
        <v>2540.1699550706285</v>
      </c>
      <c r="BB84" s="23">
        <f ca="1"/>
        <v>2540.1699550706285</v>
      </c>
      <c r="BC84" s="23">
        <f ca="1"/>
        <v>2540.1699550706285</v>
      </c>
      <c r="BD84" s="23">
        <f ca="1"/>
        <v>2540.1699550706285</v>
      </c>
      <c r="BE84" s="23">
        <f ca="1"/>
        <v>2540.1699550706285</v>
      </c>
      <c r="BF84" s="23">
        <f ca="1"/>
        <v>2540.1699550706285</v>
      </c>
      <c r="BG84" s="23">
        <f ca="1"/>
        <v>2540.1699550706285</v>
      </c>
      <c r="BH84" s="23">
        <f ca="1"/>
        <v>2540.1699550706285</v>
      </c>
      <c r="BI84" s="23">
        <f ca="1"/>
        <v>2540.1699550706285</v>
      </c>
      <c r="BJ84" s="23">
        <f ca="1"/>
        <v>2540.1699550706285</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951.15105302681343</v>
      </c>
      <c r="C85" s="23">
        <f ca="1"/>
        <v>1320.3613947039012</v>
      </c>
      <c r="D85" s="23">
        <f ca="1"/>
        <v>1416.3430742205198</v>
      </c>
      <c r="E85" s="23">
        <f ca="1"/>
        <v>977.05896898737171</v>
      </c>
      <c r="F85" s="23">
        <f ca="1"/>
        <v>989.81931852658772</v>
      </c>
      <c r="G85" s="23">
        <f ca="1"/>
        <v>1011.7898790741627</v>
      </c>
      <c r="H85" s="23">
        <f ca="1"/>
        <v>1061.7749741737218</v>
      </c>
      <c r="I85" s="23">
        <f ca="1"/>
        <v>1095.2343171214225</v>
      </c>
      <c r="J85" s="23">
        <f ca="1"/>
        <v>1137.6215607062611</v>
      </c>
      <c r="K85" s="23">
        <f ca="1"/>
        <v>1159.6230396674262</v>
      </c>
      <c r="L85" s="23">
        <f ca="1"/>
        <v>1178.978975823341</v>
      </c>
      <c r="M85" s="23">
        <f ca="1"/>
        <v>1143.3151223386863</v>
      </c>
      <c r="N85" s="23">
        <f ca="1"/>
        <v>1185.1120195617298</v>
      </c>
      <c r="O85" s="23">
        <f ca="1"/>
        <v>1250.8215897302107</v>
      </c>
      <c r="P85" s="23">
        <f ca="1"/>
        <v>1200.9571446975365</v>
      </c>
      <c r="Q85" s="23">
        <f ca="1"/>
        <v>1200.9571446975365</v>
      </c>
      <c r="R85" s="23">
        <f ca="1"/>
        <v>1200.9571446975365</v>
      </c>
      <c r="S85" s="23">
        <f ca="1"/>
        <v>1200.9571446975365</v>
      </c>
      <c r="T85" s="23">
        <f ca="1"/>
        <v>1200.9571446975365</v>
      </c>
      <c r="U85" s="23">
        <f ca="1"/>
        <v>1200.9571446975365</v>
      </c>
      <c r="V85" s="23">
        <f ca="1"/>
        <v>1200.9571446975365</v>
      </c>
      <c r="W85" s="23">
        <f ca="1"/>
        <v>1200.9571446975365</v>
      </c>
      <c r="X85" s="23">
        <f ca="1"/>
        <v>1200.9571446975365</v>
      </c>
      <c r="Y85" s="23">
        <f ca="1"/>
        <v>1200.9571446975365</v>
      </c>
      <c r="Z85" s="23">
        <f ca="1"/>
        <v>1200.9571446975365</v>
      </c>
      <c r="AA85" s="23">
        <f ca="1"/>
        <v>1200.9571446975365</v>
      </c>
      <c r="AB85" s="23">
        <f ca="1"/>
        <v>1200.9571446975365</v>
      </c>
      <c r="AC85" s="23">
        <f ca="1"/>
        <v>1200.9571446975365</v>
      </c>
      <c r="AD85" s="23">
        <f ca="1"/>
        <v>1200.9571446975365</v>
      </c>
      <c r="AE85" s="23">
        <f ca="1"/>
        <v>1200.9571446975365</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1018.3194107874649</v>
      </c>
      <c r="AH85" s="23">
        <f ca="1"/>
        <v>1382.8732552204997</v>
      </c>
      <c r="AI85" s="23">
        <f ca="1"/>
        <v>1482.6014046993675</v>
      </c>
      <c r="AJ85" s="23">
        <f ca="1"/>
        <v>1042.3871420109685</v>
      </c>
      <c r="AK85" s="30">
        <f ca="1"/>
        <v>1052.18491096147</v>
      </c>
      <c r="AL85" s="23">
        <f ca="1"/>
        <v>1073.6790920607029</v>
      </c>
      <c r="AM85" s="23">
        <f ca="1"/>
        <v>1124.4453889312897</v>
      </c>
      <c r="AN85" s="23">
        <f ca="1"/>
        <v>1152.1625731434419</v>
      </c>
      <c r="AO85" s="23">
        <f ca="1"/>
        <v>1204.963379548208</v>
      </c>
      <c r="AP85" s="23">
        <f ca="1"/>
        <v>1365.4631821913588</v>
      </c>
      <c r="AQ85" s="23">
        <f ca="1"/>
        <v>1233.1474425573397</v>
      </c>
      <c r="AR85" s="23">
        <f ca="1"/>
        <v>1207.2663441255213</v>
      </c>
      <c r="AS85" s="23">
        <f ca="1"/>
        <v>1242.2024734262002</v>
      </c>
      <c r="AT85" s="23">
        <f ca="1"/>
        <v>1318.6068661515485</v>
      </c>
      <c r="AU85" s="23">
        <f ca="1"/>
        <v>1266.889795201899</v>
      </c>
      <c r="AV85" s="23">
        <f ca="1"/>
        <v>1266.889795201899</v>
      </c>
      <c r="AW85" s="23">
        <f ca="1"/>
        <v>1266.889795201899</v>
      </c>
      <c r="AX85" s="23">
        <f ca="1"/>
        <v>1266.889795201899</v>
      </c>
      <c r="AY85" s="23">
        <f ca="1"/>
        <v>1266.889795201899</v>
      </c>
      <c r="AZ85" s="23">
        <f ca="1"/>
        <v>1266.889795201899</v>
      </c>
      <c r="BA85" s="23">
        <f ca="1"/>
        <v>1266.889795201899</v>
      </c>
      <c r="BB85" s="23">
        <f ca="1"/>
        <v>1266.889795201899</v>
      </c>
      <c r="BC85" s="23">
        <f ca="1"/>
        <v>1266.889795201899</v>
      </c>
      <c r="BD85" s="23">
        <f ca="1"/>
        <v>1266.889795201899</v>
      </c>
      <c r="BE85" s="23">
        <f ca="1"/>
        <v>1266.889795201899</v>
      </c>
      <c r="BF85" s="23">
        <f ca="1"/>
        <v>1266.889795201899</v>
      </c>
      <c r="BG85" s="23">
        <f ca="1"/>
        <v>1266.889795201899</v>
      </c>
      <c r="BH85" s="23">
        <f ca="1"/>
        <v>1266.889795201899</v>
      </c>
      <c r="BI85" s="23">
        <f ca="1"/>
        <v>1266.889795201899</v>
      </c>
      <c r="BJ85" s="23">
        <f ca="1"/>
        <v>1266.889795201899</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560.73533075666057</v>
      </c>
      <c r="C86" s="23">
        <f ca="1"/>
        <v>778.39716522581216</v>
      </c>
      <c r="D86" s="23">
        <f ca="1"/>
        <v>834.98157275925337</v>
      </c>
      <c r="E86" s="23">
        <f ca="1"/>
        <v>576.00891299065916</v>
      </c>
      <c r="F86" s="23">
        <f ca="1"/>
        <v>583.53156546176081</v>
      </c>
      <c r="G86" s="23">
        <f ca="1"/>
        <v>596.48394510361595</v>
      </c>
      <c r="H86" s="23">
        <f ca="1"/>
        <v>625.95182903683633</v>
      </c>
      <c r="I86" s="23">
        <f ca="1"/>
        <v>645.67722982882844</v>
      </c>
      <c r="J86" s="23">
        <f ca="1"/>
        <v>670.66592639366081</v>
      </c>
      <c r="K86" s="23">
        <f ca="1"/>
        <v>683.63653347354045</v>
      </c>
      <c r="L86" s="23">
        <f ca="1"/>
        <v>695.04750466255689</v>
      </c>
      <c r="M86" s="23">
        <f ca="1"/>
        <v>674.02247124001474</v>
      </c>
      <c r="N86" s="23">
        <f ca="1"/>
        <v>698.66313889672676</v>
      </c>
      <c r="O86" s="23">
        <f ca="1"/>
        <v>737.40112635418552</v>
      </c>
      <c r="P86" s="23">
        <f ca="1"/>
        <v>708.00436966720554</v>
      </c>
      <c r="Q86" s="23">
        <f ca="1"/>
        <v>708.00436966720554</v>
      </c>
      <c r="R86" s="23">
        <f ca="1"/>
        <v>708.00436966720554</v>
      </c>
      <c r="S86" s="23">
        <f ca="1"/>
        <v>708.00436966720554</v>
      </c>
      <c r="T86" s="23">
        <f ca="1"/>
        <v>708.00436966720554</v>
      </c>
      <c r="U86" s="23">
        <f ca="1"/>
        <v>708.00436966720554</v>
      </c>
      <c r="V86" s="23">
        <f ca="1"/>
        <v>708.00436966720554</v>
      </c>
      <c r="W86" s="23">
        <f ca="1"/>
        <v>708.00436966720554</v>
      </c>
      <c r="X86" s="23">
        <f ca="1"/>
        <v>708.00436966720554</v>
      </c>
      <c r="Y86" s="23">
        <f ca="1"/>
        <v>708.00436966720554</v>
      </c>
      <c r="Z86" s="23">
        <f ca="1"/>
        <v>708.00436966720554</v>
      </c>
      <c r="AA86" s="23">
        <f ca="1"/>
        <v>708.00436966720554</v>
      </c>
      <c r="AB86" s="23">
        <f ca="1"/>
        <v>708.00436966720554</v>
      </c>
      <c r="AC86" s="23">
        <f ca="1"/>
        <v>708.00436966720554</v>
      </c>
      <c r="AD86" s="23">
        <f ca="1"/>
        <v>708.00436966720554</v>
      </c>
      <c r="AE86" s="23">
        <f ca="1"/>
        <v>708.00436966720554</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600.33332224859544</v>
      </c>
      <c r="AH86" s="23">
        <f ca="1"/>
        <v>815.24999598433635</v>
      </c>
      <c r="AI86" s="23">
        <f ca="1"/>
        <v>874.04307275781719</v>
      </c>
      <c r="AJ86" s="23">
        <f ca="1"/>
        <v>614.52205408590669</v>
      </c>
      <c r="AK86" s="30">
        <f ca="1"/>
        <v>620.29816629821357</v>
      </c>
      <c r="AL86" s="23">
        <f ca="1"/>
        <v>632.96970433590764</v>
      </c>
      <c r="AM86" s="23">
        <f ca="1"/>
        <v>662.89813281888257</v>
      </c>
      <c r="AN86" s="23">
        <f ca="1"/>
        <v>679.23833914824081</v>
      </c>
      <c r="AO86" s="23">
        <f ca="1"/>
        <v>710.366178989638</v>
      </c>
      <c r="AP86" s="23">
        <f ca="1"/>
        <v>804.98617613424358</v>
      </c>
      <c r="AQ86" s="23">
        <f ca="1"/>
        <v>726.9816259716921</v>
      </c>
      <c r="AR86" s="23">
        <f ca="1"/>
        <v>711.72385356705786</v>
      </c>
      <c r="AS86" s="23">
        <f ca="1"/>
        <v>732.3198692644944</v>
      </c>
      <c r="AT86" s="23">
        <f ca="1"/>
        <v>777.36281201241377</v>
      </c>
      <c r="AU86" s="23">
        <f ca="1"/>
        <v>746.87387043743161</v>
      </c>
      <c r="AV86" s="23">
        <f ca="1"/>
        <v>746.87387043743161</v>
      </c>
      <c r="AW86" s="23">
        <f ca="1"/>
        <v>746.87387043743161</v>
      </c>
      <c r="AX86" s="23">
        <f ca="1"/>
        <v>746.87387043743161</v>
      </c>
      <c r="AY86" s="23">
        <f ca="1"/>
        <v>746.87387043743161</v>
      </c>
      <c r="AZ86" s="23">
        <f ca="1"/>
        <v>746.87387043743161</v>
      </c>
      <c r="BA86" s="23">
        <f ca="1"/>
        <v>746.87387043743161</v>
      </c>
      <c r="BB86" s="23">
        <f ca="1"/>
        <v>746.87387043743161</v>
      </c>
      <c r="BC86" s="23">
        <f ca="1"/>
        <v>746.87387043743161</v>
      </c>
      <c r="BD86" s="23">
        <f ca="1"/>
        <v>746.87387043743161</v>
      </c>
      <c r="BE86" s="23">
        <f ca="1"/>
        <v>746.87387043743161</v>
      </c>
      <c r="BF86" s="23">
        <f ca="1"/>
        <v>746.87387043743161</v>
      </c>
      <c r="BG86" s="23">
        <f ca="1"/>
        <v>746.87387043743161</v>
      </c>
      <c r="BH86" s="23">
        <f ca="1"/>
        <v>746.87387043743161</v>
      </c>
      <c r="BI86" s="23">
        <f ca="1"/>
        <v>746.87387043743161</v>
      </c>
      <c r="BJ86" s="23">
        <f ca="1"/>
        <v>746.87387043743161</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283.3662500347794</v>
      </c>
      <c r="C87" s="23">
        <f ca="1"/>
        <v>393.36113429860063</v>
      </c>
      <c r="D87" s="23">
        <f ca="1"/>
        <v>421.95592847993811</v>
      </c>
      <c r="E87" s="23">
        <f ca="1"/>
        <v>291.08471806212083</v>
      </c>
      <c r="F87" s="23">
        <f ca="1"/>
        <v>294.88627238575225</v>
      </c>
      <c r="G87" s="23">
        <f ca="1"/>
        <v>301.43172626893573</v>
      </c>
      <c r="H87" s="23">
        <f ca="1"/>
        <v>316.32325050256833</v>
      </c>
      <c r="I87" s="23">
        <f ca="1"/>
        <v>326.29143432525944</v>
      </c>
      <c r="J87" s="23">
        <f ca="1"/>
        <v>338.91941200107021</v>
      </c>
      <c r="K87" s="23">
        <f ca="1"/>
        <v>345.47407707619647</v>
      </c>
      <c r="L87" s="23">
        <f ca="1"/>
        <v>351.24058390700952</v>
      </c>
      <c r="M87" s="23">
        <f ca="1"/>
        <v>340.61563386192819</v>
      </c>
      <c r="N87" s="23">
        <f ca="1"/>
        <v>353.06773596652317</v>
      </c>
      <c r="O87" s="23">
        <f ca="1"/>
        <v>372.64388470839373</v>
      </c>
      <c r="P87" s="23">
        <f ca="1"/>
        <v>357.78830445748696</v>
      </c>
      <c r="Q87" s="23">
        <f ca="1"/>
        <v>357.78830445748696</v>
      </c>
      <c r="R87" s="23">
        <f ca="1"/>
        <v>357.78830445748696</v>
      </c>
      <c r="S87" s="23">
        <f ca="1"/>
        <v>357.78830445748696</v>
      </c>
      <c r="T87" s="23">
        <f ca="1"/>
        <v>357.78830445748696</v>
      </c>
      <c r="U87" s="23">
        <f ca="1"/>
        <v>357.78830445748696</v>
      </c>
      <c r="V87" s="23">
        <f ca="1"/>
        <v>357.78830445748696</v>
      </c>
      <c r="W87" s="23">
        <f ca="1"/>
        <v>357.78830445748696</v>
      </c>
      <c r="X87" s="23">
        <f ca="1"/>
        <v>357.78830445748696</v>
      </c>
      <c r="Y87" s="23">
        <f ca="1"/>
        <v>357.78830445748696</v>
      </c>
      <c r="Z87" s="23">
        <f ca="1"/>
        <v>357.78830445748696</v>
      </c>
      <c r="AA87" s="23">
        <f ca="1"/>
        <v>357.78830445748696</v>
      </c>
      <c r="AB87" s="23">
        <f ca="1"/>
        <v>357.78830445748696</v>
      </c>
      <c r="AC87" s="23">
        <f ca="1"/>
        <v>357.78830445748696</v>
      </c>
      <c r="AD87" s="23">
        <f ca="1"/>
        <v>357.78830445748696</v>
      </c>
      <c r="AE87" s="23">
        <f ca="1"/>
        <v>357.78830445748696</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303.37699974594403</v>
      </c>
      <c r="AH87" s="23">
        <f ca="1"/>
        <v>411.98462363913791</v>
      </c>
      <c r="AI87" s="23">
        <f ca="1"/>
        <v>441.69556350595002</v>
      </c>
      <c r="AJ87" s="23">
        <f ca="1"/>
        <v>310.54724123592223</v>
      </c>
      <c r="AK87" s="30">
        <f ca="1"/>
        <v>313.46618564267612</v>
      </c>
      <c r="AL87" s="23">
        <f ca="1"/>
        <v>319.86971689701875</v>
      </c>
      <c r="AM87" s="23">
        <f ca="1"/>
        <v>334.99397621060751</v>
      </c>
      <c r="AN87" s="23">
        <f ca="1"/>
        <v>343.25146015779643</v>
      </c>
      <c r="AO87" s="23">
        <f ca="1"/>
        <v>358.98183911507982</v>
      </c>
      <c r="AP87" s="23">
        <f ca="1"/>
        <v>406.79782697692536</v>
      </c>
      <c r="AQ87" s="23">
        <f ca="1"/>
        <v>367.37841526376479</v>
      </c>
      <c r="AR87" s="23">
        <f ca="1"/>
        <v>359.6679366956476</v>
      </c>
      <c r="AS87" s="23">
        <f ca="1"/>
        <v>370.07608366574249</v>
      </c>
      <c r="AT87" s="23">
        <f ca="1"/>
        <v>392.83842639129495</v>
      </c>
      <c r="AU87" s="23">
        <f ca="1"/>
        <v>377.43091313548865</v>
      </c>
      <c r="AV87" s="23">
        <f ca="1"/>
        <v>377.43091313548865</v>
      </c>
      <c r="AW87" s="23">
        <f ca="1"/>
        <v>377.43091313548865</v>
      </c>
      <c r="AX87" s="23">
        <f ca="1"/>
        <v>377.43091313548865</v>
      </c>
      <c r="AY87" s="23">
        <f ca="1"/>
        <v>377.43091313548865</v>
      </c>
      <c r="AZ87" s="23">
        <f ca="1"/>
        <v>377.43091313548865</v>
      </c>
      <c r="BA87" s="23">
        <f ca="1"/>
        <v>377.43091313548865</v>
      </c>
      <c r="BB87" s="23">
        <f ca="1"/>
        <v>377.43091313548865</v>
      </c>
      <c r="BC87" s="23">
        <f ca="1"/>
        <v>377.43091313548865</v>
      </c>
      <c r="BD87" s="23">
        <f ca="1"/>
        <v>377.43091313548865</v>
      </c>
      <c r="BE87" s="23">
        <f ca="1"/>
        <v>377.43091313548865</v>
      </c>
      <c r="BF87" s="23">
        <f ca="1"/>
        <v>377.43091313548865</v>
      </c>
      <c r="BG87" s="23">
        <f ca="1"/>
        <v>377.43091313548865</v>
      </c>
      <c r="BH87" s="23">
        <f ca="1"/>
        <v>377.43091313548865</v>
      </c>
      <c r="BI87" s="23">
        <f ca="1"/>
        <v>377.43091313548865</v>
      </c>
      <c r="BJ87" s="23">
        <f ca="1"/>
        <v>377.43091313548865</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115.44550927343489</v>
      </c>
      <c r="C88" s="23">
        <f ca="1"/>
        <v>160.25823989943856</v>
      </c>
      <c r="D88" s="23">
        <f ca="1"/>
        <v>171.90797086220635</v>
      </c>
      <c r="E88" s="23">
        <f ca="1"/>
        <v>118.59007032161122</v>
      </c>
      <c r="F88" s="23">
        <f ca="1"/>
        <v>120.13885171272041</v>
      </c>
      <c r="G88" s="23">
        <f ca="1"/>
        <v>122.80551810957309</v>
      </c>
      <c r="H88" s="23">
        <f ca="1"/>
        <v>128.87243538994221</v>
      </c>
      <c r="I88" s="23">
        <f ca="1"/>
        <v>132.93354731770549</v>
      </c>
      <c r="J88" s="23">
        <f ca="1"/>
        <v>138.07827896340646</v>
      </c>
      <c r="K88" s="23">
        <f ca="1"/>
        <v>140.74869806808769</v>
      </c>
      <c r="L88" s="23">
        <f ca="1"/>
        <v>143.09801566582647</v>
      </c>
      <c r="M88" s="23">
        <f ca="1"/>
        <v>138.76933231412644</v>
      </c>
      <c r="N88" s="23">
        <f ca="1"/>
        <v>143.84241094933205</v>
      </c>
      <c r="O88" s="23">
        <f ca="1"/>
        <v>151.81787895527975</v>
      </c>
      <c r="P88" s="23">
        <f ca="1"/>
        <v>145.7656055197248</v>
      </c>
      <c r="Q88" s="23">
        <f ca="1"/>
        <v>145.7656055197248</v>
      </c>
      <c r="R88" s="23">
        <f ca="1"/>
        <v>145.7656055197248</v>
      </c>
      <c r="S88" s="23">
        <f ca="1"/>
        <v>145.7656055197248</v>
      </c>
      <c r="T88" s="23">
        <f ca="1"/>
        <v>145.7656055197248</v>
      </c>
      <c r="U88" s="23">
        <f ca="1"/>
        <v>145.7656055197248</v>
      </c>
      <c r="V88" s="23">
        <f ca="1"/>
        <v>145.7656055197248</v>
      </c>
      <c r="W88" s="23">
        <f ca="1"/>
        <v>145.7656055197248</v>
      </c>
      <c r="X88" s="23">
        <f ca="1"/>
        <v>145.7656055197248</v>
      </c>
      <c r="Y88" s="23">
        <f ca="1"/>
        <v>145.7656055197248</v>
      </c>
      <c r="Z88" s="23">
        <f ca="1"/>
        <v>145.7656055197248</v>
      </c>
      <c r="AA88" s="23">
        <f ca="1"/>
        <v>145.7656055197248</v>
      </c>
      <c r="AB88" s="23">
        <f ca="1"/>
        <v>145.7656055197248</v>
      </c>
      <c r="AC88" s="23">
        <f ca="1"/>
        <v>145.7656055197248</v>
      </c>
      <c r="AD88" s="23">
        <f ca="1"/>
        <v>145.7656055197248</v>
      </c>
      <c r="AE88" s="23">
        <f ca="1"/>
        <v>145.7656055197248</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123.59803693353948</v>
      </c>
      <c r="AH88" s="23">
        <f ca="1"/>
        <v>167.84558740854678</v>
      </c>
      <c r="AI88" s="23">
        <f ca="1"/>
        <v>179.95004439132273</v>
      </c>
      <c r="AJ88" s="23">
        <f ca="1"/>
        <v>126.51924642945664</v>
      </c>
      <c r="AK88" s="30">
        <f ca="1"/>
        <v>127.70844600257865</v>
      </c>
      <c r="AL88" s="23">
        <f ca="1"/>
        <v>130.31729206916285</v>
      </c>
      <c r="AM88" s="23">
        <f ca="1"/>
        <v>136.47902734506974</v>
      </c>
      <c r="AN88" s="23">
        <f ca="1"/>
        <v>139.84318747170244</v>
      </c>
      <c r="AO88" s="23">
        <f ca="1"/>
        <v>146.25186038022565</v>
      </c>
      <c r="AP88" s="23">
        <f ca="1"/>
        <v>165.73244802764523</v>
      </c>
      <c r="AQ88" s="23">
        <f ca="1"/>
        <v>149.67268770006046</v>
      </c>
      <c r="AR88" s="23">
        <f ca="1"/>
        <v>146.53138161675327</v>
      </c>
      <c r="AS88" s="23">
        <f ca="1"/>
        <v>150.77173778975509</v>
      </c>
      <c r="AT88" s="23">
        <f ca="1"/>
        <v>160.04528482609177</v>
      </c>
      <c r="AU88" s="23">
        <f ca="1"/>
        <v>153.76814979594815</v>
      </c>
      <c r="AV88" s="23">
        <f ca="1"/>
        <v>153.76814979594815</v>
      </c>
      <c r="AW88" s="23">
        <f ca="1"/>
        <v>153.76814979594815</v>
      </c>
      <c r="AX88" s="23">
        <f ca="1"/>
        <v>153.76814979594815</v>
      </c>
      <c r="AY88" s="23">
        <f ca="1"/>
        <v>153.76814979594815</v>
      </c>
      <c r="AZ88" s="23">
        <f ca="1"/>
        <v>153.76814979594815</v>
      </c>
      <c r="BA88" s="23">
        <f ca="1"/>
        <v>153.76814979594815</v>
      </c>
      <c r="BB88" s="23">
        <f ca="1"/>
        <v>153.76814979594815</v>
      </c>
      <c r="BC88" s="23">
        <f ca="1"/>
        <v>153.76814979594815</v>
      </c>
      <c r="BD88" s="23">
        <f ca="1"/>
        <v>153.76814979594815</v>
      </c>
      <c r="BE88" s="23">
        <f ca="1"/>
        <v>153.76814979594815</v>
      </c>
      <c r="BF88" s="23">
        <f ca="1"/>
        <v>153.76814979594815</v>
      </c>
      <c r="BG88" s="23">
        <f ca="1"/>
        <v>153.76814979594815</v>
      </c>
      <c r="BH88" s="23">
        <f ca="1"/>
        <v>153.76814979594815</v>
      </c>
      <c r="BI88" s="23">
        <f ca="1"/>
        <v>153.76814979594815</v>
      </c>
      <c r="BJ88" s="23">
        <f ca="1"/>
        <v>153.76814979594815</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46.47806217501693</v>
      </c>
      <c r="C89" s="23">
        <f ca="1"/>
        <v>64.519551128342187</v>
      </c>
      <c r="D89" s="23">
        <f ca="1"/>
        <v>69.209702554910805</v>
      </c>
      <c r="E89" s="23">
        <f ca="1"/>
        <v>47.744054285321617</v>
      </c>
      <c r="F89" s="23">
        <f ca="1"/>
        <v>48.367589650573336</v>
      </c>
      <c r="G89" s="23">
        <f ca="1"/>
        <v>49.441182615539944</v>
      </c>
      <c r="H89" s="23">
        <f ca="1"/>
        <v>51.883707754389732</v>
      </c>
      <c r="I89" s="23">
        <f ca="1"/>
        <v>53.51870086816448</v>
      </c>
      <c r="J89" s="23">
        <f ca="1"/>
        <v>55.589956465784255</v>
      </c>
      <c r="K89" s="23">
        <f ca="1"/>
        <v>56.665060261175341</v>
      </c>
      <c r="L89" s="23">
        <f ca="1"/>
        <v>57.610889423901284</v>
      </c>
      <c r="M89" s="23">
        <f ca="1"/>
        <v>55.868172749840319</v>
      </c>
      <c r="N89" s="23">
        <f ca="1"/>
        <v>57.910581031546378</v>
      </c>
      <c r="O89" s="23">
        <f ca="1"/>
        <v>61.121483735239458</v>
      </c>
      <c r="P89" s="23">
        <f ca="1"/>
        <v>58.684854170275898</v>
      </c>
      <c r="Q89" s="23">
        <f ca="1"/>
        <v>58.684854170275898</v>
      </c>
      <c r="R89" s="23">
        <f ca="1"/>
        <v>58.684854170275898</v>
      </c>
      <c r="S89" s="23">
        <f ca="1"/>
        <v>58.684854170275898</v>
      </c>
      <c r="T89" s="23">
        <f ca="1"/>
        <v>58.684854170275898</v>
      </c>
      <c r="U89" s="23">
        <f ca="1"/>
        <v>58.684854170275898</v>
      </c>
      <c r="V89" s="23">
        <f ca="1"/>
        <v>58.684854170275898</v>
      </c>
      <c r="W89" s="23">
        <f ca="1"/>
        <v>58.684854170275898</v>
      </c>
      <c r="X89" s="23">
        <f ca="1"/>
        <v>58.684854170275898</v>
      </c>
      <c r="Y89" s="23">
        <f ca="1"/>
        <v>58.684854170275898</v>
      </c>
      <c r="Z89" s="23">
        <f ca="1"/>
        <v>58.684854170275898</v>
      </c>
      <c r="AA89" s="23">
        <f ca="1"/>
        <v>58.684854170275898</v>
      </c>
      <c r="AB89" s="23">
        <f ca="1"/>
        <v>58.684854170275898</v>
      </c>
      <c r="AC89" s="23">
        <f ca="1"/>
        <v>58.684854170275898</v>
      </c>
      <c r="AD89" s="23">
        <f ca="1"/>
        <v>58.684854170275898</v>
      </c>
      <c r="AE89" s="23">
        <f ca="1"/>
        <v>58.684854170275898</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49.76024863557835</v>
      </c>
      <c r="AH89" s="23">
        <f ca="1"/>
        <v>67.574197528112876</v>
      </c>
      <c r="AI89" s="23">
        <f ca="1"/>
        <v>72.447420469230224</v>
      </c>
      <c r="AJ89" s="23">
        <f ca="1"/>
        <v>50.936319991077411</v>
      </c>
      <c r="AK89" s="30">
        <f ca="1"/>
        <v>51.415088650386252</v>
      </c>
      <c r="AL89" s="23">
        <f ca="1"/>
        <v>52.465403300569442</v>
      </c>
      <c r="AM89" s="23">
        <f ca="1"/>
        <v>54.946101918142212</v>
      </c>
      <c r="AN89" s="23">
        <f ca="1"/>
        <v>56.300504047046225</v>
      </c>
      <c r="AO89" s="23">
        <f ca="1"/>
        <v>58.880619114113891</v>
      </c>
      <c r="AP89" s="23">
        <f ca="1"/>
        <v>66.723453102035677</v>
      </c>
      <c r="AQ89" s="23">
        <f ca="1"/>
        <v>60.257835307813544</v>
      </c>
      <c r="AR89" s="23">
        <f ca="1"/>
        <v>58.993153637910716</v>
      </c>
      <c r="AS89" s="23">
        <f ca="1"/>
        <v>60.700310019249024</v>
      </c>
      <c r="AT89" s="23">
        <f ca="1"/>
        <v>64.433815968942838</v>
      </c>
      <c r="AU89" s="23">
        <f ca="1"/>
        <v>61.90665771005397</v>
      </c>
      <c r="AV89" s="23">
        <f ca="1"/>
        <v>61.90665771005397</v>
      </c>
      <c r="AW89" s="23">
        <f ca="1"/>
        <v>61.90665771005397</v>
      </c>
      <c r="AX89" s="23">
        <f ca="1"/>
        <v>61.90665771005397</v>
      </c>
      <c r="AY89" s="23">
        <f ca="1"/>
        <v>61.90665771005397</v>
      </c>
      <c r="AZ89" s="23">
        <f ca="1"/>
        <v>61.90665771005397</v>
      </c>
      <c r="BA89" s="23">
        <f ca="1"/>
        <v>61.90665771005397</v>
      </c>
      <c r="BB89" s="23">
        <f ca="1"/>
        <v>61.90665771005397</v>
      </c>
      <c r="BC89" s="23">
        <f ca="1"/>
        <v>61.90665771005397</v>
      </c>
      <c r="BD89" s="23">
        <f ca="1"/>
        <v>61.90665771005397</v>
      </c>
      <c r="BE89" s="23">
        <f ca="1"/>
        <v>61.90665771005397</v>
      </c>
      <c r="BF89" s="23">
        <f ca="1"/>
        <v>61.90665771005397</v>
      </c>
      <c r="BG89" s="23">
        <f ca="1"/>
        <v>61.90665771005397</v>
      </c>
      <c r="BH89" s="23">
        <f ca="1"/>
        <v>61.90665771005397</v>
      </c>
      <c r="BI89" s="23">
        <f ca="1"/>
        <v>61.90665771005397</v>
      </c>
      <c r="BJ89" s="23">
        <f ca="1"/>
        <v>61.90665771005397</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39.581317465177442</v>
      </c>
      <c r="C90" s="23">
        <f ca="1"/>
        <v>54.945682251235738</v>
      </c>
      <c r="D90" s="23">
        <f ca="1"/>
        <v>58.939875724184674</v>
      </c>
      <c r="E90" s="23">
        <f ca="1"/>
        <v>40.659452681695015</v>
      </c>
      <c r="F90" s="23">
        <f ca="1"/>
        <v>41.190463444361022</v>
      </c>
      <c r="G90" s="23">
        <f ca="1"/>
        <v>42.104749066139071</v>
      </c>
      <c r="H90" s="23">
        <f ca="1"/>
        <v>44.184834990837054</v>
      </c>
      <c r="I90" s="23">
        <f ca="1"/>
        <v>45.577216223213021</v>
      </c>
      <c r="J90" s="23">
        <f ca="1"/>
        <v>47.341124216024788</v>
      </c>
      <c r="K90" s="23">
        <f ca="1"/>
        <v>48.256696480486902</v>
      </c>
      <c r="L90" s="23">
        <f ca="1"/>
        <v>49.062176799711622</v>
      </c>
      <c r="M90" s="23">
        <f ca="1"/>
        <v>47.578056793414476</v>
      </c>
      <c r="N90" s="23">
        <f ca="1"/>
        <v>49.31739803977068</v>
      </c>
      <c r="O90" s="23">
        <f ca="1"/>
        <v>52.051844213238454</v>
      </c>
      <c r="P90" s="23">
        <f ca="1"/>
        <v>49.976779035333912</v>
      </c>
      <c r="Q90" s="23">
        <f ca="1"/>
        <v>49.976779035333912</v>
      </c>
      <c r="R90" s="23">
        <f ca="1"/>
        <v>49.976779035333912</v>
      </c>
      <c r="S90" s="23">
        <f ca="1"/>
        <v>49.976779035333912</v>
      </c>
      <c r="T90" s="23">
        <f ca="1"/>
        <v>49.976779035333912</v>
      </c>
      <c r="U90" s="23">
        <f ca="1"/>
        <v>49.976779035333912</v>
      </c>
      <c r="V90" s="23">
        <f ca="1"/>
        <v>49.976779035333912</v>
      </c>
      <c r="W90" s="23">
        <f ca="1"/>
        <v>49.976779035333912</v>
      </c>
      <c r="X90" s="23">
        <f ca="1"/>
        <v>49.976779035333912</v>
      </c>
      <c r="Y90" s="23">
        <f ca="1"/>
        <v>49.976779035333912</v>
      </c>
      <c r="Z90" s="23">
        <f ca="1"/>
        <v>49.976779035333912</v>
      </c>
      <c r="AA90" s="23">
        <f ca="1"/>
        <v>49.976779035333912</v>
      </c>
      <c r="AB90" s="23">
        <f ca="1"/>
        <v>49.976779035333912</v>
      </c>
      <c r="AC90" s="23">
        <f ca="1"/>
        <v>49.976779035333912</v>
      </c>
      <c r="AD90" s="23">
        <f ca="1"/>
        <v>49.976779035333912</v>
      </c>
      <c r="AE90" s="23">
        <f ca="1"/>
        <v>49.976779035333912</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42.376469805784694</v>
      </c>
      <c r="AH90" s="23">
        <f ca="1"/>
        <v>57.547058540072818</v>
      </c>
      <c r="AI90" s="23">
        <f ca="1"/>
        <v>61.697158077024554</v>
      </c>
      <c r="AJ90" s="23">
        <f ca="1"/>
        <v>43.378027347242003</v>
      </c>
      <c r="AK90" s="30">
        <f ca="1"/>
        <v>43.785752915169553</v>
      </c>
      <c r="AL90" s="23">
        <f ca="1"/>
        <v>44.680214423712691</v>
      </c>
      <c r="AM90" s="23">
        <f ca="1"/>
        <v>46.79280937545218</v>
      </c>
      <c r="AN90" s="23">
        <f ca="1"/>
        <v>47.946235704583394</v>
      </c>
      <c r="AO90" s="23">
        <f ca="1"/>
        <v>50.143494987505626</v>
      </c>
      <c r="AP90" s="23">
        <f ca="1"/>
        <v>56.822553609478014</v>
      </c>
      <c r="AQ90" s="23">
        <f ca="1"/>
        <v>51.316350068591838</v>
      </c>
      <c r="AR90" s="23">
        <f ca="1"/>
        <v>50.239330840029375</v>
      </c>
      <c r="AS90" s="23">
        <f ca="1"/>
        <v>51.693167242201419</v>
      </c>
      <c r="AT90" s="23">
        <f ca="1"/>
        <v>54.872669083231131</v>
      </c>
      <c r="AU90" s="23">
        <f ca="1"/>
        <v>52.72050850146762</v>
      </c>
      <c r="AV90" s="23">
        <f ca="1"/>
        <v>52.72050850146762</v>
      </c>
      <c r="AW90" s="23">
        <f ca="1"/>
        <v>52.72050850146762</v>
      </c>
      <c r="AX90" s="23">
        <f ca="1"/>
        <v>52.72050850146762</v>
      </c>
      <c r="AY90" s="23">
        <f ca="1"/>
        <v>52.72050850146762</v>
      </c>
      <c r="AZ90" s="23">
        <f ca="1"/>
        <v>52.72050850146762</v>
      </c>
      <c r="BA90" s="23">
        <f ca="1"/>
        <v>52.72050850146762</v>
      </c>
      <c r="BB90" s="23">
        <f ca="1"/>
        <v>52.72050850146762</v>
      </c>
      <c r="BC90" s="23">
        <f ca="1"/>
        <v>52.72050850146762</v>
      </c>
      <c r="BD90" s="23">
        <f ca="1"/>
        <v>52.72050850146762</v>
      </c>
      <c r="BE90" s="23">
        <f ca="1"/>
        <v>52.72050850146762</v>
      </c>
      <c r="BF90" s="23">
        <f ca="1"/>
        <v>52.72050850146762</v>
      </c>
      <c r="BG90" s="23">
        <f ca="1"/>
        <v>52.72050850146762</v>
      </c>
      <c r="BH90" s="23">
        <f ca="1"/>
        <v>52.72050850146762</v>
      </c>
      <c r="BI90" s="23">
        <f ca="1"/>
        <v>52.72050850146762</v>
      </c>
      <c r="BJ90" s="23">
        <f ca="1"/>
        <v>52.72050850146762</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105995.10989846429</v>
      </c>
      <c r="C92" s="31">
        <f t="shared" ca="1" si="8"/>
        <v>147139.4587557528</v>
      </c>
      <c r="D92" s="31">
        <f t="shared" ca="1" si="8"/>
        <v>157835.53971600416</v>
      </c>
      <c r="E92" s="31">
        <f t="shared" ca="1" si="8"/>
        <v>108882.25636246777</v>
      </c>
      <c r="F92" s="31">
        <f t="shared" ca="1" si="8"/>
        <v>110304.25410661989</v>
      </c>
      <c r="G92" s="31">
        <f t="shared" ca="1" si="8"/>
        <v>112752.62649958553</v>
      </c>
      <c r="H92" s="31">
        <f t="shared" ca="1" si="8"/>
        <v>118322.90435556098</v>
      </c>
      <c r="I92" s="31">
        <f t="shared" ca="1" si="8"/>
        <v>122051.57260608325</v>
      </c>
      <c r="J92" s="31">
        <f t="shared" ca="1" si="8"/>
        <v>126775.15518297321</v>
      </c>
      <c r="K92" s="31">
        <f t="shared" ca="1" si="8"/>
        <v>129226.97308612984</v>
      </c>
      <c r="L92" s="31">
        <f t="shared" ca="1" si="8"/>
        <v>131383.97493510533</v>
      </c>
      <c r="M92" s="31">
        <f t="shared" ca="1" si="8"/>
        <v>127409.6387269088</v>
      </c>
      <c r="N92" s="31">
        <f t="shared" ca="1" si="8"/>
        <v>132067.4338273537</v>
      </c>
      <c r="O92" s="31">
        <f t="shared" ca="1" si="8"/>
        <v>139390.02795078442</v>
      </c>
      <c r="P92" s="31">
        <f t="shared" ca="1" si="8"/>
        <v>133833.19519068309</v>
      </c>
      <c r="Q92" s="31">
        <f t="shared" ca="1" si="8"/>
        <v>133833.19519068309</v>
      </c>
      <c r="R92" s="31">
        <f t="shared" ca="1" si="8"/>
        <v>133833.19519068309</v>
      </c>
      <c r="S92" s="31">
        <f t="shared" ca="1" si="8"/>
        <v>133833.19519068309</v>
      </c>
      <c r="T92" s="31">
        <f t="shared" ca="1" si="8"/>
        <v>133833.19519068309</v>
      </c>
      <c r="U92" s="31">
        <f t="shared" ca="1" si="8"/>
        <v>133833.19519068309</v>
      </c>
      <c r="V92" s="31">
        <f t="shared" ca="1" si="8"/>
        <v>133833.19519068309</v>
      </c>
      <c r="W92" s="31">
        <f t="shared" ca="1" si="8"/>
        <v>133833.19519068309</v>
      </c>
      <c r="X92" s="31">
        <f t="shared" ca="1" si="8"/>
        <v>133833.19519068309</v>
      </c>
      <c r="Y92" s="31">
        <f t="shared" ca="1" si="8"/>
        <v>133833.19519068309</v>
      </c>
      <c r="Z92" s="31">
        <f t="shared" ca="1" si="8"/>
        <v>133833.19519068309</v>
      </c>
      <c r="AA92" s="31">
        <f t="shared" ca="1" si="8"/>
        <v>133833.19519068309</v>
      </c>
      <c r="AB92" s="31">
        <f t="shared" ca="1" si="8"/>
        <v>133833.19519068309</v>
      </c>
      <c r="AC92" s="31">
        <f t="shared" ca="1" si="8"/>
        <v>133833.19519068309</v>
      </c>
      <c r="AD92" s="31">
        <f t="shared" ca="1" si="8"/>
        <v>133833.19519068309</v>
      </c>
      <c r="AE92" s="31">
        <f t="shared" ca="1" si="8"/>
        <v>133833.19519068309</v>
      </c>
      <c r="AF92" s="4" t="s">
        <v>864</v>
      </c>
      <c r="AG92" s="31">
        <f t="shared" ref="AG92:BJ92" ca="1" si="9">PowerFactor*SUM(AG68:AG91)</f>
        <v>113480.26952677302</v>
      </c>
      <c r="AH92" s="31">
        <f t="shared" ca="1" si="9"/>
        <v>154105.70402702576</v>
      </c>
      <c r="AI92" s="31">
        <f t="shared" ca="1" si="9"/>
        <v>165219.2870171768</v>
      </c>
      <c r="AJ92" s="31">
        <f t="shared" ca="1" si="9"/>
        <v>116162.34805459865</v>
      </c>
      <c r="AK92" s="31">
        <f t="shared" ca="1" si="9"/>
        <v>117254.19944178195</v>
      </c>
      <c r="AL92" s="31">
        <f t="shared" ca="1" si="9"/>
        <v>119649.48469173315</v>
      </c>
      <c r="AM92" s="31">
        <f t="shared" ca="1" si="9"/>
        <v>125306.81871750348</v>
      </c>
      <c r="AN92" s="31">
        <f t="shared" ca="1" si="9"/>
        <v>128395.58782236223</v>
      </c>
      <c r="AO92" s="31">
        <f t="shared" ca="1" si="9"/>
        <v>134279.64510200339</v>
      </c>
      <c r="AP92" s="31">
        <f t="shared" ca="1" si="9"/>
        <v>152165.54678471215</v>
      </c>
      <c r="AQ92" s="31">
        <f t="shared" ca="1" si="9"/>
        <v>137420.44260890991</v>
      </c>
      <c r="AR92" s="31">
        <f t="shared" ca="1" si="9"/>
        <v>134536.28465750592</v>
      </c>
      <c r="AS92" s="31">
        <f t="shared" ca="1" si="9"/>
        <v>138429.52417279457</v>
      </c>
      <c r="AT92" s="31">
        <f t="shared" ca="1" si="9"/>
        <v>146943.93624002323</v>
      </c>
      <c r="AU92" s="31">
        <f t="shared" ca="1" si="9"/>
        <v>141180.64911387183</v>
      </c>
      <c r="AV92" s="31">
        <f t="shared" ca="1" si="9"/>
        <v>141180.64911387183</v>
      </c>
      <c r="AW92" s="31">
        <f t="shared" ca="1" si="9"/>
        <v>141180.64911387183</v>
      </c>
      <c r="AX92" s="31">
        <f t="shared" ca="1" si="9"/>
        <v>141180.64911387183</v>
      </c>
      <c r="AY92" s="31">
        <f t="shared" ca="1" si="9"/>
        <v>141180.64911387183</v>
      </c>
      <c r="AZ92" s="31">
        <f t="shared" ca="1" si="9"/>
        <v>141180.64911387183</v>
      </c>
      <c r="BA92" s="31">
        <f t="shared" ca="1" si="9"/>
        <v>141180.64911387183</v>
      </c>
      <c r="BB92" s="31">
        <f t="shared" ca="1" si="9"/>
        <v>141180.64911387183</v>
      </c>
      <c r="BC92" s="31">
        <f t="shared" ca="1" si="9"/>
        <v>141180.64911387183</v>
      </c>
      <c r="BD92" s="31">
        <f t="shared" ca="1" si="9"/>
        <v>141180.64911387183</v>
      </c>
      <c r="BE92" s="31">
        <f t="shared" ca="1" si="9"/>
        <v>141180.64911387183</v>
      </c>
      <c r="BF92" s="31">
        <f t="shared" ca="1" si="9"/>
        <v>141180.64911387183</v>
      </c>
      <c r="BG92" s="31">
        <f t="shared" ca="1" si="9"/>
        <v>141180.64911387183</v>
      </c>
      <c r="BH92" s="31">
        <f t="shared" ca="1" si="9"/>
        <v>141180.64911387183</v>
      </c>
      <c r="BI92" s="31">
        <f t="shared" ca="1" si="9"/>
        <v>141180.64911387183</v>
      </c>
      <c r="BJ92" s="31">
        <f t="shared" ca="1" si="9"/>
        <v>141180.64911387183</v>
      </c>
    </row>
    <row r="93" spans="1:62">
      <c r="A93" s="4" t="s">
        <v>933</v>
      </c>
      <c r="B93" s="31">
        <f t="shared" ref="B93:AD93" ca="1" si="10">B92*Probability_Weighting_for_50__POE_MDs</f>
        <v>74196.576928925002</v>
      </c>
      <c r="C93" s="31">
        <f t="shared" ca="1" si="10"/>
        <v>102997.62112902696</v>
      </c>
      <c r="D93" s="31">
        <f t="shared" ca="1" si="10"/>
        <v>110484.87780120291</v>
      </c>
      <c r="E93" s="31">
        <f t="shared" ca="1" si="10"/>
        <v>76217.579453727434</v>
      </c>
      <c r="F93" s="31">
        <f t="shared" ca="1" si="10"/>
        <v>77212.977874633914</v>
      </c>
      <c r="G93" s="31">
        <f t="shared" ca="1" si="10"/>
        <v>78926.838549709864</v>
      </c>
      <c r="H93" s="31">
        <f t="shared" ca="1" si="10"/>
        <v>82826.033048892685</v>
      </c>
      <c r="I93" s="31">
        <f t="shared" ca="1" si="10"/>
        <v>85436.100824258276</v>
      </c>
      <c r="J93" s="31">
        <f t="shared" ca="1" si="10"/>
        <v>88742.608628081245</v>
      </c>
      <c r="K93" s="31">
        <f t="shared" ca="1" si="10"/>
        <v>90458.881160290883</v>
      </c>
      <c r="L93" s="31">
        <f t="shared" ca="1" si="10"/>
        <v>91968.782454573724</v>
      </c>
      <c r="M93" s="31">
        <f t="shared" ca="1" si="10"/>
        <v>89186.747108836149</v>
      </c>
      <c r="N93" s="31">
        <f t="shared" ca="1" si="10"/>
        <v>92447.203679147584</v>
      </c>
      <c r="O93" s="31">
        <f t="shared" ca="1" si="10"/>
        <v>97573.019565549097</v>
      </c>
      <c r="P93" s="31">
        <f t="shared" ca="1" si="10"/>
        <v>93683.236633478155</v>
      </c>
      <c r="Q93" s="31">
        <f t="shared" ca="1" si="10"/>
        <v>93683.236633478155</v>
      </c>
      <c r="R93" s="31">
        <f t="shared" ca="1" si="10"/>
        <v>93683.236633478155</v>
      </c>
      <c r="S93" s="31">
        <f t="shared" ca="1" si="10"/>
        <v>93683.236633478155</v>
      </c>
      <c r="T93" s="31">
        <f t="shared" ca="1" si="10"/>
        <v>93683.236633478155</v>
      </c>
      <c r="U93" s="31">
        <f t="shared" ca="1" si="10"/>
        <v>93683.236633478155</v>
      </c>
      <c r="V93" s="31">
        <f t="shared" ca="1" si="10"/>
        <v>93683.236633478155</v>
      </c>
      <c r="W93" s="31">
        <f t="shared" ca="1" si="10"/>
        <v>93683.236633478155</v>
      </c>
      <c r="X93" s="31">
        <f t="shared" ca="1" si="10"/>
        <v>93683.236633478155</v>
      </c>
      <c r="Y93" s="31">
        <f t="shared" ca="1" si="10"/>
        <v>93683.236633478155</v>
      </c>
      <c r="Z93" s="31">
        <f t="shared" ca="1" si="10"/>
        <v>93683.236633478155</v>
      </c>
      <c r="AA93" s="31">
        <f t="shared" ca="1" si="10"/>
        <v>93683.236633478155</v>
      </c>
      <c r="AB93" s="31">
        <f t="shared" ca="1" si="10"/>
        <v>93683.236633478155</v>
      </c>
      <c r="AC93" s="31">
        <f t="shared" ca="1" si="10"/>
        <v>93683.236633478155</v>
      </c>
      <c r="AD93" s="31">
        <f t="shared" ca="1" si="10"/>
        <v>93683.236633478155</v>
      </c>
      <c r="AE93" s="31">
        <f ca="1">AE92*Probability_Weighting_for_50__POE_MDs</f>
        <v>93683.236633478155</v>
      </c>
      <c r="AF93" s="4" t="s">
        <v>934</v>
      </c>
      <c r="AG93" s="31">
        <f t="shared" ref="AG93:BJ93" ca="1" si="11">AG92*Probability_Weighting_for_10__POE_MDs</f>
        <v>34044.080858031906</v>
      </c>
      <c r="AH93" s="31">
        <f t="shared" ca="1" si="11"/>
        <v>46231.711208107728</v>
      </c>
      <c r="AI93" s="31">
        <f t="shared" ca="1" si="11"/>
        <v>49565.786105153042</v>
      </c>
      <c r="AJ93" s="31">
        <f t="shared" ca="1" si="11"/>
        <v>34848.704416379594</v>
      </c>
      <c r="AK93" s="31">
        <f t="shared" ca="1" si="11"/>
        <v>35176.259832534583</v>
      </c>
      <c r="AL93" s="31">
        <f t="shared" ca="1" si="11"/>
        <v>35894.845407519941</v>
      </c>
      <c r="AM93" s="31">
        <f t="shared" ca="1" si="11"/>
        <v>37592.045615251045</v>
      </c>
      <c r="AN93" s="31">
        <f t="shared" ca="1" si="11"/>
        <v>38518.676346708664</v>
      </c>
      <c r="AO93" s="31">
        <f t="shared" ca="1" si="11"/>
        <v>40283.893530601017</v>
      </c>
      <c r="AP93" s="31">
        <f t="shared" ca="1" si="11"/>
        <v>45649.66403541364</v>
      </c>
      <c r="AQ93" s="31">
        <f t="shared" ca="1" si="11"/>
        <v>41226.132782672976</v>
      </c>
      <c r="AR93" s="31">
        <f t="shared" ca="1" si="11"/>
        <v>40360.885397251775</v>
      </c>
      <c r="AS93" s="31">
        <f t="shared" ca="1" si="11"/>
        <v>41528.857251838366</v>
      </c>
      <c r="AT93" s="31">
        <f t="shared" ca="1" si="11"/>
        <v>44083.180872006968</v>
      </c>
      <c r="AU93" s="31">
        <f t="shared" ca="1" si="11"/>
        <v>42354.194734161545</v>
      </c>
      <c r="AV93" s="31">
        <f t="shared" ca="1" si="11"/>
        <v>42354.194734161545</v>
      </c>
      <c r="AW93" s="31">
        <f t="shared" ca="1" si="11"/>
        <v>42354.194734161545</v>
      </c>
      <c r="AX93" s="31">
        <f t="shared" ca="1" si="11"/>
        <v>42354.194734161545</v>
      </c>
      <c r="AY93" s="31">
        <f t="shared" ca="1" si="11"/>
        <v>42354.194734161545</v>
      </c>
      <c r="AZ93" s="31">
        <f t="shared" ca="1" si="11"/>
        <v>42354.194734161545</v>
      </c>
      <c r="BA93" s="31">
        <f t="shared" ca="1" si="11"/>
        <v>42354.194734161545</v>
      </c>
      <c r="BB93" s="31">
        <f t="shared" ca="1" si="11"/>
        <v>42354.194734161545</v>
      </c>
      <c r="BC93" s="31">
        <f t="shared" ca="1" si="11"/>
        <v>42354.194734161545</v>
      </c>
      <c r="BD93" s="31">
        <f t="shared" ca="1" si="11"/>
        <v>42354.194734161545</v>
      </c>
      <c r="BE93" s="31">
        <f t="shared" ca="1" si="11"/>
        <v>42354.194734161545</v>
      </c>
      <c r="BF93" s="31">
        <f t="shared" ca="1" si="11"/>
        <v>42354.194734161545</v>
      </c>
      <c r="BG93" s="31">
        <f t="shared" ca="1" si="11"/>
        <v>42354.194734161545</v>
      </c>
      <c r="BH93" s="31">
        <f t="shared" ca="1" si="11"/>
        <v>42354.194734161545</v>
      </c>
      <c r="BI93" s="31">
        <f t="shared" ca="1" si="11"/>
        <v>42354.194734161545</v>
      </c>
      <c r="BJ93" s="31">
        <f t="shared" ca="1" si="11"/>
        <v>42354.194734161545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76.993606235358783</v>
      </c>
      <c r="AH99" s="4">
        <f ca="1"/>
        <v>99.740505105250307</v>
      </c>
      <c r="AI99" s="4">
        <f ca="1"/>
        <v>105.69685576008307</v>
      </c>
      <c r="AJ99" s="4">
        <f ca="1"/>
        <v>76.244133573017876</v>
      </c>
      <c r="AK99" s="4">
        <f ca="1"/>
        <v>76.273872521036935</v>
      </c>
      <c r="AL99" s="4">
        <f ca="1"/>
        <v>76.887096921834228</v>
      </c>
      <c r="AM99" s="4">
        <f ca="1"/>
        <v>78.501489088389746</v>
      </c>
      <c r="AN99" s="4">
        <f ca="1"/>
        <v>79.583918530907354</v>
      </c>
      <c r="AO99" s="4">
        <f ca="1"/>
        <v>80.642665703289836</v>
      </c>
      <c r="AP99" s="4">
        <f ca="1"/>
        <v>81.88055193110344</v>
      </c>
      <c r="AQ99" s="4">
        <f ca="1"/>
        <v>83.028762353048393</v>
      </c>
      <c r="AR99" s="4">
        <f ca="1"/>
        <v>84.142599835346687</v>
      </c>
      <c r="AS99" s="4">
        <f ca="1"/>
        <v>84.271638157116271</v>
      </c>
      <c r="AT99" s="4">
        <f ca="1"/>
        <v>85.571298181512688</v>
      </c>
      <c r="AU99" s="4">
        <f ca="1"/>
        <v>84.589769612609189</v>
      </c>
      <c r="AV99" s="4">
        <f ca="1"/>
        <v>84.589769612609189</v>
      </c>
      <c r="AW99" s="4">
        <f ca="1"/>
        <v>84.589769612609189</v>
      </c>
      <c r="AX99" s="4">
        <f ca="1"/>
        <v>84.589769612609189</v>
      </c>
      <c r="AY99" s="4">
        <f ca="1"/>
        <v>84.589769612609189</v>
      </c>
      <c r="AZ99" s="4">
        <f ca="1"/>
        <v>84.589769612609189</v>
      </c>
      <c r="BA99" s="4">
        <f ca="1"/>
        <v>84.589769612609189</v>
      </c>
      <c r="BB99" s="4">
        <f ca="1"/>
        <v>84.589769612609189</v>
      </c>
      <c r="BC99" s="4">
        <f ca="1"/>
        <v>84.589769612609189</v>
      </c>
      <c r="BD99" s="4">
        <f ca="1"/>
        <v>84.589769612609189</v>
      </c>
      <c r="BE99" s="4">
        <f ca="1"/>
        <v>84.589769612609189</v>
      </c>
      <c r="BF99" s="4">
        <f ca="1"/>
        <v>84.589769612609189</v>
      </c>
      <c r="BG99" s="4">
        <f ca="1"/>
        <v>84.589769612609189</v>
      </c>
      <c r="BH99" s="4">
        <f ca="1"/>
        <v>84.589769612609189</v>
      </c>
      <c r="BI99" s="4">
        <f ca="1"/>
        <v>84.589769612609189</v>
      </c>
      <c r="BJ99" s="4">
        <f ca="1"/>
        <v>84.589769612609189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38.109900573783129</v>
      </c>
      <c r="AH100" s="23">
        <f ca="1"/>
        <v>49.369043984257083</v>
      </c>
      <c r="AI100" s="23">
        <f ca="1"/>
        <v>52.317287901347662</v>
      </c>
      <c r="AJ100" s="23">
        <f ca="1"/>
        <v>37.738930436895792</v>
      </c>
      <c r="AK100" s="23">
        <f ca="1"/>
        <v>37.753650468955477</v>
      </c>
      <c r="AL100" s="23">
        <f ca="1"/>
        <v>38.057181139701882</v>
      </c>
      <c r="AM100" s="23">
        <f ca="1"/>
        <v>38.856264699529603</v>
      </c>
      <c r="AN100" s="23">
        <f ca="1"/>
        <v>39.392040076856169</v>
      </c>
      <c r="AO100" s="23">
        <f ca="1"/>
        <v>39.916093325497741</v>
      </c>
      <c r="AP100" s="23">
        <f ca="1"/>
        <v>40.528815905596446</v>
      </c>
      <c r="AQ100" s="23">
        <f ca="1"/>
        <v>41.097151214951111</v>
      </c>
      <c r="AR100" s="23">
        <f ca="1"/>
        <v>41.648472782822367</v>
      </c>
      <c r="AS100" s="23">
        <f ca="1"/>
        <v>41.712343509929426</v>
      </c>
      <c r="AT100" s="23">
        <f ca="1"/>
        <v>42.355642567231172</v>
      </c>
      <c r="AU100" s="23">
        <f ca="1"/>
        <v>41.869810587145764</v>
      </c>
      <c r="AV100" s="23">
        <f ca="1"/>
        <v>41.869810587145764</v>
      </c>
      <c r="AW100" s="23">
        <f ca="1"/>
        <v>41.869810587145764</v>
      </c>
      <c r="AX100" s="23">
        <f ca="1"/>
        <v>41.869810587145764</v>
      </c>
      <c r="AY100" s="23">
        <f ca="1"/>
        <v>41.869810587145764</v>
      </c>
      <c r="AZ100" s="23">
        <f ca="1"/>
        <v>41.869810587145764</v>
      </c>
      <c r="BA100" s="23">
        <f ca="1"/>
        <v>41.869810587145764</v>
      </c>
      <c r="BB100" s="23">
        <f ca="1"/>
        <v>41.869810587145764</v>
      </c>
      <c r="BC100" s="23">
        <f ca="1"/>
        <v>41.869810587145764</v>
      </c>
      <c r="BD100" s="23">
        <f ca="1"/>
        <v>41.869810587145764</v>
      </c>
      <c r="BE100" s="23">
        <f ca="1"/>
        <v>41.869810587145764</v>
      </c>
      <c r="BF100" s="23">
        <f ca="1"/>
        <v>41.869810587145764</v>
      </c>
      <c r="BG100" s="23">
        <f ca="1"/>
        <v>41.869810587145764</v>
      </c>
      <c r="BH100" s="23">
        <f ca="1"/>
        <v>41.869810587145764</v>
      </c>
      <c r="BI100" s="23">
        <f ca="1"/>
        <v>41.869810587145764</v>
      </c>
      <c r="BJ100" s="23">
        <f ca="1"/>
        <v>41.869810587145764</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16.914907346816715</v>
      </c>
      <c r="C101" s="23">
        <f ca="1"/>
        <v>22.47616678039039</v>
      </c>
      <c r="D101" s="23">
        <f ca="1"/>
        <v>23.99102356717847</v>
      </c>
      <c r="E101" s="23">
        <f ca="1"/>
        <v>16.81927837705544</v>
      </c>
      <c r="F101" s="23">
        <f ca="1"/>
        <v>16.818759726574637</v>
      </c>
      <c r="G101" s="23">
        <f ca="1"/>
        <v>16.992017928304303</v>
      </c>
      <c r="H101" s="23">
        <f ca="1"/>
        <v>17.182070512463429</v>
      </c>
      <c r="I101" s="23">
        <f ca="1"/>
        <v>17.571846243542968</v>
      </c>
      <c r="J101" s="23">
        <f ca="1"/>
        <v>17.851875502213101</v>
      </c>
      <c r="K101" s="23">
        <f ca="1"/>
        <v>18.004118995549607</v>
      </c>
      <c r="L101" s="23">
        <f ca="1"/>
        <v>18.170899005601637</v>
      </c>
      <c r="M101" s="23">
        <f ca="1"/>
        <v>18.323302299280126</v>
      </c>
      <c r="N101" s="23">
        <f ca="1"/>
        <v>18.598099792252835</v>
      </c>
      <c r="O101" s="23">
        <f ca="1"/>
        <v>18.938992689048938</v>
      </c>
      <c r="P101" s="23">
        <f ca="1"/>
        <v>18.915953819831664</v>
      </c>
      <c r="Q101" s="23">
        <f ca="1"/>
        <v>18.915953819831664</v>
      </c>
      <c r="R101" s="23">
        <f ca="1"/>
        <v>18.915953819831664</v>
      </c>
      <c r="S101" s="23">
        <f ca="1"/>
        <v>18.915953819831664</v>
      </c>
      <c r="T101" s="23">
        <f ca="1"/>
        <v>18.915953819831664</v>
      </c>
      <c r="U101" s="23">
        <f ca="1"/>
        <v>18.915953819831664</v>
      </c>
      <c r="V101" s="23">
        <f ca="1"/>
        <v>18.915953819831664</v>
      </c>
      <c r="W101" s="23">
        <f ca="1"/>
        <v>18.915953819831664</v>
      </c>
      <c r="X101" s="23">
        <f ca="1"/>
        <v>18.915953819831664</v>
      </c>
      <c r="Y101" s="23">
        <f ca="1"/>
        <v>18.915953819831664</v>
      </c>
      <c r="Z101" s="23">
        <f ca="1"/>
        <v>18.915953819831664</v>
      </c>
      <c r="AA101" s="23">
        <f ca="1"/>
        <v>18.915953819831664</v>
      </c>
      <c r="AB101" s="23">
        <f ca="1"/>
        <v>18.915953819831664</v>
      </c>
      <c r="AC101" s="23">
        <f ca="1"/>
        <v>18.915953819831664</v>
      </c>
      <c r="AD101" s="23">
        <f ca="1"/>
        <v>18.915953819831664</v>
      </c>
      <c r="AE101" s="23">
        <f ca="1"/>
        <v>18.915953819831664</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75.445996059773734</v>
      </c>
      <c r="AH101" s="23">
        <f ca="1"/>
        <v>97.735670831777995</v>
      </c>
      <c r="AI101" s="23">
        <f ca="1"/>
        <v>103.57229584530758</v>
      </c>
      <c r="AJ101" s="23">
        <f ca="1"/>
        <v>74.711588174565293</v>
      </c>
      <c r="AK101" s="23">
        <f ca="1"/>
        <v>74.740729354784975</v>
      </c>
      <c r="AL101" s="23">
        <f ca="1"/>
        <v>75.341627636973286</v>
      </c>
      <c r="AM101" s="23">
        <f ca="1"/>
        <v>76.923569709728682</v>
      </c>
      <c r="AN101" s="23">
        <f ca="1"/>
        <v>77.984241776517308</v>
      </c>
      <c r="AO101" s="23">
        <f ca="1"/>
        <v>79.021707598701141</v>
      </c>
      <c r="AP101" s="23">
        <f ca="1"/>
        <v>80.234711691282314</v>
      </c>
      <c r="AQ101" s="23">
        <f ca="1"/>
        <v>81.359842506756024</v>
      </c>
      <c r="AR101" s="23">
        <f ca="1"/>
        <v>82.451291295942781</v>
      </c>
      <c r="AS101" s="23">
        <f ca="1"/>
        <v>82.577735882601431</v>
      </c>
      <c r="AT101" s="23">
        <f ca="1"/>
        <v>83.851272087411985</v>
      </c>
      <c r="AU101" s="23">
        <f ca="1"/>
        <v>82.889472735973882</v>
      </c>
      <c r="AV101" s="23">
        <f ca="1"/>
        <v>82.889472735973882</v>
      </c>
      <c r="AW101" s="23">
        <f ca="1"/>
        <v>82.889472735973882</v>
      </c>
      <c r="AX101" s="23">
        <f ca="1"/>
        <v>82.889472735973882</v>
      </c>
      <c r="AY101" s="23">
        <f ca="1"/>
        <v>82.889472735973882</v>
      </c>
      <c r="AZ101" s="23">
        <f ca="1"/>
        <v>82.889472735973882</v>
      </c>
      <c r="BA101" s="23">
        <f ca="1"/>
        <v>82.889472735973882</v>
      </c>
      <c r="BB101" s="23">
        <f ca="1"/>
        <v>82.889472735973882</v>
      </c>
      <c r="BC101" s="23">
        <f ca="1"/>
        <v>82.889472735973882</v>
      </c>
      <c r="BD101" s="23">
        <f ca="1"/>
        <v>82.889472735973882</v>
      </c>
      <c r="BE101" s="23">
        <f ca="1"/>
        <v>82.889472735973882</v>
      </c>
      <c r="BF101" s="23">
        <f ca="1"/>
        <v>82.889472735973882</v>
      </c>
      <c r="BG101" s="23">
        <f ca="1"/>
        <v>82.889472735973882</v>
      </c>
      <c r="BH101" s="23">
        <f ca="1"/>
        <v>82.889472735973882</v>
      </c>
      <c r="BI101" s="23">
        <f ca="1"/>
        <v>82.889472735973882</v>
      </c>
      <c r="BJ101" s="23">
        <f ca="1"/>
        <v>82.889472735973882</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83.273390015097675</v>
      </c>
      <c r="C102" s="23">
        <f ca="1"/>
        <v>110.65189799576807</v>
      </c>
      <c r="D102" s="23">
        <f ca="1"/>
        <v>118.10965448457094</v>
      </c>
      <c r="E102" s="23">
        <f ca="1"/>
        <v>82.802601240888322</v>
      </c>
      <c r="F102" s="23">
        <f ca="1"/>
        <v>82.800047884675152</v>
      </c>
      <c r="G102" s="23">
        <f ca="1"/>
        <v>83.653011339344275</v>
      </c>
      <c r="H102" s="23">
        <f ca="1"/>
        <v>84.588654830589192</v>
      </c>
      <c r="I102" s="23">
        <f ca="1"/>
        <v>86.507550737442301</v>
      </c>
      <c r="J102" s="23">
        <f ca="1"/>
        <v>87.886156318587581</v>
      </c>
      <c r="K102" s="23">
        <f ca="1"/>
        <v>88.635662747321149</v>
      </c>
      <c r="L102" s="23">
        <f ca="1"/>
        <v>89.456733566038835</v>
      </c>
      <c r="M102" s="23">
        <f ca="1"/>
        <v>90.207026704148305</v>
      </c>
      <c r="N102" s="23">
        <f ca="1"/>
        <v>91.559875900321657</v>
      </c>
      <c r="O102" s="23">
        <f ca="1"/>
        <v>93.238117853779386</v>
      </c>
      <c r="P102" s="23">
        <f ca="1"/>
        <v>93.124695728402045</v>
      </c>
      <c r="Q102" s="23">
        <f ca="1"/>
        <v>93.124695728402045</v>
      </c>
      <c r="R102" s="23">
        <f ca="1"/>
        <v>93.124695728402045</v>
      </c>
      <c r="S102" s="23">
        <f ca="1"/>
        <v>93.124695728402045</v>
      </c>
      <c r="T102" s="23">
        <f ca="1"/>
        <v>93.124695728402045</v>
      </c>
      <c r="U102" s="23">
        <f ca="1"/>
        <v>93.124695728402045</v>
      </c>
      <c r="V102" s="23">
        <f ca="1"/>
        <v>93.124695728402045</v>
      </c>
      <c r="W102" s="23">
        <f ca="1"/>
        <v>93.124695728402045</v>
      </c>
      <c r="X102" s="23">
        <f ca="1"/>
        <v>93.124695728402045</v>
      </c>
      <c r="Y102" s="23">
        <f ca="1"/>
        <v>93.124695728402045</v>
      </c>
      <c r="Z102" s="23">
        <f ca="1"/>
        <v>93.124695728402045</v>
      </c>
      <c r="AA102" s="23">
        <f ca="1"/>
        <v>93.124695728402045</v>
      </c>
      <c r="AB102" s="23">
        <f ca="1"/>
        <v>93.124695728402045</v>
      </c>
      <c r="AC102" s="23">
        <f ca="1"/>
        <v>93.124695728402045</v>
      </c>
      <c r="AD102" s="23">
        <f ca="1"/>
        <v>93.124695728402045</v>
      </c>
      <c r="AE102" s="23">
        <f ca="1"/>
        <v>93.124695728402045</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111.42793264212725</v>
      </c>
      <c r="AH102" s="23">
        <f ca="1"/>
        <v>144.34806769001042</v>
      </c>
      <c r="AI102" s="23">
        <f ca="1"/>
        <v>152.96831386383874</v>
      </c>
      <c r="AJ102" s="23">
        <f ca="1"/>
        <v>110.34326868858862</v>
      </c>
      <c r="AK102" s="23">
        <f ca="1"/>
        <v>110.38630797014386</v>
      </c>
      <c r="AL102" s="23">
        <f ca="1"/>
        <v>111.27378850999118</v>
      </c>
      <c r="AM102" s="23">
        <f ca="1"/>
        <v>113.61019526359917</v>
      </c>
      <c r="AN102" s="23">
        <f ca="1"/>
        <v>115.17672631608697</v>
      </c>
      <c r="AO102" s="23">
        <f ca="1"/>
        <v>116.70898353038925</v>
      </c>
      <c r="AP102" s="23">
        <f ca="1"/>
        <v>118.50049726712452</v>
      </c>
      <c r="AQ102" s="23">
        <f ca="1"/>
        <v>120.16222893305492</v>
      </c>
      <c r="AR102" s="23">
        <f ca="1"/>
        <v>121.7742148370846</v>
      </c>
      <c r="AS102" s="23">
        <f ca="1"/>
        <v>121.96096376507275</v>
      </c>
      <c r="AT102" s="23">
        <f ca="1"/>
        <v>123.84187877525449</v>
      </c>
      <c r="AU102" s="23">
        <f ca="1"/>
        <v>122.4213751177459</v>
      </c>
      <c r="AV102" s="23">
        <f ca="1"/>
        <v>122.4213751177459</v>
      </c>
      <c r="AW102" s="23">
        <f ca="1"/>
        <v>122.4213751177459</v>
      </c>
      <c r="AX102" s="23">
        <f ca="1"/>
        <v>122.4213751177459</v>
      </c>
      <c r="AY102" s="23">
        <f ca="1"/>
        <v>122.4213751177459</v>
      </c>
      <c r="AZ102" s="23">
        <f ca="1"/>
        <v>122.4213751177459</v>
      </c>
      <c r="BA102" s="23">
        <f ca="1"/>
        <v>122.4213751177459</v>
      </c>
      <c r="BB102" s="23">
        <f ca="1"/>
        <v>122.4213751177459</v>
      </c>
      <c r="BC102" s="23">
        <f ca="1"/>
        <v>122.4213751177459</v>
      </c>
      <c r="BD102" s="23">
        <f ca="1"/>
        <v>122.4213751177459</v>
      </c>
      <c r="BE102" s="23">
        <f ca="1"/>
        <v>122.4213751177459</v>
      </c>
      <c r="BF102" s="23">
        <f ca="1"/>
        <v>122.4213751177459</v>
      </c>
      <c r="BG102" s="23">
        <f ca="1"/>
        <v>122.4213751177459</v>
      </c>
      <c r="BH102" s="23">
        <f ca="1"/>
        <v>122.4213751177459</v>
      </c>
      <c r="BI102" s="23">
        <f ca="1"/>
        <v>122.4213751177459</v>
      </c>
      <c r="BJ102" s="23">
        <f ca="1"/>
        <v>122.4213751177459</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144.42728580743506</v>
      </c>
      <c r="C103" s="23">
        <f ca="1"/>
        <v>191.91188558641028</v>
      </c>
      <c r="D103" s="23">
        <f ca="1"/>
        <v>204.84643199667775</v>
      </c>
      <c r="E103" s="23">
        <f ca="1"/>
        <v>143.61076152716572</v>
      </c>
      <c r="F103" s="23">
        <f ca="1"/>
        <v>143.6063330499835</v>
      </c>
      <c r="G103" s="23">
        <f ca="1"/>
        <v>145.08569154167526</v>
      </c>
      <c r="H103" s="23">
        <f ca="1"/>
        <v>146.70844822180317</v>
      </c>
      <c r="I103" s="23">
        <f ca="1"/>
        <v>150.03653331025151</v>
      </c>
      <c r="J103" s="23">
        <f ca="1"/>
        <v>152.42755236505036</v>
      </c>
      <c r="K103" s="23">
        <f ca="1"/>
        <v>153.72747757738514</v>
      </c>
      <c r="L103" s="23">
        <f ca="1"/>
        <v>155.15152227859861</v>
      </c>
      <c r="M103" s="23">
        <f ca="1"/>
        <v>156.45281194000725</v>
      </c>
      <c r="N103" s="23">
        <f ca="1"/>
        <v>158.79915976462041</v>
      </c>
      <c r="O103" s="23">
        <f ca="1"/>
        <v>161.70986065264862</v>
      </c>
      <c r="P103" s="23">
        <f ca="1"/>
        <v>161.51314415394731</v>
      </c>
      <c r="Q103" s="23">
        <f ca="1"/>
        <v>161.51314415394731</v>
      </c>
      <c r="R103" s="23">
        <f ca="1"/>
        <v>161.51314415394731</v>
      </c>
      <c r="S103" s="23">
        <f ca="1"/>
        <v>161.51314415394731</v>
      </c>
      <c r="T103" s="23">
        <f ca="1"/>
        <v>161.51314415394731</v>
      </c>
      <c r="U103" s="23">
        <f ca="1"/>
        <v>161.51314415394731</v>
      </c>
      <c r="V103" s="23">
        <f ca="1"/>
        <v>161.51314415394731</v>
      </c>
      <c r="W103" s="23">
        <f ca="1"/>
        <v>161.51314415394731</v>
      </c>
      <c r="X103" s="23">
        <f ca="1"/>
        <v>161.51314415394731</v>
      </c>
      <c r="Y103" s="23">
        <f ca="1"/>
        <v>161.51314415394731</v>
      </c>
      <c r="Z103" s="23">
        <f ca="1"/>
        <v>161.51314415394731</v>
      </c>
      <c r="AA103" s="23">
        <f ca="1"/>
        <v>161.51314415394731</v>
      </c>
      <c r="AB103" s="23">
        <f ca="1"/>
        <v>161.51314415394731</v>
      </c>
      <c r="AC103" s="23">
        <f ca="1"/>
        <v>161.51314415394731</v>
      </c>
      <c r="AD103" s="23">
        <f ca="1"/>
        <v>161.51314415394731</v>
      </c>
      <c r="AE103" s="23">
        <f ca="1"/>
        <v>161.51314415394731</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483.14455169047352</v>
      </c>
      <c r="AH103" s="23">
        <f ca="1"/>
        <v>625.88419974965473</v>
      </c>
      <c r="AI103" s="23">
        <f ca="1"/>
        <v>663.26104839398829</v>
      </c>
      <c r="AJ103" s="23">
        <f ca="1"/>
        <v>478.44151657942729</v>
      </c>
      <c r="AK103" s="23">
        <f ca="1"/>
        <v>478.62813221429565</v>
      </c>
      <c r="AL103" s="23">
        <f ca="1"/>
        <v>482.47619236753991</v>
      </c>
      <c r="AM103" s="23">
        <f ca="1"/>
        <v>492.60670602576198</v>
      </c>
      <c r="AN103" s="23">
        <f ca="1"/>
        <v>499.3990867611584</v>
      </c>
      <c r="AO103" s="23">
        <f ca="1"/>
        <v>506.04285827629718</v>
      </c>
      <c r="AP103" s="23">
        <f ca="1"/>
        <v>513.81074986917281</v>
      </c>
      <c r="AQ103" s="23">
        <f ca="1"/>
        <v>521.01591451441777</v>
      </c>
      <c r="AR103" s="23">
        <f ca="1"/>
        <v>528.00538464517149</v>
      </c>
      <c r="AS103" s="23">
        <f ca="1"/>
        <v>528.81511632512013</v>
      </c>
      <c r="AT103" s="23">
        <f ca="1"/>
        <v>536.97064625207997</v>
      </c>
      <c r="AU103" s="23">
        <f ca="1"/>
        <v>530.81143117460135</v>
      </c>
      <c r="AV103" s="23">
        <f ca="1"/>
        <v>530.81143117460135</v>
      </c>
      <c r="AW103" s="23">
        <f ca="1"/>
        <v>530.81143117460135</v>
      </c>
      <c r="AX103" s="23">
        <f ca="1"/>
        <v>530.81143117460135</v>
      </c>
      <c r="AY103" s="23">
        <f ca="1"/>
        <v>530.81143117460135</v>
      </c>
      <c r="AZ103" s="23">
        <f ca="1"/>
        <v>530.81143117460135</v>
      </c>
      <c r="BA103" s="23">
        <f ca="1"/>
        <v>530.81143117460135</v>
      </c>
      <c r="BB103" s="23">
        <f ca="1"/>
        <v>530.81143117460135</v>
      </c>
      <c r="BC103" s="23">
        <f ca="1"/>
        <v>530.81143117460135</v>
      </c>
      <c r="BD103" s="23">
        <f ca="1"/>
        <v>530.81143117460135</v>
      </c>
      <c r="BE103" s="23">
        <f ca="1"/>
        <v>530.81143117460135</v>
      </c>
      <c r="BF103" s="23">
        <f ca="1"/>
        <v>530.81143117460135</v>
      </c>
      <c r="BG103" s="23">
        <f ca="1"/>
        <v>530.81143117460135</v>
      </c>
      <c r="BH103" s="23">
        <f ca="1"/>
        <v>530.81143117460135</v>
      </c>
      <c r="BI103" s="23">
        <f ca="1"/>
        <v>530.81143117460135</v>
      </c>
      <c r="BJ103" s="23">
        <f ca="1"/>
        <v>530.81143117460135</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409.86121648055854</v>
      </c>
      <c r="C104" s="23">
        <f ca="1"/>
        <v>544.6148104479206</v>
      </c>
      <c r="D104" s="23">
        <f ca="1"/>
        <v>581.32095566624719</v>
      </c>
      <c r="E104" s="23">
        <f ca="1"/>
        <v>407.54405298249702</v>
      </c>
      <c r="F104" s="23">
        <f ca="1"/>
        <v>407.53148568238521</v>
      </c>
      <c r="G104" s="23">
        <f ca="1"/>
        <v>411.72966518583479</v>
      </c>
      <c r="H104" s="23">
        <f ca="1"/>
        <v>416.33478549430595</v>
      </c>
      <c r="I104" s="23">
        <f ca="1"/>
        <v>425.77935128584852</v>
      </c>
      <c r="J104" s="23">
        <f ca="1"/>
        <v>432.56467563054798</v>
      </c>
      <c r="K104" s="23">
        <f ca="1"/>
        <v>436.25365258447101</v>
      </c>
      <c r="L104" s="23">
        <f ca="1"/>
        <v>440.29486052034713</v>
      </c>
      <c r="M104" s="23">
        <f ca="1"/>
        <v>443.98770955947964</v>
      </c>
      <c r="N104" s="23">
        <f ca="1"/>
        <v>450.64626419689534</v>
      </c>
      <c r="O104" s="23">
        <f ca="1"/>
        <v>458.90636131157009</v>
      </c>
      <c r="P104" s="23">
        <f ca="1"/>
        <v>458.34811178822849</v>
      </c>
      <c r="Q104" s="23">
        <f ca="1"/>
        <v>458.34811178822849</v>
      </c>
      <c r="R104" s="23">
        <f ca="1"/>
        <v>458.34811178822849</v>
      </c>
      <c r="S104" s="23">
        <f ca="1"/>
        <v>458.34811178822849</v>
      </c>
      <c r="T104" s="23">
        <f ca="1"/>
        <v>458.34811178822849</v>
      </c>
      <c r="U104" s="23">
        <f ca="1"/>
        <v>458.34811178822849</v>
      </c>
      <c r="V104" s="23">
        <f ca="1"/>
        <v>458.34811178822849</v>
      </c>
      <c r="W104" s="23">
        <f ca="1"/>
        <v>458.34811178822849</v>
      </c>
      <c r="X104" s="23">
        <f ca="1"/>
        <v>458.34811178822849</v>
      </c>
      <c r="Y104" s="23">
        <f ca="1"/>
        <v>458.34811178822849</v>
      </c>
      <c r="Z104" s="23">
        <f ca="1"/>
        <v>458.34811178822849</v>
      </c>
      <c r="AA104" s="23">
        <f ca="1"/>
        <v>458.34811178822849</v>
      </c>
      <c r="AB104" s="23">
        <f ca="1"/>
        <v>458.34811178822849</v>
      </c>
      <c r="AC104" s="23">
        <f ca="1"/>
        <v>458.34811178822849</v>
      </c>
      <c r="AD104" s="23">
        <f ca="1"/>
        <v>458.34811178822849</v>
      </c>
      <c r="AE104" s="23">
        <f ca="1"/>
        <v>458.34811178822849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457.02862997747491</v>
      </c>
      <c r="AH104" s="23">
        <f ca="1"/>
        <v>592.05262138480839</v>
      </c>
      <c r="AI104" s="23">
        <f ca="1"/>
        <v>627.4090998321509</v>
      </c>
      <c r="AJ104" s="23">
        <f ca="1"/>
        <v>452.5798129805392</v>
      </c>
      <c r="AK104" s="23">
        <f ca="1"/>
        <v>452.75634128379306</v>
      </c>
      <c r="AL104" s="23">
        <f ca="1"/>
        <v>456.39639818551063</v>
      </c>
      <c r="AM104" s="23">
        <f ca="1"/>
        <v>465.97931651085582</v>
      </c>
      <c r="AN104" s="23">
        <f ca="1"/>
        <v>472.40454153082544</v>
      </c>
      <c r="AO104" s="23">
        <f ca="1"/>
        <v>478.68919026136211</v>
      </c>
      <c r="AP104" s="23">
        <f ca="1"/>
        <v>486.03719582219043</v>
      </c>
      <c r="AQ104" s="23">
        <f ca="1"/>
        <v>492.85289210823299</v>
      </c>
      <c r="AR104" s="23">
        <f ca="1"/>
        <v>499.46455304272973</v>
      </c>
      <c r="AS104" s="23">
        <f ca="1"/>
        <v>500.23051544268111</v>
      </c>
      <c r="AT104" s="23">
        <f ca="1"/>
        <v>507.94520591412964</v>
      </c>
      <c r="AU104" s="23">
        <f ca="1"/>
        <v>502.11892138137961</v>
      </c>
      <c r="AV104" s="23">
        <f ca="1"/>
        <v>502.11892138137961</v>
      </c>
      <c r="AW104" s="23">
        <f ca="1"/>
        <v>502.11892138137961</v>
      </c>
      <c r="AX104" s="23">
        <f ca="1"/>
        <v>502.11892138137961</v>
      </c>
      <c r="AY104" s="23">
        <f ca="1"/>
        <v>502.11892138137961</v>
      </c>
      <c r="AZ104" s="23">
        <f ca="1"/>
        <v>502.11892138137961</v>
      </c>
      <c r="BA104" s="23">
        <f ca="1"/>
        <v>502.11892138137961</v>
      </c>
      <c r="BB104" s="23">
        <f ca="1"/>
        <v>502.11892138137961</v>
      </c>
      <c r="BC104" s="23">
        <f ca="1"/>
        <v>502.11892138137961</v>
      </c>
      <c r="BD104" s="23">
        <f ca="1"/>
        <v>502.11892138137961</v>
      </c>
      <c r="BE104" s="23">
        <f ca="1"/>
        <v>502.11892138137961</v>
      </c>
      <c r="BF104" s="23">
        <f ca="1"/>
        <v>502.11892138137961</v>
      </c>
      <c r="BG104" s="23">
        <f ca="1"/>
        <v>502.11892138137961</v>
      </c>
      <c r="BH104" s="23">
        <f ca="1"/>
        <v>502.11892138137961</v>
      </c>
      <c r="BI104" s="23">
        <f ca="1"/>
        <v>502.11892138137961</v>
      </c>
      <c r="BJ104" s="23">
        <f ca="1"/>
        <v>502.11892138137961</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572.50455635379615</v>
      </c>
      <c r="C105" s="23">
        <f ca="1"/>
        <v>760.73179872090509</v>
      </c>
      <c r="D105" s="23">
        <f ca="1"/>
        <v>812.00387458142472</v>
      </c>
      <c r="E105" s="23">
        <f ca="1"/>
        <v>569.26788353110692</v>
      </c>
      <c r="F105" s="23">
        <f ca="1"/>
        <v>569.25032920714136</v>
      </c>
      <c r="G105" s="23">
        <f ca="1"/>
        <v>575.11445295799149</v>
      </c>
      <c r="H105" s="23">
        <f ca="1"/>
        <v>581.54700196030035</v>
      </c>
      <c r="I105" s="23">
        <f ca="1"/>
        <v>594.73941131991558</v>
      </c>
      <c r="J105" s="23">
        <f ca="1"/>
        <v>604.21732469028927</v>
      </c>
      <c r="K105" s="23">
        <f ca="1"/>
        <v>609.37018138783264</v>
      </c>
      <c r="L105" s="23">
        <f ca="1"/>
        <v>615.01504326651673</v>
      </c>
      <c r="M105" s="23">
        <f ca="1"/>
        <v>620.17330859101924</v>
      </c>
      <c r="N105" s="23">
        <f ca="1"/>
        <v>629.47414681471105</v>
      </c>
      <c r="O105" s="23">
        <f ca="1"/>
        <v>641.01206024473288</v>
      </c>
      <c r="P105" s="23">
        <f ca="1"/>
        <v>640.23228313276365</v>
      </c>
      <c r="Q105" s="23">
        <f ca="1"/>
        <v>640.23228313276365</v>
      </c>
      <c r="R105" s="23">
        <f ca="1"/>
        <v>640.23228313276365</v>
      </c>
      <c r="S105" s="23">
        <f ca="1"/>
        <v>640.23228313276365</v>
      </c>
      <c r="T105" s="23">
        <f ca="1"/>
        <v>640.23228313276365</v>
      </c>
      <c r="U105" s="23">
        <f ca="1"/>
        <v>640.23228313276365</v>
      </c>
      <c r="V105" s="23">
        <f ca="1"/>
        <v>640.23228313276365</v>
      </c>
      <c r="W105" s="23">
        <f ca="1"/>
        <v>640.23228313276365</v>
      </c>
      <c r="X105" s="23">
        <f ca="1"/>
        <v>640.23228313276365</v>
      </c>
      <c r="Y105" s="23">
        <f ca="1"/>
        <v>640.23228313276365</v>
      </c>
      <c r="Z105" s="23">
        <f ca="1"/>
        <v>640.23228313276365</v>
      </c>
      <c r="AA105" s="23">
        <f ca="1"/>
        <v>640.23228313276365</v>
      </c>
      <c r="AB105" s="23">
        <f ca="1"/>
        <v>640.23228313276365</v>
      </c>
      <c r="AC105" s="23">
        <f ca="1"/>
        <v>640.23228313276365</v>
      </c>
      <c r="AD105" s="23">
        <f ca="1"/>
        <v>640.23228313276365</v>
      </c>
      <c r="AE105" s="23">
        <f ca="1"/>
        <v>640.23228313276365</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319.19459871442677</v>
      </c>
      <c r="AH105" s="23">
        <f ca="1"/>
        <v>413.49706890367548</v>
      </c>
      <c r="AI105" s="23">
        <f ca="1"/>
        <v>438.19048242245441</v>
      </c>
      <c r="AJ105" s="23">
        <f ca="1"/>
        <v>316.08748843085272</v>
      </c>
      <c r="AK105" s="23">
        <f ca="1"/>
        <v>316.21077803947441</v>
      </c>
      <c r="AL105" s="23">
        <f ca="1"/>
        <v>318.75304000257876</v>
      </c>
      <c r="AM105" s="23">
        <f ca="1"/>
        <v>325.44587184885154</v>
      </c>
      <c r="AN105" s="23">
        <f ca="1"/>
        <v>329.9333305929573</v>
      </c>
      <c r="AO105" s="23">
        <f ca="1"/>
        <v>334.32260907142734</v>
      </c>
      <c r="AP105" s="23">
        <f ca="1"/>
        <v>339.4545494631169</v>
      </c>
      <c r="AQ105" s="23">
        <f ca="1"/>
        <v>344.21471829781342</v>
      </c>
      <c r="AR105" s="23">
        <f ca="1"/>
        <v>348.83238625206502</v>
      </c>
      <c r="AS105" s="23">
        <f ca="1"/>
        <v>349.36734411869776</v>
      </c>
      <c r="AT105" s="23">
        <f ca="1"/>
        <v>354.75538190828087</v>
      </c>
      <c r="AU105" s="23">
        <f ca="1"/>
        <v>350.68623080604266</v>
      </c>
      <c r="AV105" s="23">
        <f ca="1"/>
        <v>350.68623080604266</v>
      </c>
      <c r="AW105" s="23">
        <f ca="1"/>
        <v>350.68623080604266</v>
      </c>
      <c r="AX105" s="23">
        <f ca="1"/>
        <v>350.68623080604266</v>
      </c>
      <c r="AY105" s="23">
        <f ca="1"/>
        <v>350.68623080604266</v>
      </c>
      <c r="AZ105" s="23">
        <f ca="1"/>
        <v>350.68623080604266</v>
      </c>
      <c r="BA105" s="23">
        <f ca="1"/>
        <v>350.68623080604266</v>
      </c>
      <c r="BB105" s="23">
        <f ca="1"/>
        <v>350.68623080604266</v>
      </c>
      <c r="BC105" s="23">
        <f ca="1"/>
        <v>350.68623080604266</v>
      </c>
      <c r="BD105" s="23">
        <f ca="1"/>
        <v>350.68623080604266</v>
      </c>
      <c r="BE105" s="23">
        <f ca="1"/>
        <v>350.68623080604266</v>
      </c>
      <c r="BF105" s="23">
        <f ca="1"/>
        <v>350.68623080604266</v>
      </c>
      <c r="BG105" s="23">
        <f ca="1"/>
        <v>350.68623080604266</v>
      </c>
      <c r="BH105" s="23">
        <f ca="1"/>
        <v>350.68623080604266</v>
      </c>
      <c r="BI105" s="23">
        <f ca="1"/>
        <v>350.68623080604266</v>
      </c>
      <c r="BJ105" s="23">
        <f ca="1"/>
        <v>350.68623080604266</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1492.4152866768384</v>
      </c>
      <c r="C106" s="23">
        <f ca="1"/>
        <v>1983.0894843929188</v>
      </c>
      <c r="D106" s="23">
        <f ca="1"/>
        <v>2116.7464639656837</v>
      </c>
      <c r="E106" s="23">
        <f ca="1"/>
        <v>1483.9778691140552</v>
      </c>
      <c r="F106" s="23">
        <f ca="1"/>
        <v>1483.9321081831722</v>
      </c>
      <c r="G106" s="23">
        <f ca="1"/>
        <v>1499.2188125973205</v>
      </c>
      <c r="H106" s="23">
        <f ca="1"/>
        <v>1515.9872982919753</v>
      </c>
      <c r="I106" s="23">
        <f ca="1"/>
        <v>1550.3775108726088</v>
      </c>
      <c r="J106" s="23">
        <f ca="1"/>
        <v>1575.0847077721971</v>
      </c>
      <c r="K106" s="23">
        <f ca="1"/>
        <v>1588.5172682996567</v>
      </c>
      <c r="L106" s="23">
        <f ca="1"/>
        <v>1603.232396878863</v>
      </c>
      <c r="M106" s="23">
        <f ca="1"/>
        <v>1616.6790567134183</v>
      </c>
      <c r="N106" s="23">
        <f ca="1"/>
        <v>1640.9246509010882</v>
      </c>
      <c r="O106" s="23">
        <f ca="1"/>
        <v>1671.0018934107131</v>
      </c>
      <c r="P106" s="23">
        <f ca="1"/>
        <v>1668.9691562574665</v>
      </c>
      <c r="Q106" s="23">
        <f ca="1"/>
        <v>1668.9691562574665</v>
      </c>
      <c r="R106" s="23">
        <f ca="1"/>
        <v>1668.9691562574665</v>
      </c>
      <c r="S106" s="23">
        <f ca="1"/>
        <v>1668.9691562574665</v>
      </c>
      <c r="T106" s="23">
        <f ca="1"/>
        <v>1668.9691562574665</v>
      </c>
      <c r="U106" s="23">
        <f ca="1"/>
        <v>1668.9691562574665</v>
      </c>
      <c r="V106" s="23">
        <f ca="1"/>
        <v>1668.9691562574665</v>
      </c>
      <c r="W106" s="23">
        <f ca="1"/>
        <v>1668.9691562574665</v>
      </c>
      <c r="X106" s="23">
        <f ca="1"/>
        <v>1668.9691562574665</v>
      </c>
      <c r="Y106" s="23">
        <f ca="1"/>
        <v>1668.9691562574665</v>
      </c>
      <c r="Z106" s="23">
        <f ca="1"/>
        <v>1668.9691562574665</v>
      </c>
      <c r="AA106" s="23">
        <f ca="1"/>
        <v>1668.9691562574665</v>
      </c>
      <c r="AB106" s="23">
        <f ca="1"/>
        <v>1668.9691562574665</v>
      </c>
      <c r="AC106" s="23">
        <f ca="1"/>
        <v>1668.9691562574665</v>
      </c>
      <c r="AD106" s="23">
        <f ca="1"/>
        <v>1668.9691562574665</v>
      </c>
      <c r="AE106" s="23">
        <f ca="1"/>
        <v>1668.9691562574665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569.71399588727104</v>
      </c>
      <c r="AH106" s="23">
        <f ca="1"/>
        <v>738.0296169220228</v>
      </c>
      <c r="AI106" s="23">
        <f ca="1"/>
        <v>782.1036186267529</v>
      </c>
      <c r="AJ106" s="23">
        <f ca="1"/>
        <v>564.16827480537654</v>
      </c>
      <c r="AK106" s="23">
        <f ca="1"/>
        <v>564.3883280765225</v>
      </c>
      <c r="AL106" s="23">
        <f ca="1"/>
        <v>568.92588048945743</v>
      </c>
      <c r="AM106" s="23">
        <f ca="1"/>
        <v>580.87157126962325</v>
      </c>
      <c r="AN106" s="23">
        <f ca="1"/>
        <v>588.88100520986063</v>
      </c>
      <c r="AO106" s="23">
        <f ca="1"/>
        <v>596.71520225173606</v>
      </c>
      <c r="AP106" s="23">
        <f ca="1"/>
        <v>605.87493828417587</v>
      </c>
      <c r="AQ106" s="23">
        <f ca="1"/>
        <v>614.37111841640694</v>
      </c>
      <c r="AR106" s="23">
        <f ca="1"/>
        <v>622.61295606808653</v>
      </c>
      <c r="AS106" s="23">
        <f ca="1"/>
        <v>623.56777480580365</v>
      </c>
      <c r="AT106" s="23">
        <f ca="1"/>
        <v>633.18460589084771</v>
      </c>
      <c r="AU106" s="23">
        <f ca="1"/>
        <v>625.92178771139822</v>
      </c>
      <c r="AV106" s="23">
        <f ca="1"/>
        <v>625.92178771139822</v>
      </c>
      <c r="AW106" s="23">
        <f ca="1"/>
        <v>625.92178771139822</v>
      </c>
      <c r="AX106" s="23">
        <f ca="1"/>
        <v>625.92178771139822</v>
      </c>
      <c r="AY106" s="23">
        <f ca="1"/>
        <v>625.92178771139822</v>
      </c>
      <c r="AZ106" s="23">
        <f ca="1"/>
        <v>625.92178771139822</v>
      </c>
      <c r="BA106" s="23">
        <f ca="1"/>
        <v>625.92178771139822</v>
      </c>
      <c r="BB106" s="23">
        <f ca="1"/>
        <v>625.92178771139822</v>
      </c>
      <c r="BC106" s="23">
        <f ca="1"/>
        <v>625.92178771139822</v>
      </c>
      <c r="BD106" s="23">
        <f ca="1"/>
        <v>625.92178771139822</v>
      </c>
      <c r="BE106" s="23">
        <f ca="1"/>
        <v>625.92178771139822</v>
      </c>
      <c r="BF106" s="23">
        <f ca="1"/>
        <v>625.92178771139822</v>
      </c>
      <c r="BG106" s="23">
        <f ca="1"/>
        <v>625.92178771139822</v>
      </c>
      <c r="BH106" s="23">
        <f ca="1"/>
        <v>625.92178771139822</v>
      </c>
      <c r="BI106" s="23">
        <f ca="1"/>
        <v>625.92178771139822</v>
      </c>
      <c r="BJ106" s="23">
        <f ca="1"/>
        <v>625.92178771139822</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2578.4390814570511</v>
      </c>
      <c r="C107" s="23">
        <f ca="1"/>
        <v>3426.1746540877016</v>
      </c>
      <c r="D107" s="23">
        <f ca="1"/>
        <v>3657.0932078686023</v>
      </c>
      <c r="E107" s="23">
        <f ca="1"/>
        <v>2563.8617936306214</v>
      </c>
      <c r="F107" s="23">
        <f ca="1"/>
        <v>2563.7827326791244</v>
      </c>
      <c r="G107" s="23">
        <f ca="1"/>
        <v>2590.1935021479162</v>
      </c>
      <c r="H107" s="23">
        <f ca="1"/>
        <v>2619.164338374223</v>
      </c>
      <c r="I107" s="23">
        <f ca="1"/>
        <v>2678.5801517400655</v>
      </c>
      <c r="J107" s="23">
        <f ca="1"/>
        <v>2721.2666630937565</v>
      </c>
      <c r="K107" s="23">
        <f ca="1"/>
        <v>2744.4740366292817</v>
      </c>
      <c r="L107" s="23">
        <f ca="1"/>
        <v>2769.8972971359317</v>
      </c>
      <c r="M107" s="23">
        <f ca="1"/>
        <v>2793.1290299799984</v>
      </c>
      <c r="N107" s="23">
        <f ca="1"/>
        <v>2835.0180324344278</v>
      </c>
      <c r="O107" s="23">
        <f ca="1"/>
        <v>2886.9823470870642</v>
      </c>
      <c r="P107" s="23">
        <f ca="1"/>
        <v>2883.4703963820211</v>
      </c>
      <c r="Q107" s="23">
        <f ca="1"/>
        <v>2883.4703963820211</v>
      </c>
      <c r="R107" s="23">
        <f ca="1"/>
        <v>2883.4703963820211</v>
      </c>
      <c r="S107" s="23">
        <f ca="1"/>
        <v>2883.4703963820211</v>
      </c>
      <c r="T107" s="23">
        <f ca="1"/>
        <v>2883.4703963820211</v>
      </c>
      <c r="U107" s="23">
        <f ca="1"/>
        <v>2883.4703963820211</v>
      </c>
      <c r="V107" s="23">
        <f ca="1"/>
        <v>2883.4703963820211</v>
      </c>
      <c r="W107" s="23">
        <f ca="1"/>
        <v>2883.4703963820211</v>
      </c>
      <c r="X107" s="23">
        <f ca="1"/>
        <v>2883.4703963820211</v>
      </c>
      <c r="Y107" s="23">
        <f ca="1"/>
        <v>2883.4703963820211</v>
      </c>
      <c r="Z107" s="23">
        <f ca="1"/>
        <v>2883.4703963820211</v>
      </c>
      <c r="AA107" s="23">
        <f ca="1"/>
        <v>2883.4703963820211</v>
      </c>
      <c r="AB107" s="23">
        <f ca="1"/>
        <v>2883.4703963820211</v>
      </c>
      <c r="AC107" s="23">
        <f ca="1"/>
        <v>2883.4703963820211</v>
      </c>
      <c r="AD107" s="23">
        <f ca="1"/>
        <v>2883.4703963820211</v>
      </c>
      <c r="AE107" s="23">
        <f ca="1"/>
        <v>2883.4703963820211</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1037.8660740017624</v>
      </c>
      <c r="AH107" s="23">
        <f ca="1"/>
        <v>1344.4919846474118</v>
      </c>
      <c r="AI107" s="23">
        <f ca="1"/>
        <v>1424.7829928463509</v>
      </c>
      <c r="AJ107" s="23">
        <f ca="1"/>
        <v>1027.7632578372925</v>
      </c>
      <c r="AK107" s="23">
        <f ca="1"/>
        <v>1028.1641358677507</v>
      </c>
      <c r="AL107" s="23">
        <f ca="1"/>
        <v>1036.4303391599049</v>
      </c>
      <c r="AM107" s="23">
        <f ca="1"/>
        <v>1058.1921833146043</v>
      </c>
      <c r="AN107" s="23">
        <f ca="1"/>
        <v>1072.7832234128632</v>
      </c>
      <c r="AO107" s="23">
        <f ca="1"/>
        <v>1087.0550288898282</v>
      </c>
      <c r="AP107" s="23">
        <f ca="1"/>
        <v>1103.7416108300795</v>
      </c>
      <c r="AQ107" s="23">
        <f ca="1"/>
        <v>1119.2193719198654</v>
      </c>
      <c r="AR107" s="23">
        <f ca="1"/>
        <v>1134.2337892377805</v>
      </c>
      <c r="AS107" s="23">
        <f ca="1"/>
        <v>1135.9732128465594</v>
      </c>
      <c r="AT107" s="23">
        <f ca="1"/>
        <v>1153.492499356325</v>
      </c>
      <c r="AU107" s="23">
        <f ca="1"/>
        <v>1140.2615928935929</v>
      </c>
      <c r="AV107" s="23">
        <f ca="1"/>
        <v>1140.2615928935929</v>
      </c>
      <c r="AW107" s="23">
        <f ca="1"/>
        <v>1140.2615928935929</v>
      </c>
      <c r="AX107" s="23">
        <f ca="1"/>
        <v>1140.2615928935929</v>
      </c>
      <c r="AY107" s="23">
        <f ca="1"/>
        <v>1140.2615928935929</v>
      </c>
      <c r="AZ107" s="23">
        <f ca="1"/>
        <v>1140.2615928935929</v>
      </c>
      <c r="BA107" s="23">
        <f ca="1"/>
        <v>1140.2615928935929</v>
      </c>
      <c r="BB107" s="23">
        <f ca="1"/>
        <v>1140.2615928935929</v>
      </c>
      <c r="BC107" s="23">
        <f ca="1"/>
        <v>1140.2615928935929</v>
      </c>
      <c r="BD107" s="23">
        <f ca="1"/>
        <v>1140.2615928935929</v>
      </c>
      <c r="BE107" s="23">
        <f ca="1"/>
        <v>1140.2615928935929</v>
      </c>
      <c r="BF107" s="23">
        <f ca="1"/>
        <v>1140.2615928935929</v>
      </c>
      <c r="BG107" s="23">
        <f ca="1"/>
        <v>1140.2615928935929</v>
      </c>
      <c r="BH107" s="23">
        <f ca="1"/>
        <v>1140.2615928935929</v>
      </c>
      <c r="BI107" s="23">
        <f ca="1"/>
        <v>1140.2615928935929</v>
      </c>
      <c r="BJ107" s="23">
        <f ca="1"/>
        <v>1140.2615928935929</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6475.8072203928059</v>
      </c>
      <c r="C108" s="23">
        <f ca="1"/>
        <v>8604.9140050771202</v>
      </c>
      <c r="D108" s="23">
        <f ca="1"/>
        <v>9184.8710995266792</v>
      </c>
      <c r="E108" s="23">
        <f ca="1"/>
        <v>6439.1960371234327</v>
      </c>
      <c r="F108" s="23">
        <f ca="1"/>
        <v>6438.9974737816665</v>
      </c>
      <c r="G108" s="23">
        <f ca="1"/>
        <v>6505.3287099361705</v>
      </c>
      <c r="H108" s="23">
        <f ca="1"/>
        <v>6578.0896108100133</v>
      </c>
      <c r="I108" s="23">
        <f ca="1"/>
        <v>6727.3137503163862</v>
      </c>
      <c r="J108" s="23">
        <f ca="1"/>
        <v>6834.5218749626374</v>
      </c>
      <c r="K108" s="23">
        <f ca="1"/>
        <v>6892.8077108346197</v>
      </c>
      <c r="L108" s="23">
        <f ca="1"/>
        <v>6956.6587962214635</v>
      </c>
      <c r="M108" s="23">
        <f ca="1"/>
        <v>7015.0058110397576</v>
      </c>
      <c r="N108" s="23">
        <f ca="1"/>
        <v>7120.2109743109249</v>
      </c>
      <c r="O108" s="23">
        <f ca="1"/>
        <v>7250.720508722784</v>
      </c>
      <c r="P108" s="23">
        <f ca="1"/>
        <v>7241.9001662539886</v>
      </c>
      <c r="Q108" s="23">
        <f ca="1"/>
        <v>7241.9001662539886</v>
      </c>
      <c r="R108" s="23">
        <f ca="1"/>
        <v>7241.9001662539886</v>
      </c>
      <c r="S108" s="23">
        <f ca="1"/>
        <v>7241.9001662539886</v>
      </c>
      <c r="T108" s="23">
        <f ca="1"/>
        <v>7241.9001662539886</v>
      </c>
      <c r="U108" s="23">
        <f ca="1"/>
        <v>7241.9001662539886</v>
      </c>
      <c r="V108" s="23">
        <f ca="1"/>
        <v>7241.9001662539886</v>
      </c>
      <c r="W108" s="23">
        <f ca="1"/>
        <v>7241.9001662539886</v>
      </c>
      <c r="X108" s="23">
        <f ca="1"/>
        <v>7241.9001662539886</v>
      </c>
      <c r="Y108" s="23">
        <f ca="1"/>
        <v>7241.9001662539886</v>
      </c>
      <c r="Z108" s="23">
        <f ca="1"/>
        <v>7241.9001662539886</v>
      </c>
      <c r="AA108" s="23">
        <f ca="1"/>
        <v>7241.9001662539886</v>
      </c>
      <c r="AB108" s="23">
        <f ca="1"/>
        <v>7241.9001662539886</v>
      </c>
      <c r="AC108" s="23">
        <f ca="1"/>
        <v>7241.9001662539886</v>
      </c>
      <c r="AD108" s="23">
        <f ca="1"/>
        <v>7241.9001662539886</v>
      </c>
      <c r="AE108" s="23">
        <f ca="1"/>
        <v>7241.9001662539886</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1305.7960856499153</v>
      </c>
      <c r="AH108" s="23">
        <f ca="1"/>
        <v>1691.5789182422923</v>
      </c>
      <c r="AI108" s="23">
        <f ca="1"/>
        <v>1792.5974280918417</v>
      </c>
      <c r="AJ108" s="23">
        <f ca="1"/>
        <v>1293.0851799443847</v>
      </c>
      <c r="AK108" s="23">
        <f ca="1"/>
        <v>1293.5895465251099</v>
      </c>
      <c r="AL108" s="23">
        <f ca="1"/>
        <v>1303.9897091014461</v>
      </c>
      <c r="AM108" s="23">
        <f ca="1"/>
        <v>1331.3694757452893</v>
      </c>
      <c r="AN108" s="23">
        <f ca="1"/>
        <v>1349.7272615166303</v>
      </c>
      <c r="AO108" s="23">
        <f ca="1"/>
        <v>1367.6834007467351</v>
      </c>
      <c r="AP108" s="23">
        <f ca="1"/>
        <v>1388.6777023491013</v>
      </c>
      <c r="AQ108" s="23">
        <f ca="1"/>
        <v>1408.1511203092232</v>
      </c>
      <c r="AR108" s="23">
        <f ca="1"/>
        <v>1427.0415801220704</v>
      </c>
      <c r="AS108" s="23">
        <f ca="1"/>
        <v>1429.2300441219318</v>
      </c>
      <c r="AT108" s="23">
        <f ca="1"/>
        <v>1451.2720168974988</v>
      </c>
      <c r="AU108" s="23">
        <f ca="1"/>
        <v>1434.6254896610701</v>
      </c>
      <c r="AV108" s="23">
        <f ca="1"/>
        <v>1434.6254896610701</v>
      </c>
      <c r="AW108" s="23">
        <f ca="1"/>
        <v>1434.6254896610701</v>
      </c>
      <c r="AX108" s="23">
        <f ca="1"/>
        <v>1434.6254896610701</v>
      </c>
      <c r="AY108" s="23">
        <f ca="1"/>
        <v>1434.6254896610701</v>
      </c>
      <c r="AZ108" s="23">
        <f ca="1"/>
        <v>1434.6254896610701</v>
      </c>
      <c r="BA108" s="23">
        <f ca="1"/>
        <v>1434.6254896610701</v>
      </c>
      <c r="BB108" s="23">
        <f ca="1"/>
        <v>1434.6254896610701</v>
      </c>
      <c r="BC108" s="23">
        <f ca="1"/>
        <v>1434.6254896610701</v>
      </c>
      <c r="BD108" s="23">
        <f ca="1"/>
        <v>1434.6254896610701</v>
      </c>
      <c r="BE108" s="23">
        <f ca="1"/>
        <v>1434.6254896610701</v>
      </c>
      <c r="BF108" s="23">
        <f ca="1"/>
        <v>1434.6254896610701</v>
      </c>
      <c r="BG108" s="23">
        <f ca="1"/>
        <v>1434.6254896610701</v>
      </c>
      <c r="BH108" s="23">
        <f ca="1"/>
        <v>1434.6254896610701</v>
      </c>
      <c r="BI108" s="23">
        <f ca="1"/>
        <v>1434.6254896610701</v>
      </c>
      <c r="BJ108" s="23">
        <f ca="1"/>
        <v>1434.6254896610701</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9465.8423806225983</v>
      </c>
      <c r="C109" s="23">
        <f ca="1"/>
        <v>12578.008717487923</v>
      </c>
      <c r="D109" s="23">
        <f ca="1"/>
        <v>13425.745880863575</v>
      </c>
      <c r="E109" s="23">
        <f ca="1"/>
        <v>9412.3269379292688</v>
      </c>
      <c r="F109" s="23">
        <f ca="1"/>
        <v>9412.0366931409735</v>
      </c>
      <c r="G109" s="23">
        <f ca="1"/>
        <v>9508.9946483396943</v>
      </c>
      <c r="H109" s="23">
        <f ca="1"/>
        <v>9615.3509983210515</v>
      </c>
      <c r="I109" s="23">
        <f ca="1"/>
        <v>9833.4754939828726</v>
      </c>
      <c r="J109" s="23">
        <f ca="1"/>
        <v>9990.1841752771252</v>
      </c>
      <c r="K109" s="23">
        <f ca="1"/>
        <v>10075.381976355824</v>
      </c>
      <c r="L109" s="23">
        <f ca="1"/>
        <v>10168.714635827249</v>
      </c>
      <c r="M109" s="23">
        <f ca="1"/>
        <v>10254.001863635789</v>
      </c>
      <c r="N109" s="23">
        <f ca="1"/>
        <v>10407.782768357059</v>
      </c>
      <c r="O109" s="23">
        <f ca="1"/>
        <v>10598.551677910265</v>
      </c>
      <c r="P109" s="23">
        <f ca="1"/>
        <v>10585.65877225214</v>
      </c>
      <c r="Q109" s="23">
        <f ca="1"/>
        <v>10585.65877225214</v>
      </c>
      <c r="R109" s="23">
        <f ca="1"/>
        <v>10585.65877225214</v>
      </c>
      <c r="S109" s="23">
        <f ca="1"/>
        <v>10585.65877225214</v>
      </c>
      <c r="T109" s="23">
        <f ca="1"/>
        <v>10585.65877225214</v>
      </c>
      <c r="U109" s="23">
        <f ca="1"/>
        <v>10585.65877225214</v>
      </c>
      <c r="V109" s="23">
        <f ca="1"/>
        <v>10585.65877225214</v>
      </c>
      <c r="W109" s="23">
        <f ca="1"/>
        <v>10585.65877225214</v>
      </c>
      <c r="X109" s="23">
        <f ca="1"/>
        <v>10585.65877225214</v>
      </c>
      <c r="Y109" s="23">
        <f ca="1"/>
        <v>10585.65877225214</v>
      </c>
      <c r="Z109" s="23">
        <f ca="1"/>
        <v>10585.65877225214</v>
      </c>
      <c r="AA109" s="23">
        <f ca="1"/>
        <v>10585.65877225214</v>
      </c>
      <c r="AB109" s="23">
        <f ca="1"/>
        <v>10585.65877225214</v>
      </c>
      <c r="AC109" s="23">
        <f ca="1"/>
        <v>10585.65877225214</v>
      </c>
      <c r="AD109" s="23">
        <f ca="1"/>
        <v>10585.65877225214</v>
      </c>
      <c r="AE109" s="23">
        <f ca="1"/>
        <v>10585.65877225214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2043.329059952235</v>
      </c>
      <c r="AH109" s="23">
        <f ca="1"/>
        <v>2647.007751694026</v>
      </c>
      <c r="AI109" s="23">
        <f ca="1"/>
        <v>2805.083012477121</v>
      </c>
      <c r="AJ109" s="23">
        <f ca="1"/>
        <v>2023.4388463945058</v>
      </c>
      <c r="AK109" s="23">
        <f ca="1"/>
        <v>2024.2280866921226</v>
      </c>
      <c r="AL109" s="23">
        <f ca="1"/>
        <v>2040.5024151680561</v>
      </c>
      <c r="AM109" s="23">
        <f ca="1"/>
        <v>2083.3466796385155</v>
      </c>
      <c r="AN109" s="23">
        <f ca="1"/>
        <v>2112.0732147807075</v>
      </c>
      <c r="AO109" s="23">
        <f ca="1"/>
        <v>2140.1712474648534</v>
      </c>
      <c r="AP109" s="23">
        <f ca="1"/>
        <v>2173.0234416389276</v>
      </c>
      <c r="AQ109" s="23">
        <f ca="1"/>
        <v>2203.4957345580074</v>
      </c>
      <c r="AR109" s="23">
        <f ca="1"/>
        <v>2233.0558059318159</v>
      </c>
      <c r="AS109" s="23">
        <f ca="1"/>
        <v>2236.4803468204877</v>
      </c>
      <c r="AT109" s="23">
        <f ca="1"/>
        <v>2270.9719523674407</v>
      </c>
      <c r="AU109" s="23">
        <f ca="1"/>
        <v>2244.923219932658</v>
      </c>
      <c r="AV109" s="23">
        <f ca="1"/>
        <v>2244.923219932658</v>
      </c>
      <c r="AW109" s="23">
        <f ca="1"/>
        <v>2244.923219932658</v>
      </c>
      <c r="AX109" s="23">
        <f ca="1"/>
        <v>2244.923219932658</v>
      </c>
      <c r="AY109" s="23">
        <f ca="1"/>
        <v>2244.923219932658</v>
      </c>
      <c r="AZ109" s="23">
        <f ca="1"/>
        <v>2244.923219932658</v>
      </c>
      <c r="BA109" s="23">
        <f ca="1"/>
        <v>2244.923219932658</v>
      </c>
      <c r="BB109" s="23">
        <f ca="1"/>
        <v>2244.923219932658</v>
      </c>
      <c r="BC109" s="23">
        <f ca="1"/>
        <v>2244.923219932658</v>
      </c>
      <c r="BD109" s="23">
        <f ca="1"/>
        <v>2244.923219932658</v>
      </c>
      <c r="BE109" s="23">
        <f ca="1"/>
        <v>2244.923219932658</v>
      </c>
      <c r="BF109" s="23">
        <f ca="1"/>
        <v>2244.923219932658</v>
      </c>
      <c r="BG109" s="23">
        <f ca="1"/>
        <v>2244.923219932658</v>
      </c>
      <c r="BH109" s="23">
        <f ca="1"/>
        <v>2244.923219932658</v>
      </c>
      <c r="BI109" s="23">
        <f ca="1"/>
        <v>2244.923219932658</v>
      </c>
      <c r="BJ109" s="23">
        <f ca="1"/>
        <v>2244.923219932658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10703.666625952208</v>
      </c>
      <c r="C110" s="23">
        <f ca="1"/>
        <v>14222.803076238875</v>
      </c>
      <c r="D110" s="23">
        <f ca="1"/>
        <v>15181.396682422137</v>
      </c>
      <c r="E110" s="23">
        <f ca="1"/>
        <v>10643.15310429224</v>
      </c>
      <c r="F110" s="23">
        <f ca="1"/>
        <v>10642.824904927735</v>
      </c>
      <c r="G110" s="23">
        <f ca="1"/>
        <v>10752.461806478683</v>
      </c>
      <c r="H110" s="23">
        <f ca="1"/>
        <v>10872.726107105951</v>
      </c>
      <c r="I110" s="23">
        <f ca="1"/>
        <v>11119.374190883207</v>
      </c>
      <c r="J110" s="23">
        <f ca="1"/>
        <v>11296.575269722207</v>
      </c>
      <c r="K110" s="23">
        <f ca="1"/>
        <v>11392.914171569697</v>
      </c>
      <c r="L110" s="23">
        <f ca="1"/>
        <v>11498.45170664853</v>
      </c>
      <c r="M110" s="23">
        <f ca="1"/>
        <v>11594.891729332934</v>
      </c>
      <c r="N110" s="23">
        <f ca="1"/>
        <v>11768.782173668174</v>
      </c>
      <c r="O110" s="23">
        <f ca="1"/>
        <v>11984.497450592067</v>
      </c>
      <c r="P110" s="23">
        <f ca="1"/>
        <v>11969.918572299424</v>
      </c>
      <c r="Q110" s="23">
        <f ca="1"/>
        <v>11969.918572299424</v>
      </c>
      <c r="R110" s="23">
        <f ca="1"/>
        <v>11969.918572299424</v>
      </c>
      <c r="S110" s="23">
        <f ca="1"/>
        <v>11969.918572299424</v>
      </c>
      <c r="T110" s="23">
        <f ca="1"/>
        <v>11969.918572299424</v>
      </c>
      <c r="U110" s="23">
        <f ca="1"/>
        <v>11969.918572299424</v>
      </c>
      <c r="V110" s="23">
        <f ca="1"/>
        <v>11969.918572299424</v>
      </c>
      <c r="W110" s="23">
        <f ca="1"/>
        <v>11969.918572299424</v>
      </c>
      <c r="X110" s="23">
        <f ca="1"/>
        <v>11969.918572299424</v>
      </c>
      <c r="Y110" s="23">
        <f ca="1"/>
        <v>11969.918572299424</v>
      </c>
      <c r="Z110" s="23">
        <f ca="1"/>
        <v>11969.918572299424</v>
      </c>
      <c r="AA110" s="23">
        <f ca="1"/>
        <v>11969.918572299424</v>
      </c>
      <c r="AB110" s="23">
        <f ca="1"/>
        <v>11969.918572299424</v>
      </c>
      <c r="AC110" s="23">
        <f ca="1"/>
        <v>11969.918572299424</v>
      </c>
      <c r="AD110" s="23">
        <f ca="1"/>
        <v>11969.918572299424</v>
      </c>
      <c r="AE110" s="23">
        <f ca="1"/>
        <v>11969.918572299424</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3926.5771923673542</v>
      </c>
      <c r="AH110" s="23">
        <f ca="1"/>
        <v>5086.6404582257128</v>
      </c>
      <c r="AI110" s="23">
        <f ca="1"/>
        <v>5390.4068587696029</v>
      </c>
      <c r="AJ110" s="23">
        <f ca="1"/>
        <v>3888.3550281365383</v>
      </c>
      <c r="AK110" s="23">
        <f ca="1"/>
        <v>3889.8716771250229</v>
      </c>
      <c r="AL110" s="23">
        <f ca="1"/>
        <v>3921.1453511832719</v>
      </c>
      <c r="AM110" s="23">
        <f ca="1"/>
        <v>4003.477323546741</v>
      </c>
      <c r="AN110" s="23">
        <f ca="1"/>
        <v>4058.6798652791572</v>
      </c>
      <c r="AO110" s="23">
        <f ca="1"/>
        <v>4112.6746409862762</v>
      </c>
      <c r="AP110" s="23">
        <f ca="1"/>
        <v>4175.8052834713189</v>
      </c>
      <c r="AQ110" s="23">
        <f ca="1"/>
        <v>4234.3625725151078</v>
      </c>
      <c r="AR110" s="23">
        <f ca="1"/>
        <v>4291.166884819002</v>
      </c>
      <c r="AS110" s="23">
        <f ca="1"/>
        <v>4297.7476771208057</v>
      </c>
      <c r="AT110" s="23">
        <f ca="1"/>
        <v>4364.0287056262996</v>
      </c>
      <c r="AU110" s="23">
        <f ca="1"/>
        <v>4313.9719816883126</v>
      </c>
      <c r="AV110" s="23">
        <f ca="1"/>
        <v>4313.9719816883126</v>
      </c>
      <c r="AW110" s="23">
        <f ca="1"/>
        <v>4313.9719816883126</v>
      </c>
      <c r="AX110" s="23">
        <f ca="1"/>
        <v>4313.9719816883126</v>
      </c>
      <c r="AY110" s="23">
        <f ca="1"/>
        <v>4313.9719816883126</v>
      </c>
      <c r="AZ110" s="23">
        <f ca="1"/>
        <v>4313.9719816883126</v>
      </c>
      <c r="BA110" s="23">
        <f ca="1"/>
        <v>4313.9719816883126</v>
      </c>
      <c r="BB110" s="23">
        <f ca="1"/>
        <v>4313.9719816883126</v>
      </c>
      <c r="BC110" s="23">
        <f ca="1"/>
        <v>4313.9719816883126</v>
      </c>
      <c r="BD110" s="23">
        <f ca="1"/>
        <v>4313.9719816883126</v>
      </c>
      <c r="BE110" s="23">
        <f ca="1"/>
        <v>4313.9719816883126</v>
      </c>
      <c r="BF110" s="23">
        <f ca="1"/>
        <v>4313.9719816883126</v>
      </c>
      <c r="BG110" s="23">
        <f ca="1"/>
        <v>4313.9719816883126</v>
      </c>
      <c r="BH110" s="23">
        <f ca="1"/>
        <v>4313.9719816883126</v>
      </c>
      <c r="BI110" s="23">
        <f ca="1"/>
        <v>4313.9719816883126</v>
      </c>
      <c r="BJ110" s="23">
        <f ca="1"/>
        <v>4313.9719816883126</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13744.012792645199</v>
      </c>
      <c r="C111" s="23">
        <f ca="1"/>
        <v>18262.749977016469</v>
      </c>
      <c r="D111" s="23">
        <f ca="1"/>
        <v>19493.629380004091</v>
      </c>
      <c r="E111" s="23">
        <f ca="1"/>
        <v>13666.310576676884</v>
      </c>
      <c r="F111" s="23">
        <f ca="1"/>
        <v>13665.889153213137</v>
      </c>
      <c r="G111" s="23">
        <f ca="1"/>
        <v>13806.668105895451</v>
      </c>
      <c r="H111" s="23">
        <f ca="1"/>
        <v>13961.093140239484</v>
      </c>
      <c r="I111" s="23">
        <f ca="1"/>
        <v>14277.800913115812</v>
      </c>
      <c r="J111" s="23">
        <f ca="1"/>
        <v>14505.335456141353</v>
      </c>
      <c r="K111" s="23">
        <f ca="1"/>
        <v>14629.03914999621</v>
      </c>
      <c r="L111" s="23">
        <f ca="1"/>
        <v>14764.55432277923</v>
      </c>
      <c r="M111" s="23">
        <f ca="1"/>
        <v>14888.387860558114</v>
      </c>
      <c r="N111" s="23">
        <f ca="1"/>
        <v>15111.67139273274</v>
      </c>
      <c r="O111" s="23">
        <f ca="1"/>
        <v>15388.659982644776</v>
      </c>
      <c r="P111" s="23">
        <f ca="1"/>
        <v>15369.940015295393</v>
      </c>
      <c r="Q111" s="23">
        <f ca="1"/>
        <v>15369.940015295393</v>
      </c>
      <c r="R111" s="23">
        <f ca="1"/>
        <v>15369.940015295393</v>
      </c>
      <c r="S111" s="23">
        <f ca="1"/>
        <v>15369.940015295393</v>
      </c>
      <c r="T111" s="23">
        <f ca="1"/>
        <v>15369.940015295393</v>
      </c>
      <c r="U111" s="23">
        <f ca="1"/>
        <v>15369.940015295393</v>
      </c>
      <c r="V111" s="23">
        <f ca="1"/>
        <v>15369.940015295393</v>
      </c>
      <c r="W111" s="23">
        <f ca="1"/>
        <v>15369.940015295393</v>
      </c>
      <c r="X111" s="23">
        <f ca="1"/>
        <v>15369.940015295393</v>
      </c>
      <c r="Y111" s="23">
        <f ca="1"/>
        <v>15369.940015295393</v>
      </c>
      <c r="Z111" s="23">
        <f ca="1"/>
        <v>15369.940015295393</v>
      </c>
      <c r="AA111" s="23">
        <f ca="1"/>
        <v>15369.940015295393</v>
      </c>
      <c r="AB111" s="23">
        <f ca="1"/>
        <v>15369.940015295393</v>
      </c>
      <c r="AC111" s="23">
        <f ca="1"/>
        <v>15369.940015295393</v>
      </c>
      <c r="AD111" s="23">
        <f ca="1"/>
        <v>15369.940015295393</v>
      </c>
      <c r="AE111" s="23">
        <f ca="1"/>
        <v>15369.940015295393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8714.0125449038114</v>
      </c>
      <c r="AH111" s="23">
        <f ca="1"/>
        <v>11288.469981070288</v>
      </c>
      <c r="AI111" s="23">
        <f ca="1"/>
        <v>11962.60017013295</v>
      </c>
      <c r="AJ111" s="23">
        <f ca="1"/>
        <v>8629.188434162239</v>
      </c>
      <c r="AK111" s="23">
        <f ca="1"/>
        <v>8632.5542404776133</v>
      </c>
      <c r="AL111" s="23">
        <f ca="1"/>
        <v>8701.95799207036</v>
      </c>
      <c r="AM111" s="23">
        <f ca="1"/>
        <v>8884.672301473609</v>
      </c>
      <c r="AN111" s="23">
        <f ca="1"/>
        <v>9007.1799251876946</v>
      </c>
      <c r="AO111" s="23">
        <f ca="1"/>
        <v>9127.007227649925</v>
      </c>
      <c r="AP111" s="23">
        <f ca="1"/>
        <v>9267.1092003430495</v>
      </c>
      <c r="AQ111" s="23">
        <f ca="1"/>
        <v>9397.0618095302634</v>
      </c>
      <c r="AR111" s="23">
        <f ca="1"/>
        <v>9523.1241446813328</v>
      </c>
      <c r="AS111" s="23">
        <f ca="1"/>
        <v>9537.7284944404055</v>
      </c>
      <c r="AT111" s="23">
        <f ca="1"/>
        <v>9684.821926096025</v>
      </c>
      <c r="AU111" s="23">
        <f ca="1"/>
        <v>9573.734101004924</v>
      </c>
      <c r="AV111" s="23">
        <f ca="1"/>
        <v>9573.734101004924</v>
      </c>
      <c r="AW111" s="23">
        <f ca="1"/>
        <v>9573.734101004924</v>
      </c>
      <c r="AX111" s="23">
        <f ca="1"/>
        <v>9573.734101004924</v>
      </c>
      <c r="AY111" s="23">
        <f ca="1"/>
        <v>9573.734101004924</v>
      </c>
      <c r="AZ111" s="23">
        <f ca="1"/>
        <v>9573.734101004924</v>
      </c>
      <c r="BA111" s="23">
        <f ca="1"/>
        <v>9573.734101004924</v>
      </c>
      <c r="BB111" s="23">
        <f ca="1"/>
        <v>9573.734101004924</v>
      </c>
      <c r="BC111" s="23">
        <f ca="1"/>
        <v>9573.734101004924</v>
      </c>
      <c r="BD111" s="23">
        <f ca="1"/>
        <v>9573.734101004924</v>
      </c>
      <c r="BE111" s="23">
        <f ca="1"/>
        <v>9573.734101004924</v>
      </c>
      <c r="BF111" s="23">
        <f ca="1"/>
        <v>9573.734101004924</v>
      </c>
      <c r="BG111" s="23">
        <f ca="1"/>
        <v>9573.734101004924</v>
      </c>
      <c r="BH111" s="23">
        <f ca="1"/>
        <v>9573.734101004924</v>
      </c>
      <c r="BI111" s="23">
        <f ca="1"/>
        <v>9573.734101004924</v>
      </c>
      <c r="BJ111" s="23">
        <f ca="1"/>
        <v>9573.734101004924</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18302.363464829195</v>
      </c>
      <c r="C112" s="23">
        <f ca="1"/>
        <v>24319.788768351809</v>
      </c>
      <c r="D112" s="23">
        <f ca="1"/>
        <v>25958.902654138274</v>
      </c>
      <c r="E112" s="23">
        <f ca="1"/>
        <v>18198.890467522626</v>
      </c>
      <c r="F112" s="23">
        <f ca="1"/>
        <v>18198.329274403666</v>
      </c>
      <c r="G112" s="23">
        <f ca="1"/>
        <v>18385.799091193167</v>
      </c>
      <c r="H112" s="23">
        <f ca="1"/>
        <v>18591.440860396528</v>
      </c>
      <c r="I112" s="23">
        <f ca="1"/>
        <v>19013.188195674113</v>
      </c>
      <c r="J112" s="23">
        <f ca="1"/>
        <v>19316.187033792608</v>
      </c>
      <c r="K112" s="23">
        <f ca="1"/>
        <v>19480.91839726203</v>
      </c>
      <c r="L112" s="23">
        <f ca="1"/>
        <v>19661.378644548844</v>
      </c>
      <c r="M112" s="23">
        <f ca="1"/>
        <v>19826.282916085736</v>
      </c>
      <c r="N112" s="23">
        <f ca="1"/>
        <v>20123.62084957178</v>
      </c>
      <c r="O112" s="23">
        <f ca="1"/>
        <v>20492.475704748675</v>
      </c>
      <c r="P112" s="23">
        <f ca="1"/>
        <v>20467.547057515352</v>
      </c>
      <c r="Q112" s="23">
        <f ca="1"/>
        <v>20467.547057515352</v>
      </c>
      <c r="R112" s="23">
        <f ca="1"/>
        <v>20467.547057515352</v>
      </c>
      <c r="S112" s="23">
        <f ca="1"/>
        <v>20467.547057515352</v>
      </c>
      <c r="T112" s="23">
        <f ca="1"/>
        <v>20467.547057515352</v>
      </c>
      <c r="U112" s="23">
        <f ca="1"/>
        <v>20467.547057515352</v>
      </c>
      <c r="V112" s="23">
        <f ca="1"/>
        <v>20467.547057515352</v>
      </c>
      <c r="W112" s="23">
        <f ca="1"/>
        <v>20467.547057515352</v>
      </c>
      <c r="X112" s="23">
        <f ca="1"/>
        <v>20467.547057515352</v>
      </c>
      <c r="Y112" s="23">
        <f ca="1"/>
        <v>20467.547057515352</v>
      </c>
      <c r="Z112" s="23">
        <f ca="1"/>
        <v>20467.547057515352</v>
      </c>
      <c r="AA112" s="23">
        <f ca="1"/>
        <v>20467.547057515352</v>
      </c>
      <c r="AB112" s="23">
        <f ca="1"/>
        <v>20467.547057515352</v>
      </c>
      <c r="AC112" s="23">
        <f ca="1"/>
        <v>20467.547057515352</v>
      </c>
      <c r="AD112" s="23">
        <f ca="1"/>
        <v>20467.547057515352</v>
      </c>
      <c r="AE112" s="23">
        <f ca="1"/>
        <v>20467.547057515352</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13204.500195000845</v>
      </c>
      <c r="AH112" s="23">
        <f ca="1"/>
        <v>17105.621927693606</v>
      </c>
      <c r="AI112" s="23">
        <f ca="1"/>
        <v>18127.143547850072</v>
      </c>
      <c r="AJ112" s="23">
        <f ca="1"/>
        <v>13075.9646918608</v>
      </c>
      <c r="AK112" s="23">
        <f ca="1"/>
        <v>13081.064958806555</v>
      </c>
      <c r="AL112" s="23">
        <f ca="1"/>
        <v>13186.233713925711</v>
      </c>
      <c r="AM112" s="23">
        <f ca="1"/>
        <v>13463.103998620862</v>
      </c>
      <c r="AN112" s="23">
        <f ca="1"/>
        <v>13648.74200784863</v>
      </c>
      <c r="AO112" s="23">
        <f ca="1"/>
        <v>13830.318477996623</v>
      </c>
      <c r="AP112" s="23">
        <f ca="1"/>
        <v>14042.617521200122</v>
      </c>
      <c r="AQ112" s="23">
        <f ca="1"/>
        <v>14239.537051039099</v>
      </c>
      <c r="AR112" s="23">
        <f ca="1"/>
        <v>14430.561578546587</v>
      </c>
      <c r="AS112" s="23">
        <f ca="1"/>
        <v>14452.691812838517</v>
      </c>
      <c r="AT112" s="23">
        <f ca="1"/>
        <v>14675.58513976124</v>
      </c>
      <c r="AU112" s="23">
        <f ca="1"/>
        <v>14507.251757118187</v>
      </c>
      <c r="AV112" s="23">
        <f ca="1"/>
        <v>14507.251757118187</v>
      </c>
      <c r="AW112" s="23">
        <f ca="1"/>
        <v>14507.251757118187</v>
      </c>
      <c r="AX112" s="23">
        <f ca="1"/>
        <v>14507.251757118187</v>
      </c>
      <c r="AY112" s="23">
        <f ca="1"/>
        <v>14507.251757118187</v>
      </c>
      <c r="AZ112" s="23">
        <f ca="1"/>
        <v>14507.251757118187</v>
      </c>
      <c r="BA112" s="23">
        <f ca="1"/>
        <v>14507.251757118187</v>
      </c>
      <c r="BB112" s="23">
        <f ca="1"/>
        <v>14507.251757118187</v>
      </c>
      <c r="BC112" s="23">
        <f ca="1"/>
        <v>14507.251757118187</v>
      </c>
      <c r="BD112" s="23">
        <f ca="1"/>
        <v>14507.251757118187</v>
      </c>
      <c r="BE112" s="23">
        <f ca="1"/>
        <v>14507.251757118187</v>
      </c>
      <c r="BF112" s="23">
        <f ca="1"/>
        <v>14507.251757118187</v>
      </c>
      <c r="BG112" s="23">
        <f ca="1"/>
        <v>14507.251757118187</v>
      </c>
      <c r="BH112" s="23">
        <f ca="1"/>
        <v>14507.251757118187</v>
      </c>
      <c r="BI112" s="23">
        <f ca="1"/>
        <v>14507.251757118187</v>
      </c>
      <c r="BJ112" s="23">
        <f ca="1"/>
        <v>14507.251757118187</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12836.679813947481</v>
      </c>
      <c r="C113" s="23">
        <f ca="1"/>
        <v>17057.105338448808</v>
      </c>
      <c r="D113" s="23">
        <f ca="1"/>
        <v>18206.726269694609</v>
      </c>
      <c r="E113" s="23">
        <f ca="1"/>
        <v>12764.107233998109</v>
      </c>
      <c r="F113" s="23">
        <f ca="1"/>
        <v>12763.7136314781</v>
      </c>
      <c r="G113" s="23">
        <f ca="1"/>
        <v>12895.198836518999</v>
      </c>
      <c r="H113" s="23">
        <f ca="1"/>
        <v>13039.429255323104</v>
      </c>
      <c r="I113" s="23">
        <f ca="1"/>
        <v>13335.229058214542</v>
      </c>
      <c r="J113" s="23">
        <f ca="1"/>
        <v>13547.74254459566</v>
      </c>
      <c r="K113" s="23">
        <f ca="1"/>
        <v>13663.279741320852</v>
      </c>
      <c r="L113" s="23">
        <f ca="1"/>
        <v>13789.848663308343</v>
      </c>
      <c r="M113" s="23">
        <f ca="1"/>
        <v>13905.507132103319</v>
      </c>
      <c r="N113" s="23">
        <f ca="1"/>
        <v>14114.050244911445</v>
      </c>
      <c r="O113" s="23">
        <f ca="1"/>
        <v>14372.752990205765</v>
      </c>
      <c r="P113" s="23">
        <f ca="1"/>
        <v>14355.268851430797</v>
      </c>
      <c r="Q113" s="23">
        <f ca="1"/>
        <v>14355.268851430797</v>
      </c>
      <c r="R113" s="23">
        <f ca="1"/>
        <v>14355.268851430797</v>
      </c>
      <c r="S113" s="23">
        <f ca="1"/>
        <v>14355.268851430797</v>
      </c>
      <c r="T113" s="23">
        <f ca="1"/>
        <v>14355.268851430797</v>
      </c>
      <c r="U113" s="23">
        <f ca="1"/>
        <v>14355.268851430797</v>
      </c>
      <c r="V113" s="23">
        <f ca="1"/>
        <v>14355.268851430797</v>
      </c>
      <c r="W113" s="23">
        <f ca="1"/>
        <v>14355.268851430797</v>
      </c>
      <c r="X113" s="23">
        <f ca="1"/>
        <v>14355.268851430797</v>
      </c>
      <c r="Y113" s="23">
        <f ca="1"/>
        <v>14355.268851430797</v>
      </c>
      <c r="Z113" s="23">
        <f ca="1"/>
        <v>14355.268851430797</v>
      </c>
      <c r="AA113" s="23">
        <f ca="1"/>
        <v>14355.268851430797</v>
      </c>
      <c r="AB113" s="23">
        <f ca="1"/>
        <v>14355.268851430797</v>
      </c>
      <c r="AC113" s="23">
        <f ca="1"/>
        <v>14355.268851430797</v>
      </c>
      <c r="AD113" s="23">
        <f ca="1"/>
        <v>14355.268851430797</v>
      </c>
      <c r="AE113" s="23">
        <f ca="1"/>
        <v>14355.268851430797</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13672.652273111635</v>
      </c>
      <c r="AH113" s="23">
        <f ca="1"/>
        <v>17712.084295414199</v>
      </c>
      <c r="AI113" s="23">
        <f ca="1"/>
        <v>18769.822922064584</v>
      </c>
      <c r="AJ113" s="23">
        <f ca="1"/>
        <v>13539.559674889048</v>
      </c>
      <c r="AK113" s="23">
        <f ca="1"/>
        <v>13544.840766594116</v>
      </c>
      <c r="AL113" s="23">
        <f ca="1"/>
        <v>13653.738172592461</v>
      </c>
      <c r="AM113" s="23">
        <f ca="1"/>
        <v>13940.424610662067</v>
      </c>
      <c r="AN113" s="23">
        <f ca="1"/>
        <v>14132.644226047802</v>
      </c>
      <c r="AO113" s="23">
        <f ca="1"/>
        <v>14320.658304630837</v>
      </c>
      <c r="AP113" s="23">
        <f ca="1"/>
        <v>14540.484193742084</v>
      </c>
      <c r="AQ113" s="23">
        <f ca="1"/>
        <v>14744.385304538564</v>
      </c>
      <c r="AR113" s="23">
        <f ca="1"/>
        <v>14942.182411712231</v>
      </c>
      <c r="AS113" s="23">
        <f ca="1"/>
        <v>14965.09725087522</v>
      </c>
      <c r="AT113" s="23">
        <f ca="1"/>
        <v>15195.893033222603</v>
      </c>
      <c r="AU113" s="23">
        <f ca="1"/>
        <v>15021.591562296311</v>
      </c>
      <c r="AV113" s="23">
        <f ca="1"/>
        <v>15021.591562296311</v>
      </c>
      <c r="AW113" s="23">
        <f ca="1"/>
        <v>15021.591562296311</v>
      </c>
      <c r="AX113" s="23">
        <f ca="1"/>
        <v>15021.591562296311</v>
      </c>
      <c r="AY113" s="23">
        <f ca="1"/>
        <v>15021.591562296311</v>
      </c>
      <c r="AZ113" s="23">
        <f ca="1"/>
        <v>15021.591562296311</v>
      </c>
      <c r="BA113" s="23">
        <f ca="1"/>
        <v>15021.591562296311</v>
      </c>
      <c r="BB113" s="23">
        <f ca="1"/>
        <v>15021.591562296311</v>
      </c>
      <c r="BC113" s="23">
        <f ca="1"/>
        <v>15021.591562296311</v>
      </c>
      <c r="BD113" s="23">
        <f ca="1"/>
        <v>15021.591562296311</v>
      </c>
      <c r="BE113" s="23">
        <f ca="1"/>
        <v>15021.591562296311</v>
      </c>
      <c r="BF113" s="23">
        <f ca="1"/>
        <v>15021.591562296311</v>
      </c>
      <c r="BG113" s="23">
        <f ca="1"/>
        <v>15021.591562296311</v>
      </c>
      <c r="BH113" s="23">
        <f ca="1"/>
        <v>15021.591562296311</v>
      </c>
      <c r="BI113" s="23">
        <f ca="1"/>
        <v>15021.591562296311</v>
      </c>
      <c r="BJ113" s="23">
        <f ca="1"/>
        <v>15021.591562296311</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6655.3654676157839</v>
      </c>
      <c r="C114" s="23">
        <f ca="1"/>
        <v>8843.507160134377</v>
      </c>
      <c r="D114" s="23">
        <f ca="1"/>
        <v>9439.5450420131783</v>
      </c>
      <c r="E114" s="23">
        <f ca="1"/>
        <v>6617.7391460520048</v>
      </c>
      <c r="F114" s="23">
        <f ca="1"/>
        <v>6617.5350770359037</v>
      </c>
      <c r="G114" s="23">
        <f ca="1"/>
        <v>6685.7055156395681</v>
      </c>
      <c r="H114" s="23">
        <f ca="1"/>
        <v>6760.4838977914405</v>
      </c>
      <c r="I114" s="23">
        <f ca="1"/>
        <v>6913.8456565970337</v>
      </c>
      <c r="J114" s="23">
        <f ca="1"/>
        <v>7024.0263995276764</v>
      </c>
      <c r="K114" s="23">
        <f ca="1"/>
        <v>7083.928358636641</v>
      </c>
      <c r="L114" s="23">
        <f ca="1"/>
        <v>7149.5498779763739</v>
      </c>
      <c r="M114" s="23">
        <f ca="1"/>
        <v>7209.5147123737424</v>
      </c>
      <c r="N114" s="23">
        <f ca="1"/>
        <v>7317.6369567242073</v>
      </c>
      <c r="O114" s="23">
        <f ca="1"/>
        <v>7451.765200348269</v>
      </c>
      <c r="P114" s="23">
        <f ca="1"/>
        <v>7442.7002914216237</v>
      </c>
      <c r="Q114" s="23">
        <f ca="1"/>
        <v>7442.7002914216237</v>
      </c>
      <c r="R114" s="23">
        <f ca="1"/>
        <v>7442.7002914216237</v>
      </c>
      <c r="S114" s="23">
        <f ca="1"/>
        <v>7442.7002914216237</v>
      </c>
      <c r="T114" s="23">
        <f ca="1"/>
        <v>7442.7002914216237</v>
      </c>
      <c r="U114" s="23">
        <f ca="1"/>
        <v>7442.7002914216237</v>
      </c>
      <c r="V114" s="23">
        <f ca="1"/>
        <v>7442.7002914216237</v>
      </c>
      <c r="W114" s="23">
        <f ca="1"/>
        <v>7442.7002914216237</v>
      </c>
      <c r="X114" s="23">
        <f ca="1"/>
        <v>7442.7002914216237</v>
      </c>
      <c r="Y114" s="23">
        <f ca="1"/>
        <v>7442.7002914216237</v>
      </c>
      <c r="Z114" s="23">
        <f ca="1"/>
        <v>7442.7002914216237</v>
      </c>
      <c r="AA114" s="23">
        <f ca="1"/>
        <v>7442.7002914216237</v>
      </c>
      <c r="AB114" s="23">
        <f ca="1"/>
        <v>7442.7002914216237</v>
      </c>
      <c r="AC114" s="23">
        <f ca="1"/>
        <v>7442.7002914216237</v>
      </c>
      <c r="AD114" s="23">
        <f ca="1"/>
        <v>7442.7002914216237</v>
      </c>
      <c r="AE114" s="23">
        <f ca="1"/>
        <v>7442.7002914216237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18622.103065910909</v>
      </c>
      <c r="AH114" s="23">
        <f ca="1"/>
        <v>24123.794906271014</v>
      </c>
      <c r="AI114" s="23">
        <f ca="1"/>
        <v>25564.431099514579</v>
      </c>
      <c r="AJ114" s="23">
        <f ca="1"/>
        <v>18440.831427321453</v>
      </c>
      <c r="AK114" s="23">
        <f ca="1"/>
        <v>18448.024255169908</v>
      </c>
      <c r="AL114" s="23">
        <f ca="1"/>
        <v>18596.342129244676</v>
      </c>
      <c r="AM114" s="23">
        <f ca="1"/>
        <v>18986.808023548892</v>
      </c>
      <c r="AN114" s="23">
        <f ca="1"/>
        <v>19248.610446188017</v>
      </c>
      <c r="AO114" s="23">
        <f ca="1"/>
        <v>19504.684942875167</v>
      </c>
      <c r="AP114" s="23">
        <f ca="1"/>
        <v>19804.087010726747</v>
      </c>
      <c r="AQ114" s="23">
        <f ca="1"/>
        <v>20081.799587969199</v>
      </c>
      <c r="AR114" s="23">
        <f ca="1"/>
        <v>20351.198534300249</v>
      </c>
      <c r="AS114" s="23">
        <f ca="1"/>
        <v>20382.408462564941</v>
      </c>
      <c r="AT114" s="23">
        <f ca="1"/>
        <v>20696.751485425448</v>
      </c>
      <c r="AU114" s="23">
        <f ca="1"/>
        <v>20459.353510892553</v>
      </c>
      <c r="AV114" s="23">
        <f ca="1"/>
        <v>20459.353510892553</v>
      </c>
      <c r="AW114" s="23">
        <f ca="1"/>
        <v>20459.353510892553</v>
      </c>
      <c r="AX114" s="23">
        <f ca="1"/>
        <v>20459.353510892553</v>
      </c>
      <c r="AY114" s="23">
        <f ca="1"/>
        <v>20459.353510892553</v>
      </c>
      <c r="AZ114" s="23">
        <f ca="1"/>
        <v>20459.353510892553</v>
      </c>
      <c r="BA114" s="23">
        <f ca="1"/>
        <v>20459.353510892553</v>
      </c>
      <c r="BB114" s="23">
        <f ca="1"/>
        <v>20459.353510892553</v>
      </c>
      <c r="BC114" s="23">
        <f ca="1"/>
        <v>20459.353510892553</v>
      </c>
      <c r="BD114" s="23">
        <f ca="1"/>
        <v>20459.353510892553</v>
      </c>
      <c r="BE114" s="23">
        <f ca="1"/>
        <v>20459.353510892553</v>
      </c>
      <c r="BF114" s="23">
        <f ca="1"/>
        <v>20459.353510892553</v>
      </c>
      <c r="BG114" s="23">
        <f ca="1"/>
        <v>20459.353510892553</v>
      </c>
      <c r="BH114" s="23">
        <f ca="1"/>
        <v>20459.353510892553</v>
      </c>
      <c r="BI114" s="23">
        <f ca="1"/>
        <v>20459.353510892553</v>
      </c>
      <c r="BJ114" s="23">
        <f ca="1"/>
        <v>20459.353510892553</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3095.4280444688034</v>
      </c>
      <c r="C115" s="23">
        <f ca="1"/>
        <v>4113.1385208132278</v>
      </c>
      <c r="D115" s="23">
        <f ca="1"/>
        <v>4390.3573127955669</v>
      </c>
      <c r="E115" s="23">
        <f ca="1"/>
        <v>3077.9279430024826</v>
      </c>
      <c r="F115" s="23">
        <f ca="1"/>
        <v>3077.8330299644954</v>
      </c>
      <c r="G115" s="23">
        <f ca="1"/>
        <v>3109.5392808810384</v>
      </c>
      <c r="H115" s="23">
        <f ca="1"/>
        <v>3144.3189037821735</v>
      </c>
      <c r="I115" s="23">
        <f ca="1"/>
        <v>3215.6478625697596</v>
      </c>
      <c r="J115" s="23">
        <f ca="1"/>
        <v>3266.8932169064165</v>
      </c>
      <c r="K115" s="23">
        <f ca="1"/>
        <v>3294.753776187009</v>
      </c>
      <c r="L115" s="23">
        <f ca="1"/>
        <v>3325.2745180265442</v>
      </c>
      <c r="M115" s="23">
        <f ca="1"/>
        <v>3353.1643207697189</v>
      </c>
      <c r="N115" s="23">
        <f ca="1"/>
        <v>3403.4522619837471</v>
      </c>
      <c r="O115" s="23">
        <f ca="1"/>
        <v>3465.835662097461</v>
      </c>
      <c r="P115" s="23">
        <f ca="1"/>
        <v>3461.6195490306982</v>
      </c>
      <c r="Q115" s="23">
        <f ca="1"/>
        <v>3461.6195490306982</v>
      </c>
      <c r="R115" s="23">
        <f ca="1"/>
        <v>3461.6195490306982</v>
      </c>
      <c r="S115" s="23">
        <f ca="1"/>
        <v>3461.6195490306982</v>
      </c>
      <c r="T115" s="23">
        <f ca="1"/>
        <v>3461.6195490306982</v>
      </c>
      <c r="U115" s="23">
        <f ca="1"/>
        <v>3461.6195490306982</v>
      </c>
      <c r="V115" s="23">
        <f ca="1"/>
        <v>3461.6195490306982</v>
      </c>
      <c r="W115" s="23">
        <f ca="1"/>
        <v>3461.6195490306982</v>
      </c>
      <c r="X115" s="23">
        <f ca="1"/>
        <v>3461.6195490306982</v>
      </c>
      <c r="Y115" s="23">
        <f ca="1"/>
        <v>3461.6195490306982</v>
      </c>
      <c r="Z115" s="23">
        <f ca="1"/>
        <v>3461.6195490306982</v>
      </c>
      <c r="AA115" s="23">
        <f ca="1"/>
        <v>3461.6195490306982</v>
      </c>
      <c r="AB115" s="23">
        <f ca="1"/>
        <v>3461.6195490306982</v>
      </c>
      <c r="AC115" s="23">
        <f ca="1"/>
        <v>3461.6195490306982</v>
      </c>
      <c r="AD115" s="23">
        <f ca="1"/>
        <v>3461.6195490306982</v>
      </c>
      <c r="AE115" s="23">
        <f ca="1"/>
        <v>3461.6195490306982</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17207.974267974208</v>
      </c>
      <c r="AH115" s="23">
        <f ca="1"/>
        <v>22291.877588891064</v>
      </c>
      <c r="AI115" s="23">
        <f ca="1"/>
        <v>23623.114477394185</v>
      </c>
      <c r="AJ115" s="23">
        <f ca="1"/>
        <v>17040.468069489514</v>
      </c>
      <c r="AK115" s="23">
        <f ca="1"/>
        <v>17047.114687011293</v>
      </c>
      <c r="AL115" s="23">
        <f ca="1"/>
        <v>17184.169570207134</v>
      </c>
      <c r="AM115" s="23">
        <f ca="1"/>
        <v>17544.984191301584</v>
      </c>
      <c r="AN115" s="23">
        <f ca="1"/>
        <v>17786.905811868393</v>
      </c>
      <c r="AO115" s="23">
        <f ca="1"/>
        <v>18023.534474811597</v>
      </c>
      <c r="AP115" s="23">
        <f ca="1"/>
        <v>18300.200491594605</v>
      </c>
      <c r="AQ115" s="23">
        <f ca="1"/>
        <v>18556.824078424012</v>
      </c>
      <c r="AR115" s="23">
        <f ca="1"/>
        <v>18805.765356424468</v>
      </c>
      <c r="AS115" s="23">
        <f ca="1"/>
        <v>18834.605259231539</v>
      </c>
      <c r="AT115" s="23">
        <f ca="1"/>
        <v>19125.077641945536</v>
      </c>
      <c r="AU115" s="23">
        <f ca="1"/>
        <v>18905.707239871597</v>
      </c>
      <c r="AV115" s="23">
        <f ca="1"/>
        <v>18905.707239871597</v>
      </c>
      <c r="AW115" s="23">
        <f ca="1"/>
        <v>18905.707239871597</v>
      </c>
      <c r="AX115" s="23">
        <f ca="1"/>
        <v>18905.707239871597</v>
      </c>
      <c r="AY115" s="23">
        <f ca="1"/>
        <v>18905.707239871597</v>
      </c>
      <c r="AZ115" s="23">
        <f ca="1"/>
        <v>18905.707239871597</v>
      </c>
      <c r="BA115" s="23">
        <f ca="1"/>
        <v>18905.707239871597</v>
      </c>
      <c r="BB115" s="23">
        <f ca="1"/>
        <v>18905.707239871597</v>
      </c>
      <c r="BC115" s="23">
        <f ca="1"/>
        <v>18905.707239871597</v>
      </c>
      <c r="BD115" s="23">
        <f ca="1"/>
        <v>18905.707239871597</v>
      </c>
      <c r="BE115" s="23">
        <f ca="1"/>
        <v>18905.707239871597</v>
      </c>
      <c r="BF115" s="23">
        <f ca="1"/>
        <v>18905.707239871597</v>
      </c>
      <c r="BG115" s="23">
        <f ca="1"/>
        <v>18905.707239871597</v>
      </c>
      <c r="BH115" s="23">
        <f ca="1"/>
        <v>18905.707239871597</v>
      </c>
      <c r="BI115" s="23">
        <f ca="1"/>
        <v>18905.707239871597</v>
      </c>
      <c r="BJ115" s="23">
        <f ca="1"/>
        <v>18905.707239871597</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2113.4959872070208</v>
      </c>
      <c r="C116" s="23">
        <f ca="1"/>
        <v>2808.3682236125683</v>
      </c>
      <c r="D116" s="23">
        <f ca="1"/>
        <v>2997.6476369977358</v>
      </c>
      <c r="E116" s="23">
        <f ca="1"/>
        <v>2101.5472700365881</v>
      </c>
      <c r="F116" s="23">
        <f ca="1"/>
        <v>2101.4824653239484</v>
      </c>
      <c r="G116" s="23">
        <f ca="1"/>
        <v>2123.1308555041796</v>
      </c>
      <c r="H116" s="23">
        <f ca="1"/>
        <v>2146.8776822377131</v>
      </c>
      <c r="I116" s="23">
        <f ca="1"/>
        <v>2195.579660123647</v>
      </c>
      <c r="J116" s="23">
        <f ca="1"/>
        <v>2230.5689569826254</v>
      </c>
      <c r="K116" s="23">
        <f ca="1"/>
        <v>2249.5915862910647</v>
      </c>
      <c r="L116" s="23">
        <f ca="1"/>
        <v>2270.430534726549</v>
      </c>
      <c r="M116" s="23">
        <f ca="1"/>
        <v>2289.4731308828464</v>
      </c>
      <c r="N116" s="23">
        <f ca="1"/>
        <v>2323.8087253253234</v>
      </c>
      <c r="O116" s="23">
        <f ca="1"/>
        <v>2366.4028557378392</v>
      </c>
      <c r="P116" s="23">
        <f ca="1"/>
        <v>2363.5241785661519</v>
      </c>
      <c r="Q116" s="23">
        <f ca="1"/>
        <v>2363.5241785661519</v>
      </c>
      <c r="R116" s="23">
        <f ca="1"/>
        <v>2363.5241785661519</v>
      </c>
      <c r="S116" s="23">
        <f ca="1"/>
        <v>2363.5241785661519</v>
      </c>
      <c r="T116" s="23">
        <f ca="1"/>
        <v>2363.5241785661519</v>
      </c>
      <c r="U116" s="23">
        <f ca="1"/>
        <v>2363.5241785661519</v>
      </c>
      <c r="V116" s="23">
        <f ca="1"/>
        <v>2363.5241785661519</v>
      </c>
      <c r="W116" s="23">
        <f ca="1"/>
        <v>2363.5241785661519</v>
      </c>
      <c r="X116" s="23">
        <f ca="1"/>
        <v>2363.5241785661519</v>
      </c>
      <c r="Y116" s="23">
        <f ca="1"/>
        <v>2363.5241785661519</v>
      </c>
      <c r="Z116" s="23">
        <f ca="1"/>
        <v>2363.5241785661519</v>
      </c>
      <c r="AA116" s="23">
        <f ca="1"/>
        <v>2363.5241785661519</v>
      </c>
      <c r="AB116" s="23">
        <f ca="1"/>
        <v>2363.5241785661519</v>
      </c>
      <c r="AC116" s="23">
        <f ca="1"/>
        <v>2363.5241785661519</v>
      </c>
      <c r="AD116" s="23">
        <f ca="1"/>
        <v>2363.5241785661519</v>
      </c>
      <c r="AE116" s="23">
        <f ca="1"/>
        <v>2363.5241785661519</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4963.4760100114981</v>
      </c>
      <c r="AH116" s="23">
        <f ca="1"/>
        <v>6429.8794214549553</v>
      </c>
      <c r="AI116" s="23">
        <f ca="1"/>
        <v>6813.8620016721343</v>
      </c>
      <c r="AJ116" s="23">
        <f ca="1"/>
        <v>4915.1604451018993</v>
      </c>
      <c r="AK116" s="23">
        <f ca="1"/>
        <v>4917.077598515968</v>
      </c>
      <c r="AL116" s="23">
        <f ca="1"/>
        <v>4956.6097720422576</v>
      </c>
      <c r="AM116" s="23">
        <f ca="1"/>
        <v>5060.6833072518457</v>
      </c>
      <c r="AN116" s="23">
        <f ca="1"/>
        <v>5130.4632907227206</v>
      </c>
      <c r="AO116" s="23">
        <f ca="1"/>
        <v>5198.7165710629597</v>
      </c>
      <c r="AP116" s="23">
        <f ca="1"/>
        <v>5278.5182441537681</v>
      </c>
      <c r="AQ116" s="23">
        <f ca="1"/>
        <v>5352.5388695333295</v>
      </c>
      <c r="AR116" s="23">
        <f ca="1"/>
        <v>5424.3436062219735</v>
      </c>
      <c r="AS116" s="23">
        <f ca="1"/>
        <v>5432.662201048116</v>
      </c>
      <c r="AT116" s="23">
        <f ca="1"/>
        <v>5516.4461886761701</v>
      </c>
      <c r="AU116" s="23">
        <f ca="1"/>
        <v>5453.1708890363398</v>
      </c>
      <c r="AV116" s="23">
        <f ca="1"/>
        <v>5453.1708890363398</v>
      </c>
      <c r="AW116" s="23">
        <f ca="1"/>
        <v>5453.1708890363398</v>
      </c>
      <c r="AX116" s="23">
        <f ca="1"/>
        <v>5453.1708890363398</v>
      </c>
      <c r="AY116" s="23">
        <f ca="1"/>
        <v>5453.1708890363398</v>
      </c>
      <c r="AZ116" s="23">
        <f ca="1"/>
        <v>5453.1708890363398</v>
      </c>
      <c r="BA116" s="23">
        <f ca="1"/>
        <v>5453.1708890363398</v>
      </c>
      <c r="BB116" s="23">
        <f ca="1"/>
        <v>5453.1708890363398</v>
      </c>
      <c r="BC116" s="23">
        <f ca="1"/>
        <v>5453.1708890363398</v>
      </c>
      <c r="BD116" s="23">
        <f ca="1"/>
        <v>5453.1708890363398</v>
      </c>
      <c r="BE116" s="23">
        <f ca="1"/>
        <v>5453.1708890363398</v>
      </c>
      <c r="BF116" s="23">
        <f ca="1"/>
        <v>5453.1708890363398</v>
      </c>
      <c r="BG116" s="23">
        <f ca="1"/>
        <v>5453.1708890363398</v>
      </c>
      <c r="BH116" s="23">
        <f ca="1"/>
        <v>5453.1708890363398</v>
      </c>
      <c r="BI116" s="23">
        <f ca="1"/>
        <v>5453.1708890363398</v>
      </c>
      <c r="BJ116" s="23">
        <f ca="1"/>
        <v>5453.1708890363398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1280.3283714826871</v>
      </c>
      <c r="C117" s="23">
        <f ca="1"/>
        <v>1701.2729316856787</v>
      </c>
      <c r="D117" s="23">
        <f ca="1"/>
        <v>1815.935937701073</v>
      </c>
      <c r="E117" s="23">
        <f ca="1"/>
        <v>1273.0899940792153</v>
      </c>
      <c r="F117" s="23">
        <f ca="1"/>
        <v>1273.0507362274375</v>
      </c>
      <c r="G117" s="23">
        <f ca="1"/>
        <v>1286.1650493429811</v>
      </c>
      <c r="H117" s="23">
        <f ca="1"/>
        <v>1300.5505680208782</v>
      </c>
      <c r="I117" s="23">
        <f ca="1"/>
        <v>1330.0535925887575</v>
      </c>
      <c r="J117" s="23">
        <f ca="1"/>
        <v>1351.2496533988756</v>
      </c>
      <c r="K117" s="23">
        <f ca="1"/>
        <v>1362.7733147406591</v>
      </c>
      <c r="L117" s="23">
        <f ca="1"/>
        <v>1375.397278578449</v>
      </c>
      <c r="M117" s="23">
        <f ca="1"/>
        <v>1386.9330355768871</v>
      </c>
      <c r="N117" s="23">
        <f ca="1"/>
        <v>1407.7330919680617</v>
      </c>
      <c r="O117" s="23">
        <f ca="1"/>
        <v>1433.5360620024856</v>
      </c>
      <c r="P117" s="23">
        <f ca="1"/>
        <v>1431.7921968248081</v>
      </c>
      <c r="Q117" s="23">
        <f ca="1"/>
        <v>1431.7921968248081</v>
      </c>
      <c r="R117" s="23">
        <f ca="1"/>
        <v>1431.7921968248081</v>
      </c>
      <c r="S117" s="23">
        <f ca="1"/>
        <v>1431.7921968248081</v>
      </c>
      <c r="T117" s="23">
        <f ca="1"/>
        <v>1431.7921968248081</v>
      </c>
      <c r="U117" s="23">
        <f ca="1"/>
        <v>1431.7921968248081</v>
      </c>
      <c r="V117" s="23">
        <f ca="1"/>
        <v>1431.7921968248081</v>
      </c>
      <c r="W117" s="23">
        <f ca="1"/>
        <v>1431.7921968248081</v>
      </c>
      <c r="X117" s="23">
        <f ca="1"/>
        <v>1431.7921968248081</v>
      </c>
      <c r="Y117" s="23">
        <f ca="1"/>
        <v>1431.7921968248081</v>
      </c>
      <c r="Z117" s="23">
        <f ca="1"/>
        <v>1431.7921968248081</v>
      </c>
      <c r="AA117" s="23">
        <f ca="1"/>
        <v>1431.7921968248081</v>
      </c>
      <c r="AB117" s="23">
        <f ca="1"/>
        <v>1431.7921968248081</v>
      </c>
      <c r="AC117" s="23">
        <f ca="1"/>
        <v>1431.7921968248081</v>
      </c>
      <c r="AD117" s="23">
        <f ca="1"/>
        <v>1431.7921968248081</v>
      </c>
      <c r="AE117" s="23">
        <f ca="1"/>
        <v>1431.7921968248081</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1331.9120073635195</v>
      </c>
      <c r="AH117" s="23">
        <f ca="1"/>
        <v>1725.4104966079233</v>
      </c>
      <c r="AI117" s="23">
        <f ca="1"/>
        <v>1828.4493766545106</v>
      </c>
      <c r="AJ117" s="23">
        <f ca="1"/>
        <v>1318.9468835438727</v>
      </c>
      <c r="AK117" s="23">
        <f ca="1"/>
        <v>1319.4613374562127</v>
      </c>
      <c r="AL117" s="23">
        <f ca="1"/>
        <v>1330.0695032840799</v>
      </c>
      <c r="AM117" s="23">
        <f ca="1"/>
        <v>1357.9968652608127</v>
      </c>
      <c r="AN117" s="23">
        <f ca="1"/>
        <v>1376.7218067475897</v>
      </c>
      <c r="AO117" s="23">
        <f ca="1"/>
        <v>1395.0370687623047</v>
      </c>
      <c r="AP117" s="23">
        <f ca="1"/>
        <v>1416.4512563967278</v>
      </c>
      <c r="AQ117" s="23">
        <f ca="1"/>
        <v>1436.3141427160608</v>
      </c>
      <c r="AR117" s="23">
        <f ca="1"/>
        <v>1455.5824117251741</v>
      </c>
      <c r="AS117" s="23">
        <f ca="1"/>
        <v>1457.8146450050335</v>
      </c>
      <c r="AT117" s="23">
        <f ca="1"/>
        <v>1480.2974572361222</v>
      </c>
      <c r="AU117" s="23">
        <f ca="1"/>
        <v>1463.3179994549573</v>
      </c>
      <c r="AV117" s="23">
        <f ca="1"/>
        <v>1463.3179994549573</v>
      </c>
      <c r="AW117" s="23">
        <f ca="1"/>
        <v>1463.3179994549573</v>
      </c>
      <c r="AX117" s="23">
        <f ca="1"/>
        <v>1463.3179994549573</v>
      </c>
      <c r="AY117" s="23">
        <f ca="1"/>
        <v>1463.3179994549573</v>
      </c>
      <c r="AZ117" s="23">
        <f ca="1"/>
        <v>1463.3179994549573</v>
      </c>
      <c r="BA117" s="23">
        <f ca="1"/>
        <v>1463.3179994549573</v>
      </c>
      <c r="BB117" s="23">
        <f ca="1"/>
        <v>1463.3179994549573</v>
      </c>
      <c r="BC117" s="23">
        <f ca="1"/>
        <v>1463.3179994549573</v>
      </c>
      <c r="BD117" s="23">
        <f ca="1"/>
        <v>1463.3179994549573</v>
      </c>
      <c r="BE117" s="23">
        <f ca="1"/>
        <v>1463.3179994549573</v>
      </c>
      <c r="BF117" s="23">
        <f ca="1"/>
        <v>1463.3179994549573</v>
      </c>
      <c r="BG117" s="23">
        <f ca="1"/>
        <v>1463.3179994549573</v>
      </c>
      <c r="BH117" s="23">
        <f ca="1"/>
        <v>1463.3179994549573</v>
      </c>
      <c r="BI117" s="23">
        <f ca="1"/>
        <v>1463.3179994549573</v>
      </c>
      <c r="BJ117" s="23">
        <f ca="1"/>
        <v>1463.3179994549573</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819.7224329614769</v>
      </c>
      <c r="C118" s="23">
        <f ca="1"/>
        <v>1089.2296208963191</v>
      </c>
      <c r="D118" s="23">
        <f ca="1"/>
        <v>1162.6419113330046</v>
      </c>
      <c r="E118" s="23">
        <f ca="1"/>
        <v>815.08810596535159</v>
      </c>
      <c r="F118" s="23">
        <f ca="1"/>
        <v>815.06297136512808</v>
      </c>
      <c r="G118" s="23">
        <f ca="1"/>
        <v>823.45933037203099</v>
      </c>
      <c r="H118" s="23">
        <f ca="1"/>
        <v>832.66957098897717</v>
      </c>
      <c r="I118" s="23">
        <f ca="1"/>
        <v>851.55870257207084</v>
      </c>
      <c r="J118" s="23">
        <f ca="1"/>
        <v>865.12935126147545</v>
      </c>
      <c r="K118" s="23">
        <f ca="1"/>
        <v>872.5073051693247</v>
      </c>
      <c r="L118" s="23">
        <f ca="1"/>
        <v>880.58972104108068</v>
      </c>
      <c r="M118" s="23">
        <f ca="1"/>
        <v>887.97541911934889</v>
      </c>
      <c r="N118" s="23">
        <f ca="1"/>
        <v>901.29252839418621</v>
      </c>
      <c r="O118" s="23">
        <f ca="1"/>
        <v>917.81272262354287</v>
      </c>
      <c r="P118" s="23">
        <f ca="1"/>
        <v>916.69622357685932</v>
      </c>
      <c r="Q118" s="23">
        <f ca="1"/>
        <v>916.69622357685932</v>
      </c>
      <c r="R118" s="23">
        <f ca="1"/>
        <v>916.69622357685932</v>
      </c>
      <c r="S118" s="23">
        <f ca="1"/>
        <v>916.69622357685932</v>
      </c>
      <c r="T118" s="23">
        <f ca="1"/>
        <v>916.69622357685932</v>
      </c>
      <c r="U118" s="23">
        <f ca="1"/>
        <v>916.69622357685932</v>
      </c>
      <c r="V118" s="23">
        <f ca="1"/>
        <v>916.69622357685932</v>
      </c>
      <c r="W118" s="23">
        <f ca="1"/>
        <v>916.69622357685932</v>
      </c>
      <c r="X118" s="23">
        <f ca="1"/>
        <v>916.69622357685932</v>
      </c>
      <c r="Y118" s="23">
        <f ca="1"/>
        <v>916.69622357685932</v>
      </c>
      <c r="Z118" s="23">
        <f ca="1"/>
        <v>916.69622357685932</v>
      </c>
      <c r="AA118" s="23">
        <f ca="1"/>
        <v>916.69622357685932</v>
      </c>
      <c r="AB118" s="23">
        <f ca="1"/>
        <v>916.69622357685932</v>
      </c>
      <c r="AC118" s="23">
        <f ca="1"/>
        <v>916.69622357685932</v>
      </c>
      <c r="AD118" s="23">
        <f ca="1"/>
        <v>916.69622357685932</v>
      </c>
      <c r="AE118" s="23">
        <f ca="1"/>
        <v>916.69622357685932</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734.63120522336988</v>
      </c>
      <c r="AH118" s="23">
        <f ca="1"/>
        <v>951.66976918932551</v>
      </c>
      <c r="AI118" s="23">
        <f ca="1"/>
        <v>1008.5020345454489</v>
      </c>
      <c r="AJ118" s="23">
        <f ca="1"/>
        <v>727.48014382829228</v>
      </c>
      <c r="AK118" s="23">
        <f ca="1"/>
        <v>727.76389673055985</v>
      </c>
      <c r="AL118" s="23">
        <f ca="1"/>
        <v>733.61495115776745</v>
      </c>
      <c r="AM118" s="23">
        <f ca="1"/>
        <v>749.01860505851425</v>
      </c>
      <c r="AN118" s="23">
        <f ca="1"/>
        <v>759.34655934987711</v>
      </c>
      <c r="AO118" s="23">
        <f ca="1"/>
        <v>769.44855027229983</v>
      </c>
      <c r="AP118" s="23">
        <f ca="1"/>
        <v>781.25978884045117</v>
      </c>
      <c r="AQ118" s="23">
        <f ca="1"/>
        <v>792.21538953727986</v>
      </c>
      <c r="AR118" s="23">
        <f ca="1"/>
        <v>802.8430222986608</v>
      </c>
      <c r="AS118" s="23">
        <f ca="1"/>
        <v>804.07423593413876</v>
      </c>
      <c r="AT118" s="23">
        <f ca="1"/>
        <v>816.47488654380584</v>
      </c>
      <c r="AU118" s="23">
        <f ca="1"/>
        <v>807.10967362819599</v>
      </c>
      <c r="AV118" s="23">
        <f ca="1"/>
        <v>807.10967362819599</v>
      </c>
      <c r="AW118" s="23">
        <f ca="1"/>
        <v>807.10967362819599</v>
      </c>
      <c r="AX118" s="23">
        <f ca="1"/>
        <v>807.10967362819599</v>
      </c>
      <c r="AY118" s="23">
        <f ca="1"/>
        <v>807.10967362819599</v>
      </c>
      <c r="AZ118" s="23">
        <f ca="1"/>
        <v>807.10967362819599</v>
      </c>
      <c r="BA118" s="23">
        <f ca="1"/>
        <v>807.10967362819599</v>
      </c>
      <c r="BB118" s="23">
        <f ca="1"/>
        <v>807.10967362819599</v>
      </c>
      <c r="BC118" s="23">
        <f ca="1"/>
        <v>807.10967362819599</v>
      </c>
      <c r="BD118" s="23">
        <f ca="1"/>
        <v>807.10967362819599</v>
      </c>
      <c r="BE118" s="23">
        <f ca="1"/>
        <v>807.10967362819599</v>
      </c>
      <c r="BF118" s="23">
        <f ca="1"/>
        <v>807.10967362819599</v>
      </c>
      <c r="BG118" s="23">
        <f ca="1"/>
        <v>807.10967362819599</v>
      </c>
      <c r="BH118" s="23">
        <f ca="1"/>
        <v>807.10967362819599</v>
      </c>
      <c r="BI118" s="23">
        <f ca="1"/>
        <v>807.10967362819599</v>
      </c>
      <c r="BJ118" s="23">
        <f ca="1"/>
        <v>807.10967362819599</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548.65019983929835</v>
      </c>
      <c r="C119" s="23">
        <f ca="1"/>
        <v>729.03464044119119</v>
      </c>
      <c r="D119" s="23">
        <f ca="1"/>
        <v>778.17037980754424</v>
      </c>
      <c r="E119" s="23">
        <f ca="1"/>
        <v>545.54838838421983</v>
      </c>
      <c r="F119" s="23">
        <f ca="1"/>
        <v>545.53156549041933</v>
      </c>
      <c r="G119" s="23">
        <f ca="1"/>
        <v>551.15135075165335</v>
      </c>
      <c r="H119" s="23">
        <f ca="1"/>
        <v>557.31587687886872</v>
      </c>
      <c r="I119" s="23">
        <f ca="1"/>
        <v>569.95860251517217</v>
      </c>
      <c r="J119" s="23">
        <f ca="1"/>
        <v>579.04160282845112</v>
      </c>
      <c r="K119" s="23">
        <f ca="1"/>
        <v>583.97975716359883</v>
      </c>
      <c r="L119" s="23">
        <f ca="1"/>
        <v>589.38941646400701</v>
      </c>
      <c r="M119" s="23">
        <f ca="1"/>
        <v>594.33275406665746</v>
      </c>
      <c r="N119" s="23">
        <f ca="1"/>
        <v>603.24605736436604</v>
      </c>
      <c r="O119" s="23">
        <f ca="1"/>
        <v>614.30322440147518</v>
      </c>
      <c r="P119" s="23">
        <f ca="1"/>
        <v>613.55593800250438</v>
      </c>
      <c r="Q119" s="23">
        <f ca="1"/>
        <v>613.55593800250438</v>
      </c>
      <c r="R119" s="23">
        <f ca="1"/>
        <v>613.55593800250438</v>
      </c>
      <c r="S119" s="23">
        <f ca="1"/>
        <v>613.55593800250438</v>
      </c>
      <c r="T119" s="23">
        <f ca="1"/>
        <v>613.55593800250438</v>
      </c>
      <c r="U119" s="23">
        <f ca="1"/>
        <v>613.55593800250438</v>
      </c>
      <c r="V119" s="23">
        <f ca="1"/>
        <v>613.55593800250438</v>
      </c>
      <c r="W119" s="23">
        <f ca="1"/>
        <v>613.55593800250438</v>
      </c>
      <c r="X119" s="23">
        <f ca="1"/>
        <v>613.55593800250438</v>
      </c>
      <c r="Y119" s="23">
        <f ca="1"/>
        <v>613.55593800250438</v>
      </c>
      <c r="Z119" s="23">
        <f ca="1"/>
        <v>613.55593800250438</v>
      </c>
      <c r="AA119" s="23">
        <f ca="1"/>
        <v>613.55593800250438</v>
      </c>
      <c r="AB119" s="23">
        <f ca="1"/>
        <v>613.55593800250438</v>
      </c>
      <c r="AC119" s="23">
        <f ca="1"/>
        <v>613.55593800250438</v>
      </c>
      <c r="AD119" s="23">
        <f ca="1"/>
        <v>613.55593800250438</v>
      </c>
      <c r="AE119" s="23">
        <f ca="1"/>
        <v>613.55593800250438</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171.68800385404816</v>
      </c>
      <c r="AH119" s="23">
        <f ca="1"/>
        <v>222.41130221343926</v>
      </c>
      <c r="AI119" s="23">
        <f ca="1"/>
        <v>235.69336554551563</v>
      </c>
      <c r="AJ119" s="23">
        <f ca="1"/>
        <v>170.01675514091284</v>
      </c>
      <c r="AK119" s="23">
        <f ca="1"/>
        <v>170.08307000615639</v>
      </c>
      <c r="AL119" s="23">
        <f ca="1"/>
        <v>171.45049878934191</v>
      </c>
      <c r="AM119" s="23">
        <f ca="1"/>
        <v>175.05043107029329</v>
      </c>
      <c r="AN119" s="23">
        <f ca="1"/>
        <v>177.46413994023001</v>
      </c>
      <c r="AO119" s="23">
        <f ca="1"/>
        <v>179.825039727893</v>
      </c>
      <c r="AP119" s="23">
        <f ca="1"/>
        <v>182.5854016052424</v>
      </c>
      <c r="AQ119" s="23">
        <f ca="1"/>
        <v>185.14579544814842</v>
      </c>
      <c r="AR119" s="23">
        <f ca="1"/>
        <v>187.62954109020913</v>
      </c>
      <c r="AS119" s="23">
        <f ca="1"/>
        <v>187.91728357907991</v>
      </c>
      <c r="AT119" s="23">
        <f ca="1"/>
        <v>190.81539481438728</v>
      </c>
      <c r="AU119" s="23">
        <f ca="1"/>
        <v>188.62668475181877</v>
      </c>
      <c r="AV119" s="23">
        <f ca="1"/>
        <v>188.62668475181877</v>
      </c>
      <c r="AW119" s="23">
        <f ca="1"/>
        <v>188.62668475181877</v>
      </c>
      <c r="AX119" s="23">
        <f ca="1"/>
        <v>188.62668475181877</v>
      </c>
      <c r="AY119" s="23">
        <f ca="1"/>
        <v>188.62668475181877</v>
      </c>
      <c r="AZ119" s="23">
        <f ca="1"/>
        <v>188.62668475181877</v>
      </c>
      <c r="BA119" s="23">
        <f ca="1"/>
        <v>188.62668475181877</v>
      </c>
      <c r="BB119" s="23">
        <f ca="1"/>
        <v>188.62668475181877</v>
      </c>
      <c r="BC119" s="23">
        <f ca="1"/>
        <v>188.62668475181877</v>
      </c>
      <c r="BD119" s="23">
        <f ca="1"/>
        <v>188.62668475181877</v>
      </c>
      <c r="BE119" s="23">
        <f ca="1"/>
        <v>188.62668475181877</v>
      </c>
      <c r="BF119" s="23">
        <f ca="1"/>
        <v>188.62668475181877</v>
      </c>
      <c r="BG119" s="23">
        <f ca="1"/>
        <v>188.62668475181877</v>
      </c>
      <c r="BH119" s="23">
        <f ca="1"/>
        <v>188.62668475181877</v>
      </c>
      <c r="BI119" s="23">
        <f ca="1"/>
        <v>188.62668475181877</v>
      </c>
      <c r="BJ119" s="23">
        <f ca="1"/>
        <v>188.62668475181877</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390.34401569594473</v>
      </c>
      <c r="C120" s="23">
        <f ca="1"/>
        <v>518.68077185539448</v>
      </c>
      <c r="D120" s="23">
        <f ca="1"/>
        <v>553.63900539667361</v>
      </c>
      <c r="E120" s="23">
        <f ca="1"/>
        <v>388.13719331683745</v>
      </c>
      <c r="F120" s="23">
        <f ca="1"/>
        <v>388.12522445958808</v>
      </c>
      <c r="G120" s="23">
        <f ca="1"/>
        <v>392.12349065335144</v>
      </c>
      <c r="H120" s="23">
        <f ca="1"/>
        <v>396.50931951856398</v>
      </c>
      <c r="I120" s="23">
        <f ca="1"/>
        <v>405.50414408194189</v>
      </c>
      <c r="J120" s="23">
        <f ca="1"/>
        <v>411.96635774356332</v>
      </c>
      <c r="K120" s="23">
        <f ca="1"/>
        <v>415.47966912825342</v>
      </c>
      <c r="L120" s="23">
        <f ca="1"/>
        <v>419.32843859099432</v>
      </c>
      <c r="M120" s="23">
        <f ca="1"/>
        <v>422.84543767588406</v>
      </c>
      <c r="N120" s="23">
        <f ca="1"/>
        <v>429.18691828294948</v>
      </c>
      <c r="O120" s="23">
        <f ca="1"/>
        <v>437.05367743978604</v>
      </c>
      <c r="P120" s="23">
        <f ca="1"/>
        <v>436.52201122707959</v>
      </c>
      <c r="Q120" s="23">
        <f ca="1"/>
        <v>436.52201122707959</v>
      </c>
      <c r="R120" s="23">
        <f ca="1"/>
        <v>436.52201122707959</v>
      </c>
      <c r="S120" s="23">
        <f ca="1"/>
        <v>436.52201122707959</v>
      </c>
      <c r="T120" s="23">
        <f ca="1"/>
        <v>436.52201122707959</v>
      </c>
      <c r="U120" s="23">
        <f ca="1"/>
        <v>436.52201122707959</v>
      </c>
      <c r="V120" s="23">
        <f ca="1"/>
        <v>436.52201122707959</v>
      </c>
      <c r="W120" s="23">
        <f ca="1"/>
        <v>436.52201122707959</v>
      </c>
      <c r="X120" s="23">
        <f ca="1"/>
        <v>436.52201122707959</v>
      </c>
      <c r="Y120" s="23">
        <f ca="1"/>
        <v>436.52201122707959</v>
      </c>
      <c r="Z120" s="23">
        <f ca="1"/>
        <v>436.52201122707959</v>
      </c>
      <c r="AA120" s="23">
        <f ca="1"/>
        <v>436.52201122707959</v>
      </c>
      <c r="AB120" s="23">
        <f ca="1"/>
        <v>436.52201122707959</v>
      </c>
      <c r="AC120" s="23">
        <f ca="1"/>
        <v>436.52201122707959</v>
      </c>
      <c r="AD120" s="23">
        <f ca="1"/>
        <v>436.52201122707959</v>
      </c>
      <c r="AE120" s="23">
        <f ca="1"/>
        <v>436.52201122707959</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34.263530266644388</v>
      </c>
      <c r="C121" s="23">
        <f ca="1"/>
        <v>45.528645529529541</v>
      </c>
      <c r="D121" s="23">
        <f ca="1"/>
        <v>48.597201584819629</v>
      </c>
      <c r="E121" s="23">
        <f ca="1"/>
        <v>34.069820302256083</v>
      </c>
      <c r="F121" s="23">
        <f ca="1"/>
        <v>34.068769702564204</v>
      </c>
      <c r="G121" s="23">
        <f ca="1"/>
        <v>34.419728624016763</v>
      </c>
      <c r="H121" s="23">
        <f ca="1"/>
        <v>34.804706935518752</v>
      </c>
      <c r="I121" s="23">
        <f ca="1"/>
        <v>35.594252647193045</v>
      </c>
      <c r="J121" s="23">
        <f ca="1"/>
        <v>36.161491401935372</v>
      </c>
      <c r="K121" s="23">
        <f ca="1"/>
        <v>36.469882067924843</v>
      </c>
      <c r="L121" s="23">
        <f ca="1"/>
        <v>36.807718498543217</v>
      </c>
      <c r="M121" s="23">
        <f ca="1"/>
        <v>37.11643286266132</v>
      </c>
      <c r="N121" s="23">
        <f ca="1"/>
        <v>37.67307393817039</v>
      </c>
      <c r="O121" s="23">
        <f ca="1"/>
        <v>38.363600575270503</v>
      </c>
      <c r="P121" s="23">
        <f ca="1"/>
        <v>38.316932096599601</v>
      </c>
      <c r="Q121" s="23">
        <f ca="1"/>
        <v>38.316932096599601</v>
      </c>
      <c r="R121" s="23">
        <f ca="1"/>
        <v>38.316932096599601</v>
      </c>
      <c r="S121" s="23">
        <f ca="1"/>
        <v>38.316932096599601</v>
      </c>
      <c r="T121" s="23">
        <f ca="1"/>
        <v>38.316932096599601</v>
      </c>
      <c r="U121" s="23">
        <f ca="1"/>
        <v>38.316932096599601</v>
      </c>
      <c r="V121" s="23">
        <f ca="1"/>
        <v>38.316932096599601</v>
      </c>
      <c r="W121" s="23">
        <f ca="1"/>
        <v>38.316932096599601</v>
      </c>
      <c r="X121" s="23">
        <f ca="1"/>
        <v>38.316932096599601</v>
      </c>
      <c r="Y121" s="23">
        <f ca="1"/>
        <v>38.316932096599601</v>
      </c>
      <c r="Z121" s="23">
        <f ca="1"/>
        <v>38.316932096599601</v>
      </c>
      <c r="AA121" s="23">
        <f ca="1"/>
        <v>38.316932096599601</v>
      </c>
      <c r="AB121" s="23">
        <f ca="1"/>
        <v>38.316932096599601</v>
      </c>
      <c r="AC121" s="23">
        <f ca="1"/>
        <v>38.316932096599601</v>
      </c>
      <c r="AD121" s="23">
        <f ca="1"/>
        <v>38.316932096599601</v>
      </c>
      <c r="AE121" s="23">
        <f ca="1"/>
        <v>38.316932096599601</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91763.806072064748</v>
      </c>
      <c r="C122" s="31">
        <f t="shared" ca="1" si="12"/>
        <v>121933.78109560131</v>
      </c>
      <c r="D122" s="31">
        <f t="shared" ca="1" si="12"/>
        <v>130151.91800640935</v>
      </c>
      <c r="E122" s="31">
        <f t="shared" ca="1" si="12"/>
        <v>91245.016459084902</v>
      </c>
      <c r="F122" s="31">
        <f t="shared" ca="1" si="12"/>
        <v>91242.202766927832</v>
      </c>
      <c r="G122" s="31">
        <f t="shared" ca="1" si="12"/>
        <v>92182.132953829379</v>
      </c>
      <c r="H122" s="31">
        <f t="shared" ca="1" si="12"/>
        <v>93213.173096035913</v>
      </c>
      <c r="I122" s="31">
        <f t="shared" ca="1" si="12"/>
        <v>95327.716431392182</v>
      </c>
      <c r="J122" s="31">
        <f t="shared" ca="1" si="12"/>
        <v>96846.882339915246</v>
      </c>
      <c r="K122" s="31">
        <f t="shared" ca="1" si="12"/>
        <v>97672.807194945184</v>
      </c>
      <c r="L122" s="31">
        <f t="shared" ca="1" si="12"/>
        <v>98577.593025888084</v>
      </c>
      <c r="M122" s="31">
        <f t="shared" ca="1" si="12"/>
        <v>99404.38480187075</v>
      </c>
      <c r="N122" s="31">
        <f t="shared" ca="1" si="12"/>
        <v>100895.16824733747</v>
      </c>
      <c r="O122" s="31">
        <f t="shared" ca="1" si="12"/>
        <v>102744.5209533</v>
      </c>
      <c r="P122" s="31">
        <f t="shared" ca="1" si="12"/>
        <v>102619.53449705608</v>
      </c>
      <c r="Q122" s="31">
        <f t="shared" ca="1" si="12"/>
        <v>102619.53449705608</v>
      </c>
      <c r="R122" s="31">
        <f t="shared" ca="1" si="12"/>
        <v>102619.53449705608</v>
      </c>
      <c r="S122" s="31">
        <f t="shared" ca="1" si="12"/>
        <v>102619.53449705608</v>
      </c>
      <c r="T122" s="31">
        <f t="shared" ca="1" si="12"/>
        <v>102619.53449705608</v>
      </c>
      <c r="U122" s="31">
        <f t="shared" ca="1" si="12"/>
        <v>102619.53449705608</v>
      </c>
      <c r="V122" s="31">
        <f t="shared" ca="1" si="12"/>
        <v>102619.53449705608</v>
      </c>
      <c r="W122" s="31">
        <f t="shared" ca="1" si="12"/>
        <v>102619.53449705608</v>
      </c>
      <c r="X122" s="31">
        <f t="shared" ca="1" si="12"/>
        <v>102619.53449705608</v>
      </c>
      <c r="Y122" s="31">
        <f t="shared" ca="1" si="12"/>
        <v>102619.53449705608</v>
      </c>
      <c r="Z122" s="31">
        <f t="shared" ca="1" si="12"/>
        <v>102619.53449705608</v>
      </c>
      <c r="AA122" s="31">
        <f t="shared" ca="1" si="12"/>
        <v>102619.53449705608</v>
      </c>
      <c r="AB122" s="31">
        <f t="shared" ca="1" si="12"/>
        <v>102619.53449705608</v>
      </c>
      <c r="AC122" s="31">
        <f t="shared" ca="1" si="12"/>
        <v>102619.53449705608</v>
      </c>
      <c r="AD122" s="31">
        <f t="shared" ca="1" si="12"/>
        <v>102619.53449705608</v>
      </c>
      <c r="AE122" s="31">
        <f t="shared" ca="1" si="12"/>
        <v>102619.53449705608</v>
      </c>
      <c r="AF122" s="4" t="s">
        <v>864</v>
      </c>
      <c r="AG122" s="31">
        <f t="shared" ref="AG122:BJ122" ca="1" si="13">PowerFactor*SUM(AG98:AG121)</f>
        <v>89067.577197105798</v>
      </c>
      <c r="AH122" s="31">
        <f t="shared" ca="1" si="13"/>
        <v>115381.5955961867</v>
      </c>
      <c r="AI122" s="31">
        <f t="shared" ca="1" si="13"/>
        <v>122272.00829020483</v>
      </c>
      <c r="AJ122" s="31">
        <f t="shared" ca="1" si="13"/>
        <v>88200.57385131999</v>
      </c>
      <c r="AK122" s="31">
        <f t="shared" ca="1" si="13"/>
        <v>88234.976396907397</v>
      </c>
      <c r="AL122" s="31">
        <f t="shared" ca="1" si="13"/>
        <v>88944.365323180042</v>
      </c>
      <c r="AM122" s="31">
        <f t="shared" ca="1" si="13"/>
        <v>90811.922980909978</v>
      </c>
      <c r="AN122" s="31">
        <f t="shared" ca="1" si="13"/>
        <v>92064.096669685488</v>
      </c>
      <c r="AO122" s="31">
        <f t="shared" ca="1" si="13"/>
        <v>93288.874285896003</v>
      </c>
      <c r="AP122" s="31">
        <f t="shared" ca="1" si="13"/>
        <v>94720.88315712598</v>
      </c>
      <c r="AQ122" s="31">
        <f t="shared" ca="1" si="13"/>
        <v>96049.153456382832</v>
      </c>
      <c r="AR122" s="31">
        <f t="shared" ca="1" si="13"/>
        <v>97337.6605258708</v>
      </c>
      <c r="AS122" s="31">
        <f t="shared" ca="1" si="13"/>
        <v>97486.934358433791</v>
      </c>
      <c r="AT122" s="31">
        <f t="shared" ca="1" si="13"/>
        <v>98990.404259545656</v>
      </c>
      <c r="AU122" s="31">
        <f t="shared" ca="1" si="13"/>
        <v>97854.95450135741</v>
      </c>
      <c r="AV122" s="31">
        <f t="shared" ca="1" si="13"/>
        <v>97854.95450135741</v>
      </c>
      <c r="AW122" s="31">
        <f t="shared" ca="1" si="13"/>
        <v>97854.95450135741</v>
      </c>
      <c r="AX122" s="31">
        <f t="shared" ca="1" si="13"/>
        <v>97854.95450135741</v>
      </c>
      <c r="AY122" s="31">
        <f t="shared" ca="1" si="13"/>
        <v>97854.95450135741</v>
      </c>
      <c r="AZ122" s="31">
        <f t="shared" ca="1" si="13"/>
        <v>97854.95450135741</v>
      </c>
      <c r="BA122" s="31">
        <f t="shared" ca="1" si="13"/>
        <v>97854.95450135741</v>
      </c>
      <c r="BB122" s="31">
        <f t="shared" ca="1" si="13"/>
        <v>97854.95450135741</v>
      </c>
      <c r="BC122" s="31">
        <f t="shared" ca="1" si="13"/>
        <v>97854.95450135741</v>
      </c>
      <c r="BD122" s="31">
        <f t="shared" ca="1" si="13"/>
        <v>97854.95450135741</v>
      </c>
      <c r="BE122" s="31">
        <f t="shared" ca="1" si="13"/>
        <v>97854.95450135741</v>
      </c>
      <c r="BF122" s="31">
        <f t="shared" ca="1" si="13"/>
        <v>97854.95450135741</v>
      </c>
      <c r="BG122" s="31">
        <f t="shared" ca="1" si="13"/>
        <v>97854.95450135741</v>
      </c>
      <c r="BH122" s="31">
        <f t="shared" ca="1" si="13"/>
        <v>97854.95450135741</v>
      </c>
      <c r="BI122" s="31">
        <f t="shared" ca="1" si="13"/>
        <v>97854.95450135741</v>
      </c>
      <c r="BJ122" s="31">
        <f t="shared" ca="1" si="13"/>
        <v>97854.95450135741</v>
      </c>
    </row>
    <row r="123" spans="1:62">
      <c r="A123" s="4" t="s">
        <v>935</v>
      </c>
      <c r="B123" s="31">
        <f t="shared" ref="B123:AE123" ca="1" si="14">B122*Probability_Weighting_for_50__POE_MDs</f>
        <v>64234.664250445319</v>
      </c>
      <c r="C123" s="31">
        <f t="shared" ca="1" si="14"/>
        <v>85353.646766920909</v>
      </c>
      <c r="D123" s="31">
        <f t="shared" ca="1" si="14"/>
        <v>91106.342604486548</v>
      </c>
      <c r="E123" s="31">
        <f t="shared" ca="1" si="14"/>
        <v>63871.511521359425</v>
      </c>
      <c r="F123" s="31">
        <f t="shared" ca="1" si="14"/>
        <v>63869.541936849477</v>
      </c>
      <c r="G123" s="31">
        <f t="shared" ca="1" si="14"/>
        <v>64527.49306768056</v>
      </c>
      <c r="H123" s="31">
        <f t="shared" ca="1" si="14"/>
        <v>65249.221167225136</v>
      </c>
      <c r="I123" s="31">
        <f t="shared" ca="1" si="14"/>
        <v>66729.401501974527</v>
      </c>
      <c r="J123" s="31">
        <f t="shared" ca="1" si="14"/>
        <v>67792.817637940665</v>
      </c>
      <c r="K123" s="31">
        <f t="shared" ca="1" si="14"/>
        <v>68370.965036461625</v>
      </c>
      <c r="L123" s="31">
        <f t="shared" ca="1" si="14"/>
        <v>69004.315118121653</v>
      </c>
      <c r="M123" s="31">
        <f t="shared" ca="1" si="14"/>
        <v>69583.069361309521</v>
      </c>
      <c r="N123" s="31">
        <f t="shared" ca="1" si="14"/>
        <v>70626.617773136226</v>
      </c>
      <c r="O123" s="31">
        <f t="shared" ca="1" si="14"/>
        <v>71921.164667309989</v>
      </c>
      <c r="P123" s="31">
        <f t="shared" ca="1" si="14"/>
        <v>71833.674147939251</v>
      </c>
      <c r="Q123" s="31">
        <f t="shared" ca="1" si="14"/>
        <v>71833.674147939251</v>
      </c>
      <c r="R123" s="31">
        <f t="shared" ca="1" si="14"/>
        <v>71833.674147939251</v>
      </c>
      <c r="S123" s="31">
        <f t="shared" ca="1" si="14"/>
        <v>71833.674147939251</v>
      </c>
      <c r="T123" s="31">
        <f t="shared" ca="1" si="14"/>
        <v>71833.674147939251</v>
      </c>
      <c r="U123" s="31">
        <f t="shared" ca="1" si="14"/>
        <v>71833.674147939251</v>
      </c>
      <c r="V123" s="31">
        <f t="shared" ca="1" si="14"/>
        <v>71833.674147939251</v>
      </c>
      <c r="W123" s="31">
        <f t="shared" ca="1" si="14"/>
        <v>71833.674147939251</v>
      </c>
      <c r="X123" s="31">
        <f t="shared" ca="1" si="14"/>
        <v>71833.674147939251</v>
      </c>
      <c r="Y123" s="31">
        <f t="shared" ca="1" si="14"/>
        <v>71833.674147939251</v>
      </c>
      <c r="Z123" s="31">
        <f t="shared" ca="1" si="14"/>
        <v>71833.674147939251</v>
      </c>
      <c r="AA123" s="31">
        <f t="shared" ca="1" si="14"/>
        <v>71833.674147939251</v>
      </c>
      <c r="AB123" s="31">
        <f t="shared" ca="1" si="14"/>
        <v>71833.674147939251</v>
      </c>
      <c r="AC123" s="31">
        <f t="shared" ca="1" si="14"/>
        <v>71833.674147939251</v>
      </c>
      <c r="AD123" s="31">
        <f t="shared" ca="1" si="14"/>
        <v>71833.674147939251</v>
      </c>
      <c r="AE123" s="31">
        <f t="shared" ca="1" si="14"/>
        <v>71833.674147939251</v>
      </c>
      <c r="AF123" s="31" t="s">
        <v>936</v>
      </c>
      <c r="AG123" s="31">
        <f t="shared" ref="AG123:BJ123" ca="1" si="15">AG122*Probability_Weighting_for_10__POE_MDs</f>
        <v>26720.273159131739</v>
      </c>
      <c r="AH123" s="31">
        <f t="shared" ca="1" si="15"/>
        <v>34614.478678856009</v>
      </c>
      <c r="AI123" s="31">
        <f t="shared" ca="1" si="15"/>
        <v>36681.602487061449</v>
      </c>
      <c r="AJ123" s="31">
        <f t="shared" ca="1" si="15"/>
        <v>26460.172155395998</v>
      </c>
      <c r="AK123" s="31">
        <f t="shared" ca="1" si="15"/>
        <v>26470.492919072218</v>
      </c>
      <c r="AL123" s="31">
        <f t="shared" ca="1" si="15"/>
        <v>26683.309596954012</v>
      </c>
      <c r="AM123" s="31">
        <f t="shared" ca="1" si="15"/>
        <v>27243.576894272992</v>
      </c>
      <c r="AN123" s="31">
        <f t="shared" ca="1" si="15"/>
        <v>27619.229000905645</v>
      </c>
      <c r="AO123" s="31">
        <f t="shared" ca="1" si="15"/>
        <v>27986.662285768802</v>
      </c>
      <c r="AP123" s="31">
        <f t="shared" ca="1" si="15"/>
        <v>28416.264947137792</v>
      </c>
      <c r="AQ123" s="31">
        <f t="shared" ca="1" si="15"/>
        <v>28814.74603691485</v>
      </c>
      <c r="AR123" s="31">
        <f t="shared" ca="1" si="15"/>
        <v>29201.298157761241</v>
      </c>
      <c r="AS123" s="31">
        <f t="shared" ca="1" si="15"/>
        <v>29246.080307530137</v>
      </c>
      <c r="AT123" s="31">
        <f t="shared" ca="1" si="15"/>
        <v>29697.121277863695</v>
      </c>
      <c r="AU123" s="31">
        <f t="shared" ca="1" si="15"/>
        <v>29356.486350407224</v>
      </c>
      <c r="AV123" s="31">
        <f t="shared" ca="1" si="15"/>
        <v>29356.486350407224</v>
      </c>
      <c r="AW123" s="31">
        <f t="shared" ca="1" si="15"/>
        <v>29356.486350407224</v>
      </c>
      <c r="AX123" s="31">
        <f t="shared" ca="1" si="15"/>
        <v>29356.486350407224</v>
      </c>
      <c r="AY123" s="31">
        <f t="shared" ca="1" si="15"/>
        <v>29356.486350407224</v>
      </c>
      <c r="AZ123" s="31">
        <f t="shared" ca="1" si="15"/>
        <v>29356.486350407224</v>
      </c>
      <c r="BA123" s="31">
        <f t="shared" ca="1" si="15"/>
        <v>29356.486350407224</v>
      </c>
      <c r="BB123" s="31">
        <f t="shared" ca="1" si="15"/>
        <v>29356.486350407224</v>
      </c>
      <c r="BC123" s="31">
        <f t="shared" ca="1" si="15"/>
        <v>29356.486350407224</v>
      </c>
      <c r="BD123" s="31">
        <f t="shared" ca="1" si="15"/>
        <v>29356.486350407224</v>
      </c>
      <c r="BE123" s="31">
        <f t="shared" ca="1" si="15"/>
        <v>29356.486350407224</v>
      </c>
      <c r="BF123" s="31">
        <f t="shared" ca="1" si="15"/>
        <v>29356.486350407224</v>
      </c>
      <c r="BG123" s="31">
        <f t="shared" ca="1" si="15"/>
        <v>29356.486350407224</v>
      </c>
      <c r="BH123" s="31">
        <f t="shared" ca="1" si="15"/>
        <v>29356.486350407224</v>
      </c>
      <c r="BI123" s="31">
        <f t="shared" ca="1" si="15"/>
        <v>29356.486350407224</v>
      </c>
      <c r="BJ123" s="31">
        <f t="shared" ca="1" si="15"/>
        <v>29356.486350407224</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59.671834663418736</v>
      </c>
      <c r="C131" s="23">
        <f ca="1"/>
        <v>82.834778545433721</v>
      </c>
      <c r="D131" s="23">
        <f ca="1"/>
        <v>88.856327796319576</v>
      </c>
      <c r="E131" s="23">
        <f ca="1"/>
        <v>23.013080123549901</v>
      </c>
      <c r="F131" s="23">
        <f ca="1"/>
        <v>23.813619076357067</v>
      </c>
      <c r="G131" s="23">
        <f ca="1"/>
        <v>25.191973915249914</v>
      </c>
      <c r="H131" s="23">
        <f ca="1"/>
        <v>28.327861028999518</v>
      </c>
      <c r="I131" s="23">
        <f ca="1"/>
        <v>30.426981220233255</v>
      </c>
      <c r="J131" s="23">
        <f ca="1"/>
        <v>33.086206148790687</v>
      </c>
      <c r="K131" s="23">
        <f ca="1"/>
        <v>34.466500699002694</v>
      </c>
      <c r="L131" s="23">
        <f ca="1"/>
        <v>35.680823301470404</v>
      </c>
      <c r="M131" s="23">
        <f ca="1"/>
        <v>33.443399958643383</v>
      </c>
      <c r="N131" s="23">
        <f ca="1"/>
        <v>36.065588655801925</v>
      </c>
      <c r="O131" s="23">
        <f ca="1"/>
        <v>40.187973417318233</v>
      </c>
      <c r="P131" s="23">
        <f ca="1"/>
        <v>37.059655459719323</v>
      </c>
      <c r="Q131" s="23">
        <f ca="1"/>
        <v>37.059655459719323</v>
      </c>
      <c r="R131" s="23">
        <f ca="1"/>
        <v>37.059655459719323</v>
      </c>
      <c r="S131" s="23">
        <f ca="1"/>
        <v>37.059655459719323</v>
      </c>
      <c r="T131" s="23">
        <f ca="1"/>
        <v>37.059655459719323</v>
      </c>
      <c r="U131" s="23">
        <f ca="1"/>
        <v>37.059655459719323</v>
      </c>
      <c r="V131" s="23">
        <f ca="1"/>
        <v>37.059655459719323</v>
      </c>
      <c r="W131" s="23">
        <f ca="1"/>
        <v>37.059655459719323</v>
      </c>
      <c r="X131" s="23">
        <f ca="1"/>
        <v>37.059655459719323</v>
      </c>
      <c r="Y131" s="23">
        <f ca="1"/>
        <v>37.059655459719323</v>
      </c>
      <c r="Z131" s="23">
        <f ca="1"/>
        <v>37.059655459719323</v>
      </c>
      <c r="AA131" s="23">
        <f ca="1"/>
        <v>37.059655459719323</v>
      </c>
      <c r="AB131" s="23">
        <f ca="1"/>
        <v>37.059655459719323</v>
      </c>
      <c r="AC131" s="23">
        <f ca="1"/>
        <v>37.059655459719323</v>
      </c>
      <c r="AD131" s="23">
        <f ca="1"/>
        <v>37.059655459719323</v>
      </c>
      <c r="AE131" s="23">
        <f ca="1"/>
        <v>37.059655459719323</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63.885738570849902</v>
      </c>
      <c r="AH131" s="23">
        <f ca="1"/>
        <v>86.75655037481738</v>
      </c>
      <c r="AI131" s="23">
        <f ca="1"/>
        <v>93.01313982825296</v>
      </c>
      <c r="AJ131" s="23">
        <f ca="1"/>
        <v>27.111537384488646</v>
      </c>
      <c r="AK131" s="23">
        <f ca="1"/>
        <v>27.726214566440103</v>
      </c>
      <c r="AL131" s="23">
        <f ca="1"/>
        <v>29.074683052804545</v>
      </c>
      <c r="AM131" s="23">
        <f ca="1"/>
        <v>32.259579987624335</v>
      </c>
      <c r="AN131" s="23">
        <f ca="1"/>
        <v>33.998457559572344</v>
      </c>
      <c r="AO131" s="23">
        <f ca="1"/>
        <v>37.310992387614597</v>
      </c>
      <c r="AP131" s="23">
        <f ca="1"/>
        <v>47.380179249528759</v>
      </c>
      <c r="AQ131" s="23">
        <f ca="1"/>
        <v>39.079160275009947</v>
      </c>
      <c r="AR131" s="23">
        <f ca="1"/>
        <v>37.455472195586033</v>
      </c>
      <c r="AS131" s="23">
        <f ca="1"/>
        <v>39.647240710982025</v>
      </c>
      <c r="AT131" s="23">
        <f ca="1"/>
        <v>44.440580607686513</v>
      </c>
      <c r="AU131" s="23">
        <f ca="1"/>
        <v>41.196035488209304</v>
      </c>
      <c r="AV131" s="23">
        <f ca="1"/>
        <v>41.196035488209304</v>
      </c>
      <c r="AW131" s="23">
        <f ca="1"/>
        <v>41.196035488209304</v>
      </c>
      <c r="AX131" s="23">
        <f ca="1"/>
        <v>41.196035488209304</v>
      </c>
      <c r="AY131" s="23">
        <f ca="1"/>
        <v>41.196035488209304</v>
      </c>
      <c r="AZ131" s="23">
        <f ca="1"/>
        <v>41.196035488209304</v>
      </c>
      <c r="BA131" s="23">
        <f ca="1"/>
        <v>41.196035488209304</v>
      </c>
      <c r="BB131" s="23">
        <f ca="1"/>
        <v>41.196035488209304</v>
      </c>
      <c r="BC131" s="23">
        <f ca="1"/>
        <v>41.196035488209304</v>
      </c>
      <c r="BD131" s="23">
        <f ca="1"/>
        <v>41.196035488209304</v>
      </c>
      <c r="BE131" s="23">
        <f ca="1"/>
        <v>41.196035488209304</v>
      </c>
      <c r="BF131" s="23">
        <f ca="1"/>
        <v>41.196035488209304</v>
      </c>
      <c r="BG131" s="23">
        <f ca="1"/>
        <v>41.196035488209304</v>
      </c>
      <c r="BH131" s="23">
        <f ca="1"/>
        <v>41.196035488209304</v>
      </c>
      <c r="BI131" s="23">
        <f ca="1"/>
        <v>41.196035488209304</v>
      </c>
      <c r="BJ131" s="23">
        <f ca="1"/>
        <v>41.196035488209304</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70.886541278553693</v>
      </c>
      <c r="C132" s="23">
        <f ca="1"/>
        <v>98.402721849952385</v>
      </c>
      <c r="D132" s="23">
        <f ca="1"/>
        <v>105.55595925150726</v>
      </c>
      <c r="E132" s="23">
        <f ca="1"/>
        <v>26.531683067781696</v>
      </c>
      <c r="F132" s="23">
        <f ca="1"/>
        <v>27.482675070010917</v>
      </c>
      <c r="G132" s="23">
        <f ca="1"/>
        <v>29.120077501740916</v>
      </c>
      <c r="H132" s="23">
        <f ca="1"/>
        <v>32.845322294155025</v>
      </c>
      <c r="I132" s="23">
        <f ca="1"/>
        <v>35.338950501228666</v>
      </c>
      <c r="J132" s="23">
        <f ca="1"/>
        <v>38.497949361082817</v>
      </c>
      <c r="K132" s="23">
        <f ca="1"/>
        <v>40.137656052892453</v>
      </c>
      <c r="L132" s="23">
        <f ca="1"/>
        <v>41.580198079140537</v>
      </c>
      <c r="M132" s="23">
        <f ca="1"/>
        <v>38.92227406786261</v>
      </c>
      <c r="N132" s="23">
        <f ca="1"/>
        <v>42.037276118155461</v>
      </c>
      <c r="O132" s="23">
        <f ca="1"/>
        <v>46.934420628821044</v>
      </c>
      <c r="P132" s="23">
        <f ca="1"/>
        <v>43.218167537482479</v>
      </c>
      <c r="Q132" s="23">
        <f ca="1"/>
        <v>43.218167537482479</v>
      </c>
      <c r="R132" s="23">
        <f ca="1"/>
        <v>43.218167537482479</v>
      </c>
      <c r="S132" s="23">
        <f ca="1"/>
        <v>43.218167537482479</v>
      </c>
      <c r="T132" s="23">
        <f ca="1"/>
        <v>43.218167537482479</v>
      </c>
      <c r="U132" s="23">
        <f ca="1"/>
        <v>43.218167537482479</v>
      </c>
      <c r="V132" s="23">
        <f ca="1"/>
        <v>43.218167537482479</v>
      </c>
      <c r="W132" s="23">
        <f ca="1"/>
        <v>43.218167537482479</v>
      </c>
      <c r="X132" s="23">
        <f ca="1"/>
        <v>43.218167537482479</v>
      </c>
      <c r="Y132" s="23">
        <f ca="1"/>
        <v>43.218167537482479</v>
      </c>
      <c r="Z132" s="23">
        <f ca="1"/>
        <v>43.218167537482479</v>
      </c>
      <c r="AA132" s="23">
        <f ca="1"/>
        <v>43.218167537482479</v>
      </c>
      <c r="AB132" s="23">
        <f ca="1"/>
        <v>43.218167537482479</v>
      </c>
      <c r="AC132" s="23">
        <f ca="1"/>
        <v>43.218167537482479</v>
      </c>
      <c r="AD132" s="23">
        <f ca="1"/>
        <v>43.218167537482479</v>
      </c>
      <c r="AE132" s="23">
        <f ca="1"/>
        <v>43.218167537482479</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75.892405015823684</v>
      </c>
      <c r="AH132" s="23">
        <f ca="1"/>
        <v>103.06155029450665</v>
      </c>
      <c r="AI132" s="23">
        <f ca="1"/>
        <v>110.49400128341202</v>
      </c>
      <c r="AJ132" s="23">
        <f ca="1"/>
        <v>31.400403150625511</v>
      </c>
      <c r="AK132" s="30">
        <f ca="1"/>
        <v>32.130602576823129</v>
      </c>
      <c r="AL132" s="23">
        <f ca="1"/>
        <v>33.732501823941504</v>
      </c>
      <c r="AM132" s="23">
        <f ca="1"/>
        <v>37.515967328420864</v>
      </c>
      <c r="AN132" s="23">
        <f ca="1"/>
        <v>39.5816490269561</v>
      </c>
      <c r="AO132" s="23">
        <f ca="1"/>
        <v>43.516740651826403</v>
      </c>
      <c r="AP132" s="23">
        <f ca="1"/>
        <v>55.478327456632961</v>
      </c>
      <c r="AQ132" s="23">
        <f ca="1"/>
        <v>45.617217478862862</v>
      </c>
      <c r="AR132" s="23">
        <f ca="1"/>
        <v>43.688373951346243</v>
      </c>
      <c r="AS132" s="23">
        <f ca="1"/>
        <v>46.292062780691033</v>
      </c>
      <c r="AT132" s="23">
        <f ca="1"/>
        <v>51.986261532354014</v>
      </c>
      <c r="AU132" s="23">
        <f ca="1"/>
        <v>48.131937581377059</v>
      </c>
      <c r="AV132" s="23">
        <f ca="1"/>
        <v>48.131937581377059</v>
      </c>
      <c r="AW132" s="23">
        <f ca="1"/>
        <v>48.131937581377059</v>
      </c>
      <c r="AX132" s="23">
        <f ca="1"/>
        <v>48.131937581377059</v>
      </c>
      <c r="AY132" s="23">
        <f ca="1"/>
        <v>48.131937581377059</v>
      </c>
      <c r="AZ132" s="23">
        <f ca="1"/>
        <v>48.131937581377059</v>
      </c>
      <c r="BA132" s="23">
        <f ca="1"/>
        <v>48.131937581377059</v>
      </c>
      <c r="BB132" s="23">
        <f ca="1"/>
        <v>48.131937581377059</v>
      </c>
      <c r="BC132" s="23">
        <f ca="1"/>
        <v>48.131937581377059</v>
      </c>
      <c r="BD132" s="23">
        <f ca="1"/>
        <v>48.131937581377059</v>
      </c>
      <c r="BE132" s="23">
        <f ca="1"/>
        <v>48.131937581377059</v>
      </c>
      <c r="BF132" s="23">
        <f ca="1"/>
        <v>48.131937581377059</v>
      </c>
      <c r="BG132" s="23">
        <f ca="1"/>
        <v>48.131937581377059</v>
      </c>
      <c r="BH132" s="23">
        <f ca="1"/>
        <v>48.131937581377059</v>
      </c>
      <c r="BI132" s="23">
        <f ca="1"/>
        <v>48.131937581377059</v>
      </c>
      <c r="BJ132" s="23">
        <f ca="1"/>
        <v>48.131937581377059</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140.3337619220099</v>
      </c>
      <c r="C133" s="23">
        <f ca="1"/>
        <v>194.8074188907687</v>
      </c>
      <c r="D133" s="23">
        <f ca="1"/>
        <v>208.96865029486213</v>
      </c>
      <c r="E133" s="23">
        <f ca="1"/>
        <v>50.895339974607047</v>
      </c>
      <c r="F133" s="23">
        <f ca="1"/>
        <v>52.778014496786739</v>
      </c>
      <c r="G133" s="23">
        <f ca="1"/>
        <v>56.019572610363902</v>
      </c>
      <c r="H133" s="23">
        <f ca="1"/>
        <v>63.394422707021285</v>
      </c>
      <c r="I133" s="23">
        <f ca="1"/>
        <v>68.331047076354892</v>
      </c>
      <c r="J133" s="23">
        <f ca="1"/>
        <v>74.584902687233679</v>
      </c>
      <c r="K133" s="23">
        <f ca="1"/>
        <v>77.831022533963392</v>
      </c>
      <c r="L133" s="23">
        <f ca="1"/>
        <v>80.686816393033226</v>
      </c>
      <c r="M133" s="23">
        <f ca="1"/>
        <v>75.424936370706348</v>
      </c>
      <c r="N133" s="23">
        <f ca="1"/>
        <v>81.591691698697261</v>
      </c>
      <c r="O133" s="23">
        <f ca="1"/>
        <v>91.286546313720521</v>
      </c>
      <c r="P133" s="23">
        <f ca="1"/>
        <v>83.929497046603529</v>
      </c>
      <c r="Q133" s="23">
        <f ca="1"/>
        <v>83.929497046603529</v>
      </c>
      <c r="R133" s="23">
        <f ca="1"/>
        <v>83.929497046603529</v>
      </c>
      <c r="S133" s="23">
        <f ca="1"/>
        <v>83.929497046603529</v>
      </c>
      <c r="T133" s="23">
        <f ca="1"/>
        <v>83.929497046603529</v>
      </c>
      <c r="U133" s="23">
        <f ca="1"/>
        <v>83.929497046603529</v>
      </c>
      <c r="V133" s="23">
        <f ca="1"/>
        <v>83.929497046603529</v>
      </c>
      <c r="W133" s="23">
        <f ca="1"/>
        <v>83.929497046603529</v>
      </c>
      <c r="X133" s="23">
        <f ca="1"/>
        <v>83.929497046603529</v>
      </c>
      <c r="Y133" s="23">
        <f ca="1"/>
        <v>83.929497046603529</v>
      </c>
      <c r="Z133" s="23">
        <f ca="1"/>
        <v>83.929497046603529</v>
      </c>
      <c r="AA133" s="23">
        <f ca="1"/>
        <v>83.929497046603529</v>
      </c>
      <c r="AB133" s="23">
        <f ca="1"/>
        <v>83.929497046603529</v>
      </c>
      <c r="AC133" s="23">
        <f ca="1"/>
        <v>83.929497046603529</v>
      </c>
      <c r="AD133" s="23">
        <f ca="1"/>
        <v>83.929497046603529</v>
      </c>
      <c r="AE133" s="23">
        <f ca="1"/>
        <v>83.929497046603529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150.24384749325503</v>
      </c>
      <c r="AH133" s="23">
        <f ca="1"/>
        <v>204.03048027846498</v>
      </c>
      <c r="AI133" s="23">
        <f ca="1"/>
        <v>218.74446954584113</v>
      </c>
      <c r="AJ133" s="23">
        <f ca="1"/>
        <v>60.533922879729339</v>
      </c>
      <c r="AK133" s="30">
        <f ca="1"/>
        <v>61.979495347836306</v>
      </c>
      <c r="AL133" s="23">
        <f ca="1"/>
        <v>65.150767969035115</v>
      </c>
      <c r="AM133" s="23">
        <f ca="1"/>
        <v>72.640877343385085</v>
      </c>
      <c r="AN133" s="23">
        <f ca="1"/>
        <v>76.73029796485082</v>
      </c>
      <c r="AO133" s="23">
        <f ca="1"/>
        <v>84.520580877030568</v>
      </c>
      <c r="AP133" s="23">
        <f ca="1"/>
        <v>108.20087962766289</v>
      </c>
      <c r="AQ133" s="23">
        <f ca="1"/>
        <v>88.67888525542763</v>
      </c>
      <c r="AR133" s="23">
        <f ca="1"/>
        <v>84.860362535978496</v>
      </c>
      <c r="AS133" s="23">
        <f ca="1"/>
        <v>90.014873416407283</v>
      </c>
      <c r="AT133" s="23">
        <f ca="1"/>
        <v>101.28765267096854</v>
      </c>
      <c r="AU133" s="23">
        <f ca="1"/>
        <v>93.65726515380608</v>
      </c>
      <c r="AV133" s="23">
        <f ca="1"/>
        <v>93.65726515380608</v>
      </c>
      <c r="AW133" s="23">
        <f ca="1"/>
        <v>93.65726515380608</v>
      </c>
      <c r="AX133" s="23">
        <f ca="1"/>
        <v>93.65726515380608</v>
      </c>
      <c r="AY133" s="23">
        <f ca="1"/>
        <v>93.65726515380608</v>
      </c>
      <c r="AZ133" s="23">
        <f ca="1"/>
        <v>93.65726515380608</v>
      </c>
      <c r="BA133" s="23">
        <f ca="1"/>
        <v>93.65726515380608</v>
      </c>
      <c r="BB133" s="23">
        <f ca="1"/>
        <v>93.65726515380608</v>
      </c>
      <c r="BC133" s="23">
        <f ca="1"/>
        <v>93.65726515380608</v>
      </c>
      <c r="BD133" s="23">
        <f ca="1"/>
        <v>93.65726515380608</v>
      </c>
      <c r="BE133" s="23">
        <f ca="1"/>
        <v>93.65726515380608</v>
      </c>
      <c r="BF133" s="23">
        <f ca="1"/>
        <v>93.65726515380608</v>
      </c>
      <c r="BG133" s="23">
        <f ca="1"/>
        <v>93.65726515380608</v>
      </c>
      <c r="BH133" s="23">
        <f ca="1"/>
        <v>93.65726515380608</v>
      </c>
      <c r="BI133" s="23">
        <f ca="1"/>
        <v>93.65726515380608</v>
      </c>
      <c r="BJ133" s="23">
        <f ca="1"/>
        <v>93.65726515380608</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414.52434290809163</v>
      </c>
      <c r="C134" s="23">
        <f ca="1"/>
        <v>575.431145031195</v>
      </c>
      <c r="D134" s="23">
        <f ca="1"/>
        <v>617.26124394790168</v>
      </c>
      <c r="E134" s="23">
        <f ca="1"/>
        <v>142.92990219951793</v>
      </c>
      <c r="F134" s="23">
        <f ca="1"/>
        <v>148.49103309580255</v>
      </c>
      <c r="G134" s="23">
        <f ca="1"/>
        <v>158.06609706206129</v>
      </c>
      <c r="H134" s="23">
        <f ca="1"/>
        <v>179.85026965526464</v>
      </c>
      <c r="I134" s="23">
        <f ca="1"/>
        <v>194.43229856160389</v>
      </c>
      <c r="J134" s="23">
        <f ca="1"/>
        <v>212.90522590450746</v>
      </c>
      <c r="K134" s="23">
        <f ca="1"/>
        <v>222.4937645286937</v>
      </c>
      <c r="L134" s="23">
        <f ca="1"/>
        <v>230.92934023548469</v>
      </c>
      <c r="M134" s="23">
        <f ca="1"/>
        <v>215.38655616953434</v>
      </c>
      <c r="N134" s="23">
        <f ca="1"/>
        <v>233.60220267683076</v>
      </c>
      <c r="O134" s="23">
        <f ca="1"/>
        <v>262.23931169351482</v>
      </c>
      <c r="P134" s="23">
        <f ca="1"/>
        <v>240.50772001218468</v>
      </c>
      <c r="Q134" s="23">
        <f ca="1"/>
        <v>240.50772001218468</v>
      </c>
      <c r="R134" s="23">
        <f ca="1"/>
        <v>240.50772001218468</v>
      </c>
      <c r="S134" s="23">
        <f ca="1"/>
        <v>240.50772001218468</v>
      </c>
      <c r="T134" s="23">
        <f ca="1"/>
        <v>240.50772001218468</v>
      </c>
      <c r="U134" s="23">
        <f ca="1"/>
        <v>240.50772001218468</v>
      </c>
      <c r="V134" s="23">
        <f ca="1"/>
        <v>240.50772001218468</v>
      </c>
      <c r="W134" s="23">
        <f ca="1"/>
        <v>240.50772001218468</v>
      </c>
      <c r="X134" s="23">
        <f ca="1"/>
        <v>240.50772001218468</v>
      </c>
      <c r="Y134" s="23">
        <f ca="1"/>
        <v>240.50772001218468</v>
      </c>
      <c r="Z134" s="23">
        <f ca="1"/>
        <v>240.50772001218468</v>
      </c>
      <c r="AA134" s="23">
        <f ca="1"/>
        <v>240.50772001218468</v>
      </c>
      <c r="AB134" s="23">
        <f ca="1"/>
        <v>240.50772001218468</v>
      </c>
      <c r="AC134" s="23">
        <f ca="1"/>
        <v>240.50772001218468</v>
      </c>
      <c r="AD134" s="23">
        <f ca="1"/>
        <v>240.50772001218468</v>
      </c>
      <c r="AE134" s="23">
        <f ca="1"/>
        <v>240.50772001218468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443.79721105700042</v>
      </c>
      <c r="AH134" s="23">
        <f ca="1"/>
        <v>602.67464943792857</v>
      </c>
      <c r="AI134" s="23">
        <f ca="1"/>
        <v>646.1375100431012</v>
      </c>
      <c r="AJ134" s="23">
        <f ca="1"/>
        <v>171.40079324234077</v>
      </c>
      <c r="AK134" s="30">
        <f ca="1"/>
        <v>175.67079191736434</v>
      </c>
      <c r="AL134" s="23">
        <f ca="1"/>
        <v>185.03824335229015</v>
      </c>
      <c r="AM134" s="23">
        <f ca="1"/>
        <v>207.1628741196009</v>
      </c>
      <c r="AN134" s="23">
        <f ca="1"/>
        <v>219.24239349377663</v>
      </c>
      <c r="AO134" s="23">
        <f ca="1"/>
        <v>242.25369071129225</v>
      </c>
      <c r="AP134" s="23">
        <f ca="1"/>
        <v>312.20165009777554</v>
      </c>
      <c r="AQ134" s="23">
        <f ca="1"/>
        <v>254.53668210594202</v>
      </c>
      <c r="AR134" s="23">
        <f ca="1"/>
        <v>243.25735345772299</v>
      </c>
      <c r="AS134" s="23">
        <f ca="1"/>
        <v>258.48298559683582</v>
      </c>
      <c r="AT134" s="23">
        <f ca="1"/>
        <v>291.78104124107824</v>
      </c>
      <c r="AU134" s="23">
        <f ca="1"/>
        <v>269.24205042115221</v>
      </c>
      <c r="AV134" s="23">
        <f ca="1"/>
        <v>269.24205042115221</v>
      </c>
      <c r="AW134" s="23">
        <f ca="1"/>
        <v>269.24205042115221</v>
      </c>
      <c r="AX134" s="23">
        <f ca="1"/>
        <v>269.24205042115221</v>
      </c>
      <c r="AY134" s="23">
        <f ca="1"/>
        <v>269.24205042115221</v>
      </c>
      <c r="AZ134" s="23">
        <f ca="1"/>
        <v>269.24205042115221</v>
      </c>
      <c r="BA134" s="23">
        <f ca="1"/>
        <v>269.24205042115221</v>
      </c>
      <c r="BB134" s="23">
        <f ca="1"/>
        <v>269.24205042115221</v>
      </c>
      <c r="BC134" s="23">
        <f ca="1"/>
        <v>269.24205042115221</v>
      </c>
      <c r="BD134" s="23">
        <f ca="1"/>
        <v>269.24205042115221</v>
      </c>
      <c r="BE134" s="23">
        <f ca="1"/>
        <v>269.24205042115221</v>
      </c>
      <c r="BF134" s="23">
        <f ca="1"/>
        <v>269.24205042115221</v>
      </c>
      <c r="BG134" s="23">
        <f ca="1"/>
        <v>269.24205042115221</v>
      </c>
      <c r="BH134" s="23">
        <f ca="1"/>
        <v>269.24205042115221</v>
      </c>
      <c r="BI134" s="23">
        <f ca="1"/>
        <v>269.24205042115221</v>
      </c>
      <c r="BJ134" s="23">
        <f ca="1"/>
        <v>269.24205042115221</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2285.5212251486237</v>
      </c>
      <c r="C135" s="23">
        <f ca="1"/>
        <v>3172.696894840672</v>
      </c>
      <c r="D135" s="23">
        <f ca="1"/>
        <v>3403.331308862038</v>
      </c>
      <c r="E135" s="23">
        <f ca="1"/>
        <v>687.61442408199991</v>
      </c>
      <c r="F135" s="23">
        <f ca="1"/>
        <v>718.27627281715706</v>
      </c>
      <c r="G135" s="23">
        <f ca="1"/>
        <v>771.06934106862047</v>
      </c>
      <c r="H135" s="23">
        <f ca="1"/>
        <v>891.17854499324096</v>
      </c>
      <c r="I135" s="23">
        <f ca="1"/>
        <v>971.57801282029345</v>
      </c>
      <c r="J135" s="23">
        <f ca="1"/>
        <v>1073.4303364658451</v>
      </c>
      <c r="K135" s="23">
        <f ca="1"/>
        <v>1126.2976985850203</v>
      </c>
      <c r="L135" s="23">
        <f ca="1"/>
        <v>1172.8080848966229</v>
      </c>
      <c r="M135" s="23">
        <f ca="1"/>
        <v>1087.1113978663332</v>
      </c>
      <c r="N135" s="23">
        <f ca="1"/>
        <v>1187.5451780157923</v>
      </c>
      <c r="O135" s="23">
        <f ca="1"/>
        <v>1345.43872903226</v>
      </c>
      <c r="P135" s="23">
        <f ca="1"/>
        <v>1225.6194351990011</v>
      </c>
      <c r="Q135" s="23">
        <f ca="1"/>
        <v>1225.6194351990011</v>
      </c>
      <c r="R135" s="23">
        <f ca="1"/>
        <v>1225.6194351990011</v>
      </c>
      <c r="S135" s="23">
        <f ca="1"/>
        <v>1225.6194351990011</v>
      </c>
      <c r="T135" s="23">
        <f ca="1"/>
        <v>1225.6194351990011</v>
      </c>
      <c r="U135" s="23">
        <f ca="1"/>
        <v>1225.6194351990011</v>
      </c>
      <c r="V135" s="23">
        <f ca="1"/>
        <v>1225.6194351990011</v>
      </c>
      <c r="W135" s="23">
        <f ca="1"/>
        <v>1225.6194351990011</v>
      </c>
      <c r="X135" s="23">
        <f ca="1"/>
        <v>1225.6194351990011</v>
      </c>
      <c r="Y135" s="23">
        <f ca="1"/>
        <v>1225.6194351990011</v>
      </c>
      <c r="Z135" s="23">
        <f ca="1"/>
        <v>1225.6194351990011</v>
      </c>
      <c r="AA135" s="23">
        <f ca="1"/>
        <v>1225.6194351990011</v>
      </c>
      <c r="AB135" s="23">
        <f ca="1"/>
        <v>1225.6194351990011</v>
      </c>
      <c r="AC135" s="23">
        <f ca="1"/>
        <v>1225.6194351990011</v>
      </c>
      <c r="AD135" s="23">
        <f ca="1"/>
        <v>1225.6194351990011</v>
      </c>
      <c r="AE135" s="23">
        <f ca="1"/>
        <v>1225.6194351990011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2446.9200974221922</v>
      </c>
      <c r="AH135" s="23">
        <f ca="1"/>
        <v>3322.9066681249037</v>
      </c>
      <c r="AI135" s="23">
        <f ca="1"/>
        <v>3562.5434762358877</v>
      </c>
      <c r="AJ135" s="23">
        <f ca="1"/>
        <v>844.59151575473857</v>
      </c>
      <c r="AK135" s="30">
        <f ca="1"/>
        <v>868.13457847249799</v>
      </c>
      <c r="AL135" s="23">
        <f ca="1"/>
        <v>919.78295436732105</v>
      </c>
      <c r="AM135" s="23">
        <f ca="1"/>
        <v>1041.7693083230804</v>
      </c>
      <c r="AN135" s="23">
        <f ca="1"/>
        <v>1108.3709407521646</v>
      </c>
      <c r="AO135" s="23">
        <f ca="1"/>
        <v>1235.246018437281</v>
      </c>
      <c r="AP135" s="23">
        <f ca="1"/>
        <v>1620.911054927278</v>
      </c>
      <c r="AQ135" s="23">
        <f ca="1"/>
        <v>1302.9695141042512</v>
      </c>
      <c r="AR135" s="23">
        <f ca="1"/>
        <v>1240.7798128913419</v>
      </c>
      <c r="AS135" s="23">
        <f ca="1"/>
        <v>1324.7278512046503</v>
      </c>
      <c r="AT135" s="23">
        <f ca="1"/>
        <v>1508.3199953889787</v>
      </c>
      <c r="AU135" s="23">
        <f ca="1"/>
        <v>1384.049026038952</v>
      </c>
      <c r="AV135" s="23">
        <f ca="1"/>
        <v>1384.049026038952</v>
      </c>
      <c r="AW135" s="23">
        <f ca="1"/>
        <v>1384.049026038952</v>
      </c>
      <c r="AX135" s="23">
        <f ca="1"/>
        <v>1384.049026038952</v>
      </c>
      <c r="AY135" s="23">
        <f ca="1"/>
        <v>1384.049026038952</v>
      </c>
      <c r="AZ135" s="23">
        <f ca="1"/>
        <v>1384.049026038952</v>
      </c>
      <c r="BA135" s="23">
        <f ca="1"/>
        <v>1384.049026038952</v>
      </c>
      <c r="BB135" s="23">
        <f ca="1"/>
        <v>1384.049026038952</v>
      </c>
      <c r="BC135" s="23">
        <f ca="1"/>
        <v>1384.049026038952</v>
      </c>
      <c r="BD135" s="23">
        <f ca="1"/>
        <v>1384.049026038952</v>
      </c>
      <c r="BE135" s="23">
        <f ca="1"/>
        <v>1384.049026038952</v>
      </c>
      <c r="BF135" s="23">
        <f ca="1"/>
        <v>1384.049026038952</v>
      </c>
      <c r="BG135" s="23">
        <f ca="1"/>
        <v>1384.049026038952</v>
      </c>
      <c r="BH135" s="23">
        <f ca="1"/>
        <v>1384.049026038952</v>
      </c>
      <c r="BI135" s="23">
        <f ca="1"/>
        <v>1384.049026038952</v>
      </c>
      <c r="BJ135" s="23">
        <f ca="1"/>
        <v>1384.049026038952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5583.3646303160249</v>
      </c>
      <c r="C136" s="23">
        <f ca="1"/>
        <v>7750.6712387739699</v>
      </c>
      <c r="D136" s="23">
        <f ca="1"/>
        <v>8314.0945907915484</v>
      </c>
      <c r="E136" s="23">
        <f ca="1"/>
        <v>1295.2018075169742</v>
      </c>
      <c r="F136" s="23">
        <f ca="1"/>
        <v>1370.1065075233564</v>
      </c>
      <c r="G136" s="23">
        <f ca="1"/>
        <v>1499.0761914438867</v>
      </c>
      <c r="H136" s="23">
        <f ca="1"/>
        <v>1792.4943726399645</v>
      </c>
      <c r="I136" s="23">
        <f ca="1"/>
        <v>1988.904513146362</v>
      </c>
      <c r="J136" s="23">
        <f ca="1"/>
        <v>2237.7224436475722</v>
      </c>
      <c r="K136" s="23">
        <f ca="1"/>
        <v>2366.8736221649001</v>
      </c>
      <c r="L136" s="23">
        <f ca="1"/>
        <v>2480.4951641646471</v>
      </c>
      <c r="M136" s="23">
        <f ca="1"/>
        <v>2271.1442966096702</v>
      </c>
      <c r="N136" s="23">
        <f ca="1"/>
        <v>2516.4968269669234</v>
      </c>
      <c r="O136" s="23">
        <f ca="1"/>
        <v>2902.2194614364494</v>
      </c>
      <c r="P136" s="23">
        <f ca="1"/>
        <v>2609.5095098259317</v>
      </c>
      <c r="Q136" s="23">
        <f ca="1"/>
        <v>2609.5095098259317</v>
      </c>
      <c r="R136" s="23">
        <f ca="1"/>
        <v>2609.5095098259317</v>
      </c>
      <c r="S136" s="23">
        <f ca="1"/>
        <v>2609.5095098259317</v>
      </c>
      <c r="T136" s="23">
        <f ca="1"/>
        <v>2609.5095098259317</v>
      </c>
      <c r="U136" s="23">
        <f ca="1"/>
        <v>2609.5095098259317</v>
      </c>
      <c r="V136" s="23">
        <f ca="1"/>
        <v>2609.5095098259317</v>
      </c>
      <c r="W136" s="23">
        <f ca="1"/>
        <v>2609.5095098259317</v>
      </c>
      <c r="X136" s="23">
        <f ca="1"/>
        <v>2609.5095098259317</v>
      </c>
      <c r="Y136" s="23">
        <f ca="1"/>
        <v>2609.5095098259317</v>
      </c>
      <c r="Z136" s="23">
        <f ca="1"/>
        <v>2609.5095098259317</v>
      </c>
      <c r="AA136" s="23">
        <f ca="1"/>
        <v>2609.5095098259317</v>
      </c>
      <c r="AB136" s="23">
        <f ca="1"/>
        <v>2609.5095098259317</v>
      </c>
      <c r="AC136" s="23">
        <f ca="1"/>
        <v>2609.5095098259317</v>
      </c>
      <c r="AD136" s="23">
        <f ca="1"/>
        <v>2609.5095098259317</v>
      </c>
      <c r="AE136" s="23">
        <f ca="1"/>
        <v>2609.5095098259317</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5977.6505135138668</v>
      </c>
      <c r="AH136" s="23">
        <f ca="1"/>
        <v>8117.6229546690765</v>
      </c>
      <c r="AI136" s="23">
        <f ca="1"/>
        <v>8703.0385105634159</v>
      </c>
      <c r="AJ136" s="23">
        <f ca="1"/>
        <v>1678.685597460099</v>
      </c>
      <c r="AK136" s="30">
        <f ca="1"/>
        <v>1736.1996131783733</v>
      </c>
      <c r="AL136" s="23">
        <f ca="1"/>
        <v>1862.3728956713717</v>
      </c>
      <c r="AM136" s="23">
        <f ca="1"/>
        <v>2160.3768199243646</v>
      </c>
      <c r="AN136" s="23">
        <f ca="1"/>
        <v>2323.0798369578984</v>
      </c>
      <c r="AO136" s="23">
        <f ca="1"/>
        <v>2633.0265630792483</v>
      </c>
      <c r="AP136" s="23">
        <f ca="1"/>
        <v>3575.1786202091334</v>
      </c>
      <c r="AQ136" s="23">
        <f ca="1"/>
        <v>2798.4702116385561</v>
      </c>
      <c r="AR136" s="23">
        <f ca="1"/>
        <v>2646.5452265185859</v>
      </c>
      <c r="AS136" s="23">
        <f ca="1"/>
        <v>2851.6242705219761</v>
      </c>
      <c r="AT136" s="23">
        <f ca="1"/>
        <v>3300.126727188509</v>
      </c>
      <c r="AU136" s="23">
        <f ca="1"/>
        <v>2996.5416511851531</v>
      </c>
      <c r="AV136" s="23">
        <f ca="1"/>
        <v>2996.5416511851531</v>
      </c>
      <c r="AW136" s="23">
        <f ca="1"/>
        <v>2996.5416511851531</v>
      </c>
      <c r="AX136" s="23">
        <f ca="1"/>
        <v>2996.5416511851531</v>
      </c>
      <c r="AY136" s="23">
        <f ca="1"/>
        <v>2996.5416511851531</v>
      </c>
      <c r="AZ136" s="23">
        <f ca="1"/>
        <v>2996.5416511851531</v>
      </c>
      <c r="BA136" s="23">
        <f ca="1"/>
        <v>2996.5416511851531</v>
      </c>
      <c r="BB136" s="23">
        <f ca="1"/>
        <v>2996.5416511851531</v>
      </c>
      <c r="BC136" s="23">
        <f ca="1"/>
        <v>2996.5416511851531</v>
      </c>
      <c r="BD136" s="23">
        <f ca="1"/>
        <v>2996.5416511851531</v>
      </c>
      <c r="BE136" s="23">
        <f ca="1"/>
        <v>2996.5416511851531</v>
      </c>
      <c r="BF136" s="23">
        <f ca="1"/>
        <v>2996.5416511851531</v>
      </c>
      <c r="BG136" s="23">
        <f ca="1"/>
        <v>2996.5416511851531</v>
      </c>
      <c r="BH136" s="23">
        <f ca="1"/>
        <v>2996.5416511851531</v>
      </c>
      <c r="BI136" s="23">
        <f ca="1"/>
        <v>2996.5416511851531</v>
      </c>
      <c r="BJ136" s="23">
        <f ca="1"/>
        <v>2996.5416511851531</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8678.2038542416321</v>
      </c>
      <c r="C137" s="23">
        <f ca="1"/>
        <v>12046.840833585489</v>
      </c>
      <c r="D137" s="23">
        <f ca="1"/>
        <v>12922.567752529689</v>
      </c>
      <c r="E137" s="23">
        <f ca="1"/>
        <v>1342.9024175292129</v>
      </c>
      <c r="F137" s="23">
        <f ca="1"/>
        <v>1459.326527243752</v>
      </c>
      <c r="G137" s="23">
        <f ca="1"/>
        <v>1659.7836498186273</v>
      </c>
      <c r="H137" s="23">
        <f ca="1"/>
        <v>2115.8424888087375</v>
      </c>
      <c r="I137" s="23">
        <f ca="1"/>
        <v>2421.1220740072217</v>
      </c>
      <c r="J137" s="23">
        <f ca="1"/>
        <v>2807.8589014312624</v>
      </c>
      <c r="K137" s="23">
        <f ca="1"/>
        <v>3008.5981204146169</v>
      </c>
      <c r="L137" s="23">
        <f ca="1"/>
        <v>3185.1996804046667</v>
      </c>
      <c r="M137" s="23">
        <f ca="1"/>
        <v>2859.8063690239633</v>
      </c>
      <c r="N137" s="23">
        <f ca="1"/>
        <v>3241.1569372876261</v>
      </c>
      <c r="O137" s="23">
        <f ca="1"/>
        <v>3840.684260820537</v>
      </c>
      <c r="P137" s="23">
        <f ca="1"/>
        <v>3385.7262205648881</v>
      </c>
      <c r="Q137" s="23">
        <f ca="1"/>
        <v>3385.7262205648881</v>
      </c>
      <c r="R137" s="23">
        <f ca="1"/>
        <v>3385.7262205648881</v>
      </c>
      <c r="S137" s="23">
        <f ca="1"/>
        <v>3385.7262205648881</v>
      </c>
      <c r="T137" s="23">
        <f ca="1"/>
        <v>3385.7262205648881</v>
      </c>
      <c r="U137" s="23">
        <f ca="1"/>
        <v>3385.7262205648881</v>
      </c>
      <c r="V137" s="23">
        <f ca="1"/>
        <v>3385.7262205648881</v>
      </c>
      <c r="W137" s="23">
        <f ca="1"/>
        <v>3385.7262205648881</v>
      </c>
      <c r="X137" s="23">
        <f ca="1"/>
        <v>3385.7262205648881</v>
      </c>
      <c r="Y137" s="23">
        <f ca="1"/>
        <v>3385.7262205648881</v>
      </c>
      <c r="Z137" s="23">
        <f ca="1"/>
        <v>3385.7262205648881</v>
      </c>
      <c r="AA137" s="23">
        <f ca="1"/>
        <v>3385.7262205648881</v>
      </c>
      <c r="AB137" s="23">
        <f ca="1"/>
        <v>3385.7262205648881</v>
      </c>
      <c r="AC137" s="23">
        <f ca="1"/>
        <v>3385.7262205648881</v>
      </c>
      <c r="AD137" s="23">
        <f ca="1"/>
        <v>3385.7262205648881</v>
      </c>
      <c r="AE137" s="23">
        <f ca="1"/>
        <v>3385.7262205648881</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9291.0410049198781</v>
      </c>
      <c r="AH137" s="23">
        <f ca="1"/>
        <v>12617.192584913117</v>
      </c>
      <c r="AI137" s="23">
        <f ca="1"/>
        <v>13527.101908389939</v>
      </c>
      <c r="AJ137" s="23">
        <f ca="1"/>
        <v>1938.9499129504889</v>
      </c>
      <c r="AK137" s="30">
        <f ca="1"/>
        <v>2028.3437437186203</v>
      </c>
      <c r="AL137" s="23">
        <f ca="1"/>
        <v>2224.4544294667389</v>
      </c>
      <c r="AM137" s="23">
        <f ca="1"/>
        <v>2687.6408726356985</v>
      </c>
      <c r="AN137" s="23">
        <f ca="1"/>
        <v>2940.5295952977599</v>
      </c>
      <c r="AO137" s="23">
        <f ca="1"/>
        <v>3422.2786930785419</v>
      </c>
      <c r="AP137" s="23">
        <f ca="1"/>
        <v>4886.6622959462402</v>
      </c>
      <c r="AQ137" s="23">
        <f ca="1"/>
        <v>3679.4271696067381</v>
      </c>
      <c r="AR137" s="23">
        <f ca="1"/>
        <v>3443.2907037443783</v>
      </c>
      <c r="AS137" s="23">
        <f ca="1"/>
        <v>3762.044334920653</v>
      </c>
      <c r="AT137" s="23">
        <f ca="1"/>
        <v>4459.1501135665376</v>
      </c>
      <c r="AU137" s="23">
        <f ca="1"/>
        <v>3987.2889060148045</v>
      </c>
      <c r="AV137" s="23">
        <f ca="1"/>
        <v>3987.2889060148045</v>
      </c>
      <c r="AW137" s="23">
        <f ca="1"/>
        <v>3987.2889060148045</v>
      </c>
      <c r="AX137" s="23">
        <f ca="1"/>
        <v>3987.2889060148045</v>
      </c>
      <c r="AY137" s="23">
        <f ca="1"/>
        <v>3987.2889060148045</v>
      </c>
      <c r="AZ137" s="23">
        <f ca="1"/>
        <v>3987.2889060148045</v>
      </c>
      <c r="BA137" s="23">
        <f ca="1"/>
        <v>3987.2889060148045</v>
      </c>
      <c r="BB137" s="23">
        <f ca="1"/>
        <v>3987.2889060148045</v>
      </c>
      <c r="BC137" s="23">
        <f ca="1"/>
        <v>3987.2889060148045</v>
      </c>
      <c r="BD137" s="23">
        <f ca="1"/>
        <v>3987.2889060148045</v>
      </c>
      <c r="BE137" s="23">
        <f ca="1"/>
        <v>3987.2889060148045</v>
      </c>
      <c r="BF137" s="23">
        <f ca="1"/>
        <v>3987.2889060148045</v>
      </c>
      <c r="BG137" s="23">
        <f ca="1"/>
        <v>3987.2889060148045</v>
      </c>
      <c r="BH137" s="23">
        <f ca="1"/>
        <v>3987.2889060148045</v>
      </c>
      <c r="BI137" s="23">
        <f ca="1"/>
        <v>3987.2889060148045</v>
      </c>
      <c r="BJ137" s="23">
        <f ca="1"/>
        <v>3987.2889060148045</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9574.4808080539024</v>
      </c>
      <c r="C138" s="23">
        <f ca="1"/>
        <v>13291.027532439064</v>
      </c>
      <c r="D138" s="23">
        <f ca="1"/>
        <v>14257.198726312243</v>
      </c>
      <c r="E138" s="23">
        <f ca="1"/>
        <v>646.73843817864895</v>
      </c>
      <c r="F138" s="23">
        <f ca="1"/>
        <v>775.18672342050866</v>
      </c>
      <c r="G138" s="23">
        <f ca="1"/>
        <v>996.34687420364082</v>
      </c>
      <c r="H138" s="23">
        <f ca="1"/>
        <v>1499.5070528067183</v>
      </c>
      <c r="I138" s="23">
        <f ca="1"/>
        <v>1836.3156342443317</v>
      </c>
      <c r="J138" s="23">
        <f ca="1"/>
        <v>2262.9942873540222</v>
      </c>
      <c r="K138" s="23">
        <f ca="1"/>
        <v>2484.4656692045942</v>
      </c>
      <c r="L138" s="23">
        <f ca="1"/>
        <v>2679.3064767261503</v>
      </c>
      <c r="M138" s="23">
        <f ca="1"/>
        <v>2320.3068418695752</v>
      </c>
      <c r="N138" s="23">
        <f ca="1"/>
        <v>2741.0429479010422</v>
      </c>
      <c r="O138" s="23">
        <f ca="1"/>
        <v>3402.488904861842</v>
      </c>
      <c r="P138" s="23">
        <f ca="1"/>
        <v>2900.5432144793285</v>
      </c>
      <c r="Q138" s="23">
        <f ca="1"/>
        <v>2900.5432144793285</v>
      </c>
      <c r="R138" s="23">
        <f ca="1"/>
        <v>2900.5432144793285</v>
      </c>
      <c r="S138" s="23">
        <f ca="1"/>
        <v>2900.5432144793285</v>
      </c>
      <c r="T138" s="23">
        <f ca="1"/>
        <v>2900.5432144793285</v>
      </c>
      <c r="U138" s="23">
        <f ca="1"/>
        <v>2900.5432144793285</v>
      </c>
      <c r="V138" s="23">
        <f ca="1"/>
        <v>2900.5432144793285</v>
      </c>
      <c r="W138" s="23">
        <f ca="1"/>
        <v>2900.5432144793285</v>
      </c>
      <c r="X138" s="23">
        <f ca="1"/>
        <v>2900.5432144793285</v>
      </c>
      <c r="Y138" s="23">
        <f ca="1"/>
        <v>2900.5432144793285</v>
      </c>
      <c r="Z138" s="23">
        <f ca="1"/>
        <v>2900.5432144793285</v>
      </c>
      <c r="AA138" s="23">
        <f ca="1"/>
        <v>2900.5432144793285</v>
      </c>
      <c r="AB138" s="23">
        <f ca="1"/>
        <v>2900.5432144793285</v>
      </c>
      <c r="AC138" s="23">
        <f ca="1"/>
        <v>2900.5432144793285</v>
      </c>
      <c r="AD138" s="23">
        <f ca="1"/>
        <v>2900.5432144793285</v>
      </c>
      <c r="AE138" s="23">
        <f ca="1"/>
        <v>2900.5432144793285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10250.611218929582</v>
      </c>
      <c r="AH138" s="23">
        <f ca="1"/>
        <v>13920.284690791852</v>
      </c>
      <c r="AI138" s="23">
        <f ca="1"/>
        <v>14924.168616662073</v>
      </c>
      <c r="AJ138" s="23">
        <f ca="1"/>
        <v>1304.3451735643682</v>
      </c>
      <c r="AK138" s="30">
        <f ca="1"/>
        <v>1402.9715173819952</v>
      </c>
      <c r="AL138" s="23">
        <f ca="1"/>
        <v>1619.3363353197426</v>
      </c>
      <c r="AM138" s="23">
        <f ca="1"/>
        <v>2130.3602505397562</v>
      </c>
      <c r="AN138" s="23">
        <f ca="1"/>
        <v>2409.3670890939934</v>
      </c>
      <c r="AO138" s="23">
        <f ca="1"/>
        <v>2940.8707929099551</v>
      </c>
      <c r="AP138" s="23">
        <f ca="1"/>
        <v>4556.4945944219153</v>
      </c>
      <c r="AQ138" s="23">
        <f ca="1"/>
        <v>3224.5773288120986</v>
      </c>
      <c r="AR138" s="23">
        <f ca="1"/>
        <v>2964.052904812102</v>
      </c>
      <c r="AS138" s="23">
        <f ca="1"/>
        <v>3315.7271193678107</v>
      </c>
      <c r="AT138" s="23">
        <f ca="1"/>
        <v>4084.8293450047699</v>
      </c>
      <c r="AU138" s="23">
        <f ca="1"/>
        <v>3564.2347436736413</v>
      </c>
      <c r="AV138" s="23">
        <f ca="1"/>
        <v>3564.2347436736413</v>
      </c>
      <c r="AW138" s="23">
        <f ca="1"/>
        <v>3564.2347436736413</v>
      </c>
      <c r="AX138" s="23">
        <f ca="1"/>
        <v>3564.2347436736413</v>
      </c>
      <c r="AY138" s="23">
        <f ca="1"/>
        <v>3564.2347436736413</v>
      </c>
      <c r="AZ138" s="23">
        <f ca="1"/>
        <v>3564.2347436736413</v>
      </c>
      <c r="BA138" s="23">
        <f ca="1"/>
        <v>3564.2347436736413</v>
      </c>
      <c r="BB138" s="23">
        <f ca="1"/>
        <v>3564.2347436736413</v>
      </c>
      <c r="BC138" s="23">
        <f ca="1"/>
        <v>3564.2347436736413</v>
      </c>
      <c r="BD138" s="23">
        <f ca="1"/>
        <v>3564.2347436736413</v>
      </c>
      <c r="BE138" s="23">
        <f ca="1"/>
        <v>3564.2347436736413</v>
      </c>
      <c r="BF138" s="23">
        <f ca="1"/>
        <v>3564.2347436736413</v>
      </c>
      <c r="BG138" s="23">
        <f ca="1"/>
        <v>3564.2347436736413</v>
      </c>
      <c r="BH138" s="23">
        <f ca="1"/>
        <v>3564.2347436736413</v>
      </c>
      <c r="BI138" s="23">
        <f ca="1"/>
        <v>3564.2347436736413</v>
      </c>
      <c r="BJ138" s="23">
        <f ca="1"/>
        <v>3564.2347436736413</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10287.244380892387</v>
      </c>
      <c r="C139" s="23">
        <f ca="1"/>
        <v>14280.466068129386</v>
      </c>
      <c r="D139" s="23">
        <f ca="1"/>
        <v>15318.56300355707</v>
      </c>
      <c r="E139" s="23">
        <f ca="1"/>
        <v>20.33562867727856</v>
      </c>
      <c r="F139" s="23">
        <f ca="1"/>
        <v>57.215088937943591</v>
      </c>
      <c r="G139" s="23">
        <f ca="1"/>
        <v>162.84542808405439</v>
      </c>
      <c r="H139" s="23">
        <f ca="1"/>
        <v>590.40332694075744</v>
      </c>
      <c r="I139" s="23">
        <f ca="1"/>
        <v>952.28531890379168</v>
      </c>
      <c r="J139" s="23">
        <f ca="1"/>
        <v>1410.7276788234215</v>
      </c>
      <c r="K139" s="23">
        <f ca="1"/>
        <v>1648.6862975878209</v>
      </c>
      <c r="L139" s="23">
        <f ca="1"/>
        <v>1858.0318529790418</v>
      </c>
      <c r="M139" s="23">
        <f ca="1"/>
        <v>1472.3068146757532</v>
      </c>
      <c r="N139" s="23">
        <f ca="1"/>
        <v>1924.3642399692412</v>
      </c>
      <c r="O139" s="23">
        <f ca="1"/>
        <v>2635.0509435537524</v>
      </c>
      <c r="P139" s="23">
        <f ca="1"/>
        <v>2095.7383597782291</v>
      </c>
      <c r="Q139" s="23">
        <f ca="1"/>
        <v>2095.7383597782291</v>
      </c>
      <c r="R139" s="23">
        <f ca="1"/>
        <v>2095.7383597782291</v>
      </c>
      <c r="S139" s="23">
        <f ca="1"/>
        <v>2095.7383597782291</v>
      </c>
      <c r="T139" s="23">
        <f ca="1"/>
        <v>2095.7383597782291</v>
      </c>
      <c r="U139" s="23">
        <f ca="1"/>
        <v>2095.7383597782291</v>
      </c>
      <c r="V139" s="23">
        <f ca="1"/>
        <v>2095.7383597782291</v>
      </c>
      <c r="W139" s="23">
        <f ca="1"/>
        <v>2095.7383597782291</v>
      </c>
      <c r="X139" s="23">
        <f ca="1"/>
        <v>2095.7383597782291</v>
      </c>
      <c r="Y139" s="23">
        <f ca="1"/>
        <v>2095.7383597782291</v>
      </c>
      <c r="Z139" s="23">
        <f ca="1"/>
        <v>2095.7383597782291</v>
      </c>
      <c r="AA139" s="23">
        <f ca="1"/>
        <v>2095.7383597782291</v>
      </c>
      <c r="AB139" s="23">
        <f ca="1"/>
        <v>2095.7383597782291</v>
      </c>
      <c r="AC139" s="23">
        <f ca="1"/>
        <v>2095.7383597782291</v>
      </c>
      <c r="AD139" s="23">
        <f ca="1"/>
        <v>2095.7383597782291</v>
      </c>
      <c r="AE139" s="23">
        <f ca="1"/>
        <v>2095.7383597782291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11013.708709295493</v>
      </c>
      <c r="AH139" s="23">
        <f ca="1"/>
        <v>14956.567707077347</v>
      </c>
      <c r="AI139" s="23">
        <f ca="1"/>
        <v>16035.184864760669</v>
      </c>
      <c r="AJ139" s="23">
        <f ca="1"/>
        <v>394.88728455577524</v>
      </c>
      <c r="AK139" s="30">
        <f ca="1"/>
        <v>489.22652278715236</v>
      </c>
      <c r="AL139" s="23">
        <f ca="1"/>
        <v>719.1531921200268</v>
      </c>
      <c r="AM139" s="23">
        <f ca="1"/>
        <v>1268.2198209785427</v>
      </c>
      <c r="AN139" s="23">
        <f ca="1"/>
        <v>1567.9970715353861</v>
      </c>
      <c r="AO139" s="23">
        <f ca="1"/>
        <v>2139.0680883475852</v>
      </c>
      <c r="AP139" s="23">
        <f ca="1"/>
        <v>3874.9655439839389</v>
      </c>
      <c r="AQ139" s="23">
        <f ca="1"/>
        <v>2443.8949009750327</v>
      </c>
      <c r="AR139" s="23">
        <f ca="1"/>
        <v>2163.9759716243466</v>
      </c>
      <c r="AS139" s="23">
        <f ca="1"/>
        <v>2541.8302553312747</v>
      </c>
      <c r="AT139" s="23">
        <f ca="1"/>
        <v>3368.1876012419011</v>
      </c>
      <c r="AU139" s="23">
        <f ca="1"/>
        <v>2808.8378051922136</v>
      </c>
      <c r="AV139" s="23">
        <f ca="1"/>
        <v>2808.8378051922136</v>
      </c>
      <c r="AW139" s="23">
        <f ca="1"/>
        <v>2808.8378051922136</v>
      </c>
      <c r="AX139" s="23">
        <f ca="1"/>
        <v>2808.8378051922136</v>
      </c>
      <c r="AY139" s="23">
        <f ca="1"/>
        <v>2808.8378051922136</v>
      </c>
      <c r="AZ139" s="23">
        <f ca="1"/>
        <v>2808.8378051922136</v>
      </c>
      <c r="BA139" s="23">
        <f ca="1"/>
        <v>2808.8378051922136</v>
      </c>
      <c r="BB139" s="23">
        <f ca="1"/>
        <v>2808.8378051922136</v>
      </c>
      <c r="BC139" s="23">
        <f ca="1"/>
        <v>2808.8378051922136</v>
      </c>
      <c r="BD139" s="23">
        <f ca="1"/>
        <v>2808.8378051922136</v>
      </c>
      <c r="BE139" s="23">
        <f ca="1"/>
        <v>2808.8378051922136</v>
      </c>
      <c r="BF139" s="23">
        <f ca="1"/>
        <v>2808.8378051922136</v>
      </c>
      <c r="BG139" s="23">
        <f ca="1"/>
        <v>2808.8378051922136</v>
      </c>
      <c r="BH139" s="23">
        <f ca="1"/>
        <v>2808.8378051922136</v>
      </c>
      <c r="BI139" s="23">
        <f ca="1"/>
        <v>2808.8378051922136</v>
      </c>
      <c r="BJ139" s="23">
        <f ca="1"/>
        <v>2808.8378051922136</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10840.783108473557</v>
      </c>
      <c r="C140" s="23">
        <f ca="1"/>
        <v>15048.873109309514</v>
      </c>
      <c r="D140" s="23">
        <f ca="1"/>
        <v>16142.82823527556</v>
      </c>
      <c r="E140" s="23" t="str">
        <f ca="1"/>
        <v/>
      </c>
      <c r="F140" s="23" t="str">
        <f ca="1"/>
        <v/>
      </c>
      <c r="G140" s="23" t="str">
        <f ca="1"/>
        <v/>
      </c>
      <c r="H140" s="23">
        <f ca="1"/>
        <v>0.29964861689029115</v>
      </c>
      <c r="I140" s="23">
        <f ca="1"/>
        <v>68.387878826964894</v>
      </c>
      <c r="J140" s="23">
        <f ca="1"/>
        <v>317.4877358444694</v>
      </c>
      <c r="K140" s="23">
        <f ca="1"/>
        <v>514.19501085387321</v>
      </c>
      <c r="L140" s="23">
        <f ca="1"/>
        <v>722.9956650218702</v>
      </c>
      <c r="M140" s="23">
        <f ca="1"/>
        <v>364.10648623337966</v>
      </c>
      <c r="N140" s="23">
        <f ca="1"/>
        <v>792.89728238441205</v>
      </c>
      <c r="O140" s="23">
        <f ca="1"/>
        <v>1541.8248013948387</v>
      </c>
      <c r="P140" s="23">
        <f ca="1"/>
        <v>973.4927455101423</v>
      </c>
      <c r="Q140" s="23">
        <f ca="1"/>
        <v>973.4927455101423</v>
      </c>
      <c r="R140" s="23">
        <f ca="1"/>
        <v>973.4927455101423</v>
      </c>
      <c r="S140" s="23">
        <f ca="1"/>
        <v>973.4927455101423</v>
      </c>
      <c r="T140" s="23">
        <f ca="1"/>
        <v>973.4927455101423</v>
      </c>
      <c r="U140" s="23">
        <f ca="1"/>
        <v>973.4927455101423</v>
      </c>
      <c r="V140" s="23">
        <f ca="1"/>
        <v>973.4927455101423</v>
      </c>
      <c r="W140" s="23">
        <f ca="1"/>
        <v>973.4927455101423</v>
      </c>
      <c r="X140" s="23">
        <f ca="1"/>
        <v>973.4927455101423</v>
      </c>
      <c r="Y140" s="23">
        <f ca="1"/>
        <v>973.4927455101423</v>
      </c>
      <c r="Z140" s="23">
        <f ca="1"/>
        <v>973.4927455101423</v>
      </c>
      <c r="AA140" s="23">
        <f ca="1"/>
        <v>973.4927455101423</v>
      </c>
      <c r="AB140" s="23">
        <f ca="1"/>
        <v>973.4927455101423</v>
      </c>
      <c r="AC140" s="23">
        <f ca="1"/>
        <v>973.4927455101423</v>
      </c>
      <c r="AD140" s="23">
        <f ca="1"/>
        <v>973.4927455101423</v>
      </c>
      <c r="AE140" s="23">
        <f ca="1"/>
        <v>973.4927455101423</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11606.337218852124</v>
      </c>
      <c r="AH140" s="23">
        <f ca="1"/>
        <v>15761.354601508938</v>
      </c>
      <c r="AI140" s="23">
        <f ca="1"/>
        <v>16898.010272413565</v>
      </c>
      <c r="AJ140" s="23" t="str">
        <f ca="1"/>
        <v/>
      </c>
      <c r="AK140" s="30" t="str">
        <f ca="1"/>
        <v/>
      </c>
      <c r="AL140" s="23">
        <f ca="1"/>
        <v>10.98336190781704</v>
      </c>
      <c r="AM140" s="23">
        <f ca="1"/>
        <v>221.33211833247751</v>
      </c>
      <c r="AN140" s="23">
        <f ca="1"/>
        <v>442.51440503457013</v>
      </c>
      <c r="AO140" s="23">
        <f ca="1"/>
        <v>1019.1539714106239</v>
      </c>
      <c r="AP140" s="23">
        <f ca="1"/>
        <v>2848.4570498966787</v>
      </c>
      <c r="AQ140" s="23">
        <f ca="1"/>
        <v>1340.3829846417475</v>
      </c>
      <c r="AR140" s="23">
        <f ca="1"/>
        <v>1045.4021045643458</v>
      </c>
      <c r="AS140" s="23">
        <f ca="1"/>
        <v>1443.5880700774089</v>
      </c>
      <c r="AT140" s="23">
        <f ca="1"/>
        <v>2314.4102674921278</v>
      </c>
      <c r="AU140" s="23">
        <f ca="1"/>
        <v>1724.9628317914164</v>
      </c>
      <c r="AV140" s="23">
        <f ca="1"/>
        <v>1724.9628317914164</v>
      </c>
      <c r="AW140" s="23">
        <f ca="1"/>
        <v>1724.9628317914164</v>
      </c>
      <c r="AX140" s="23">
        <f ca="1"/>
        <v>1724.9628317914164</v>
      </c>
      <c r="AY140" s="23">
        <f ca="1"/>
        <v>1724.9628317914164</v>
      </c>
      <c r="AZ140" s="23">
        <f ca="1"/>
        <v>1724.9628317914164</v>
      </c>
      <c r="BA140" s="23">
        <f ca="1"/>
        <v>1724.9628317914164</v>
      </c>
      <c r="BB140" s="23">
        <f ca="1"/>
        <v>1724.9628317914164</v>
      </c>
      <c r="BC140" s="23">
        <f ca="1"/>
        <v>1724.9628317914164</v>
      </c>
      <c r="BD140" s="23">
        <f ca="1"/>
        <v>1724.9628317914164</v>
      </c>
      <c r="BE140" s="23">
        <f ca="1"/>
        <v>1724.9628317914164</v>
      </c>
      <c r="BF140" s="23">
        <f ca="1"/>
        <v>1724.9628317914164</v>
      </c>
      <c r="BG140" s="23">
        <f ca="1"/>
        <v>1724.9628317914164</v>
      </c>
      <c r="BH140" s="23">
        <f ca="1"/>
        <v>1724.9628317914164</v>
      </c>
      <c r="BI140" s="23">
        <f ca="1"/>
        <v>1724.9628317914164</v>
      </c>
      <c r="BJ140" s="23">
        <f ca="1"/>
        <v>1724.9628317914164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11934.366932681876</v>
      </c>
      <c r="C141" s="23">
        <f ca="1"/>
        <v>16566.955709084144</v>
      </c>
      <c r="D141" s="23">
        <f ca="1"/>
        <v>17771.26555926113</v>
      </c>
      <c r="E141" s="23" t="str">
        <f ca="1"/>
        <v/>
      </c>
      <c r="F141" s="23" t="str">
        <f ca="1"/>
        <v/>
      </c>
      <c r="G141" s="23" t="str">
        <f ca="1"/>
        <v/>
      </c>
      <c r="H141" s="23" t="str">
        <f ca="1"/>
        <v/>
      </c>
      <c r="I141" s="23" t="str">
        <f ca="1"/>
        <v/>
      </c>
      <c r="J141" s="23" t="str">
        <f ca="1"/>
        <v/>
      </c>
      <c r="K141" s="23" t="str">
        <f ca="1"/>
        <v/>
      </c>
      <c r="L141" s="23">
        <f ca="1"/>
        <v>0.46824646443883411</v>
      </c>
      <c r="M141" s="23" t="str">
        <f ca="1"/>
        <v/>
      </c>
      <c r="N141" s="23">
        <f ca="1"/>
        <v>4.315810716467408</v>
      </c>
      <c r="O141" s="23">
        <f ca="1"/>
        <v>278.44726368868669</v>
      </c>
      <c r="P141" s="23">
        <f ca="1"/>
        <v>31.954951518382067</v>
      </c>
      <c r="Q141" s="23">
        <f ca="1"/>
        <v>31.954951518382067</v>
      </c>
      <c r="R141" s="23">
        <f ca="1"/>
        <v>31.954951518382067</v>
      </c>
      <c r="S141" s="23">
        <f ca="1"/>
        <v>31.954951518382067</v>
      </c>
      <c r="T141" s="23">
        <f ca="1"/>
        <v>31.954951518382067</v>
      </c>
      <c r="U141" s="23">
        <f ca="1"/>
        <v>31.954951518382067</v>
      </c>
      <c r="V141" s="23">
        <f ca="1"/>
        <v>31.954951518382067</v>
      </c>
      <c r="W141" s="23">
        <f ca="1"/>
        <v>31.954951518382067</v>
      </c>
      <c r="X141" s="23">
        <f ca="1"/>
        <v>31.954951518382067</v>
      </c>
      <c r="Y141" s="23">
        <f ca="1"/>
        <v>31.954951518382067</v>
      </c>
      <c r="Z141" s="23">
        <f ca="1"/>
        <v>31.954951518382067</v>
      </c>
      <c r="AA141" s="23">
        <f ca="1"/>
        <v>31.954951518382067</v>
      </c>
      <c r="AB141" s="23">
        <f ca="1"/>
        <v>31.954951518382067</v>
      </c>
      <c r="AC141" s="23">
        <f ca="1"/>
        <v>31.954951518382067</v>
      </c>
      <c r="AD141" s="23">
        <f ca="1"/>
        <v>31.954951518382067</v>
      </c>
      <c r="AE141" s="23">
        <f ca="1"/>
        <v>31.954951518382067</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12777.147714167975</v>
      </c>
      <c r="AH141" s="23">
        <f ca="1"/>
        <v>17351.310074960755</v>
      </c>
      <c r="AI141" s="23">
        <f ca="1"/>
        <v>18602.627965647673</v>
      </c>
      <c r="AJ141" s="23" t="str">
        <f ca="1"/>
        <v/>
      </c>
      <c r="AK141" s="30" t="str">
        <f ca="1"/>
        <v/>
      </c>
      <c r="AL141" s="23" t="str">
        <f ca="1"/>
        <v/>
      </c>
      <c r="AM141" s="23" t="str">
        <f ca="1"/>
        <v/>
      </c>
      <c r="AN141" s="23" t="str">
        <f ca="1"/>
        <v/>
      </c>
      <c r="AO141" s="23">
        <f ca="1"/>
        <v>42.921762558343573</v>
      </c>
      <c r="AP141" s="23">
        <f ca="1"/>
        <v>1558.6667877861394</v>
      </c>
      <c r="AQ141" s="23">
        <f ca="1"/>
        <v>164.17006225611922</v>
      </c>
      <c r="AR141" s="23">
        <f ca="1"/>
        <v>49.943182611609608</v>
      </c>
      <c r="AS141" s="23">
        <f ca="1"/>
        <v>219.1161691866885</v>
      </c>
      <c r="AT141" s="23">
        <f ca="1"/>
        <v>970.74705941778222</v>
      </c>
      <c r="AU141" s="23">
        <f ca="1"/>
        <v>407.00319202109654</v>
      </c>
      <c r="AV141" s="23">
        <f ca="1"/>
        <v>407.00319202109654</v>
      </c>
      <c r="AW141" s="23">
        <f ca="1"/>
        <v>407.00319202109654</v>
      </c>
      <c r="AX141" s="23">
        <f ca="1"/>
        <v>407.00319202109654</v>
      </c>
      <c r="AY141" s="23">
        <f ca="1"/>
        <v>407.00319202109654</v>
      </c>
      <c r="AZ141" s="23">
        <f ca="1"/>
        <v>407.00319202109654</v>
      </c>
      <c r="BA141" s="23">
        <f ca="1"/>
        <v>407.00319202109654</v>
      </c>
      <c r="BB141" s="23">
        <f ca="1"/>
        <v>407.00319202109654</v>
      </c>
      <c r="BC141" s="23">
        <f ca="1"/>
        <v>407.00319202109654</v>
      </c>
      <c r="BD141" s="23">
        <f ca="1"/>
        <v>407.00319202109654</v>
      </c>
      <c r="BE141" s="23">
        <f ca="1"/>
        <v>407.00319202109654</v>
      </c>
      <c r="BF141" s="23">
        <f ca="1"/>
        <v>407.00319202109654</v>
      </c>
      <c r="BG141" s="23">
        <f ca="1"/>
        <v>407.00319202109654</v>
      </c>
      <c r="BH141" s="23">
        <f ca="1"/>
        <v>407.00319202109654</v>
      </c>
      <c r="BI141" s="23">
        <f ca="1"/>
        <v>407.00319202109654</v>
      </c>
      <c r="BJ141" s="23">
        <f ca="1"/>
        <v>407.00319202109654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13276.23356644448</v>
      </c>
      <c r="C142" s="23">
        <f ca="1"/>
        <v>18429.697588434694</v>
      </c>
      <c r="D142" s="23">
        <f ca="1"/>
        <v>19769.416649152936</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14213.774247356469</v>
      </c>
      <c r="AH142" s="23">
        <f ca="1"/>
        <v>19302.242551982104</v>
      </c>
      <c r="AI142" s="23">
        <f ca="1"/>
        <v>20694.255105001284</v>
      </c>
      <c r="AJ142" s="23" t="str">
        <f ca="1"/>
        <v/>
      </c>
      <c r="AK142" s="30" t="str">
        <f ca="1"/>
        <v/>
      </c>
      <c r="AL142" s="23" t="str">
        <f ca="1"/>
        <v/>
      </c>
      <c r="AM142" s="23" t="str">
        <f ca="1"/>
        <v/>
      </c>
      <c r="AN142" s="23" t="str">
        <f ca="1"/>
        <v/>
      </c>
      <c r="AO142" s="23" t="str">
        <f ca="1"/>
        <v/>
      </c>
      <c r="AP142" s="23">
        <f ca="1"/>
        <v>137.45301108257024</v>
      </c>
      <c r="AQ142" s="23" t="str">
        <f ca="1"/>
        <v/>
      </c>
      <c r="AR142" s="23" t="str">
        <f ca="1"/>
        <v/>
      </c>
      <c r="AS142" s="23" t="str">
        <f ca="1"/>
        <v/>
      </c>
      <c r="AT142" s="23">
        <f ca="1"/>
        <v>2.1870335207781006</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13456.748362762943</v>
      </c>
      <c r="C143" s="23">
        <f ca="1"/>
        <v>18680.283199913818</v>
      </c>
      <c r="D143" s="23">
        <f ca="1"/>
        <v>20038.218203592027</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14407.036632379821</v>
      </c>
      <c r="AH143" s="23">
        <f ca="1"/>
        <v>19564.692015930017</v>
      </c>
      <c r="AI143" s="23">
        <f ca="1"/>
        <v>20975.631538049533</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10386.197674555349</v>
      </c>
      <c r="C144" s="23">
        <f ca="1"/>
        <v>14417.830273757501</v>
      </c>
      <c r="D144" s="23">
        <f ca="1"/>
        <v>15465.912692867558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11119.649883809976</v>
      </c>
      <c r="AH144" s="23">
        <f ca="1"/>
        <v>15100.435353427554</v>
      </c>
      <c r="AI144" s="23">
        <f ca="1"/>
        <v>16189.427759953258</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5102.6915098856289</v>
      </c>
      <c r="C145" s="23">
        <f ca="1"/>
        <v>7083.4142035549166</v>
      </c>
      <c r="D145" s="23">
        <f ca="1"/>
        <v>7598.3323121092335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5463.0332324622377</v>
      </c>
      <c r="AH145" s="23">
        <f ca="1"/>
        <v>7418.7749634574866</v>
      </c>
      <c r="AI145" s="23">
        <f ca="1"/>
        <v>7953.7919620961638</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1907.0998415039408</v>
      </c>
      <c r="C146" s="23">
        <f ca="1"/>
        <v>2647.3828721049072</v>
      </c>
      <c r="D146" s="23">
        <f ca="1"/>
        <v>2839.8303758015313</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2041.7753633695588</v>
      </c>
      <c r="AH146" s="23">
        <f ca="1"/>
        <v>2772.7219114761442</v>
      </c>
      <c r="AI146" s="23">
        <f ca="1"/>
        <v>2972.6812528019941</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951.15105302681343</v>
      </c>
      <c r="C147" s="23">
        <f ca="1"/>
        <v>1320.3613947039012</v>
      </c>
      <c r="D147" s="23">
        <f ca="1"/>
        <v>1416.3430742205198</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1018.3194107874649</v>
      </c>
      <c r="AH147" s="23">
        <f ca="1"/>
        <v>1382.8732552204997</v>
      </c>
      <c r="AI147" s="23">
        <f ca="1"/>
        <v>1482.6014046993675</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560.73533075666057</v>
      </c>
      <c r="C148" s="23">
        <f ca="1"/>
        <v>778.39716522581216</v>
      </c>
      <c r="D148" s="23">
        <f ca="1"/>
        <v>834.98157275925337</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600.33332224859544</v>
      </c>
      <c r="AH148" s="23">
        <f ca="1"/>
        <v>815.24999598433635</v>
      </c>
      <c r="AI148" s="23">
        <f ca="1"/>
        <v>874.04307275781719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283.3662500347794</v>
      </c>
      <c r="C149" s="23">
        <f ca="1"/>
        <v>393.36113429860063</v>
      </c>
      <c r="D149" s="23">
        <f ca="1"/>
        <v>421.95592847993811</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303.37699974594403</v>
      </c>
      <c r="AH149" s="23">
        <f ca="1"/>
        <v>411.98462363913791</v>
      </c>
      <c r="AI149" s="23">
        <f ca="1"/>
        <v>441.69556350595002</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115.44550927343489</v>
      </c>
      <c r="C150" s="23">
        <f ca="1"/>
        <v>160.25823989943856</v>
      </c>
      <c r="D150" s="23">
        <f ca="1"/>
        <v>171.90797086220635</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123.59803693353948</v>
      </c>
      <c r="AH150" s="23">
        <f ca="1"/>
        <v>167.84558740854678</v>
      </c>
      <c r="AI150" s="23">
        <f ca="1"/>
        <v>179.95004439132273</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46.47806217501693</v>
      </c>
      <c r="C151" s="23">
        <f ca="1"/>
        <v>64.519551128342187</v>
      </c>
      <c r="D151" s="23">
        <f ca="1"/>
        <v>69.209702554910805</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49.76024863557835</v>
      </c>
      <c r="AH151" s="23">
        <f ca="1"/>
        <v>67.574197528112876</v>
      </c>
      <c r="AI151" s="23">
        <f ca="1"/>
        <v>72.447420469230224</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39.581317465177442</v>
      </c>
      <c r="C152" s="23">
        <f ca="1"/>
        <v>54.945682251235738</v>
      </c>
      <c r="D152" s="23">
        <f ca="1"/>
        <v>58.939875724184674</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42.376469805784694</v>
      </c>
      <c r="AH152" s="23">
        <f ca="1"/>
        <v>57.547058540072818</v>
      </c>
      <c r="AI152" s="23">
        <f ca="1"/>
        <v>61.697158077024554</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105995.10989846429</v>
      </c>
      <c r="C154" s="31">
        <f t="shared" ca="1" si="16"/>
        <v>147139.4587557528</v>
      </c>
      <c r="D154" s="31">
        <f t="shared" ca="1" si="16"/>
        <v>157835.53971600416</v>
      </c>
      <c r="E154" s="31">
        <f t="shared" ca="1" si="16"/>
        <v>4236.1627213495713</v>
      </c>
      <c r="F154" s="31">
        <f t="shared" ca="1" si="16"/>
        <v>4632.6764616816745</v>
      </c>
      <c r="G154" s="31">
        <f t="shared" ca="1" si="16"/>
        <v>5357.5192057082459</v>
      </c>
      <c r="H154" s="31">
        <f t="shared" ca="1" si="16"/>
        <v>7194.1433104917496</v>
      </c>
      <c r="I154" s="31">
        <f t="shared" ca="1" si="16"/>
        <v>8567.1227093083853</v>
      </c>
      <c r="J154" s="31">
        <f t="shared" ca="1" si="16"/>
        <v>10469.295667668208</v>
      </c>
      <c r="K154" s="31">
        <f t="shared" ca="1" si="16"/>
        <v>11524.045362625378</v>
      </c>
      <c r="L154" s="31">
        <f t="shared" ca="1" si="16"/>
        <v>12488.182348666567</v>
      </c>
      <c r="M154" s="31">
        <f t="shared" ca="1" si="16"/>
        <v>10737.959372845424</v>
      </c>
      <c r="N154" s="31">
        <f t="shared" ca="1" si="16"/>
        <v>12801.115982390989</v>
      </c>
      <c r="O154" s="31">
        <f t="shared" ca="1" si="16"/>
        <v>16386.802616841742</v>
      </c>
      <c r="P154" s="31">
        <f t="shared" ca="1" si="16"/>
        <v>13627.299476931894</v>
      </c>
      <c r="Q154" s="31">
        <f t="shared" ca="1" si="16"/>
        <v>13627.299476931894</v>
      </c>
      <c r="R154" s="31">
        <f t="shared" ca="1" si="16"/>
        <v>13627.299476931894</v>
      </c>
      <c r="S154" s="31">
        <f t="shared" ca="1" si="16"/>
        <v>13627.299476931894</v>
      </c>
      <c r="T154" s="31">
        <f t="shared" ca="1" si="16"/>
        <v>13627.299476931894</v>
      </c>
      <c r="U154" s="31">
        <f t="shared" ca="1" si="16"/>
        <v>13627.299476931894</v>
      </c>
      <c r="V154" s="31">
        <f t="shared" ca="1" si="16"/>
        <v>13627.299476931894</v>
      </c>
      <c r="W154" s="31">
        <f t="shared" ca="1" si="16"/>
        <v>13627.299476931894</v>
      </c>
      <c r="X154" s="31">
        <f t="shared" ca="1" si="16"/>
        <v>13627.299476931894</v>
      </c>
      <c r="Y154" s="31">
        <f t="shared" ca="1" si="16"/>
        <v>13627.299476931894</v>
      </c>
      <c r="Z154" s="31">
        <f t="shared" ca="1" si="16"/>
        <v>13627.299476931894</v>
      </c>
      <c r="AA154" s="31">
        <f t="shared" ca="1" si="16"/>
        <v>13627.299476931894</v>
      </c>
      <c r="AB154" s="31">
        <f t="shared" ca="1" si="16"/>
        <v>13627.299476931894</v>
      </c>
      <c r="AC154" s="31">
        <f t="shared" ca="1" si="16"/>
        <v>13627.299476931894</v>
      </c>
      <c r="AD154" s="31">
        <f t="shared" ca="1" si="16"/>
        <v>13627.299476931894</v>
      </c>
      <c r="AE154" s="31">
        <f t="shared" ca="1" si="16"/>
        <v>13627.299476931894</v>
      </c>
      <c r="AF154" s="4" t="s">
        <v>864</v>
      </c>
      <c r="AG154" s="31">
        <f t="shared" ref="AG154:BJ154" ca="1" si="17">PowerFactor*SUM(AG130:AG153)</f>
        <v>113480.26952677302</v>
      </c>
      <c r="AH154" s="31">
        <f t="shared" ca="1" si="17"/>
        <v>154105.70402702576</v>
      </c>
      <c r="AI154" s="31">
        <f t="shared" ca="1" si="17"/>
        <v>165219.2870171768</v>
      </c>
      <c r="AJ154" s="31">
        <f t="shared" ca="1" si="17"/>
        <v>6451.9061409426549</v>
      </c>
      <c r="AK154" s="31">
        <f t="shared" ca="1" si="17"/>
        <v>6822.3830799471025</v>
      </c>
      <c r="AL154" s="31">
        <f t="shared" ca="1" si="17"/>
        <v>7669.0793650510896</v>
      </c>
      <c r="AM154" s="31">
        <f t="shared" ca="1" si="17"/>
        <v>9859.2784895129498</v>
      </c>
      <c r="AN154" s="31">
        <f t="shared" ca="1" si="17"/>
        <v>11161.411736716929</v>
      </c>
      <c r="AO154" s="31">
        <f t="shared" ca="1" si="17"/>
        <v>13840.167894449343</v>
      </c>
      <c r="AP154" s="31">
        <f t="shared" ca="1" si="17"/>
        <v>23582.049994685494</v>
      </c>
      <c r="AQ154" s="31">
        <f t="shared" ca="1" si="17"/>
        <v>15381.804117149783</v>
      </c>
      <c r="AR154" s="31">
        <f t="shared" ca="1" si="17"/>
        <v>13963.251468907343</v>
      </c>
      <c r="AS154" s="31">
        <f t="shared" ca="1" si="17"/>
        <v>15893.095233115379</v>
      </c>
      <c r="AT154" s="31">
        <f t="shared" ca="1" si="17"/>
        <v>20497.453678873469</v>
      </c>
      <c r="AU154" s="31">
        <f t="shared" ca="1" si="17"/>
        <v>17325.145444561822</v>
      </c>
      <c r="AV154" s="31">
        <f t="shared" ca="1" si="17"/>
        <v>17325.145444561822</v>
      </c>
      <c r="AW154" s="31">
        <f t="shared" ca="1" si="17"/>
        <v>17325.145444561822</v>
      </c>
      <c r="AX154" s="31">
        <f t="shared" ca="1" si="17"/>
        <v>17325.145444561822</v>
      </c>
      <c r="AY154" s="31">
        <f t="shared" ca="1" si="17"/>
        <v>17325.145444561822</v>
      </c>
      <c r="AZ154" s="31">
        <f t="shared" ca="1" si="17"/>
        <v>17325.145444561822</v>
      </c>
      <c r="BA154" s="31">
        <f t="shared" ca="1" si="17"/>
        <v>17325.145444561822</v>
      </c>
      <c r="BB154" s="31">
        <f t="shared" ca="1" si="17"/>
        <v>17325.145444561822</v>
      </c>
      <c r="BC154" s="31">
        <f t="shared" ca="1" si="17"/>
        <v>17325.145444561822</v>
      </c>
      <c r="BD154" s="31">
        <f t="shared" ca="1" si="17"/>
        <v>17325.145444561822</v>
      </c>
      <c r="BE154" s="31">
        <f t="shared" ca="1" si="17"/>
        <v>17325.145444561822</v>
      </c>
      <c r="BF154" s="31">
        <f t="shared" ca="1" si="17"/>
        <v>17325.145444561822</v>
      </c>
      <c r="BG154" s="31">
        <f t="shared" ca="1" si="17"/>
        <v>17325.145444561822</v>
      </c>
      <c r="BH154" s="31">
        <f t="shared" ca="1" si="17"/>
        <v>17325.145444561822</v>
      </c>
      <c r="BI154" s="31">
        <f t="shared" ca="1" si="17"/>
        <v>17325.145444561822</v>
      </c>
      <c r="BJ154" s="31">
        <f t="shared" ca="1" si="17"/>
        <v>17325.145444561822</v>
      </c>
    </row>
    <row r="155" spans="1:62">
      <c r="A155" s="4" t="s">
        <v>937</v>
      </c>
      <c r="B155" s="31">
        <f t="shared" ref="B155:AD155" ca="1" si="18">B154*Probability_Weighting_for_50__POE_MDs</f>
        <v>74196.576928925002</v>
      </c>
      <c r="C155" s="31">
        <f t="shared" ca="1" si="18"/>
        <v>102997.62112902696</v>
      </c>
      <c r="D155" s="31">
        <f t="shared" ca="1" si="18"/>
        <v>110484.87780120291</v>
      </c>
      <c r="E155" s="31">
        <f t="shared" ca="1" si="18"/>
        <v>2965.3139049446995</v>
      </c>
      <c r="F155" s="31">
        <f t="shared" ca="1" si="18"/>
        <v>3242.873523177172</v>
      </c>
      <c r="G155" s="31">
        <f t="shared" ca="1" si="18"/>
        <v>3750.2634439957719</v>
      </c>
      <c r="H155" s="31">
        <f t="shared" ca="1" si="18"/>
        <v>5035.9003173442243</v>
      </c>
      <c r="I155" s="31">
        <f t="shared" ca="1" si="18"/>
        <v>5996.9858965158692</v>
      </c>
      <c r="J155" s="31">
        <f t="shared" ca="1" si="18"/>
        <v>7328.5069673677453</v>
      </c>
      <c r="K155" s="31">
        <f t="shared" ca="1" si="18"/>
        <v>8066.8317538377642</v>
      </c>
      <c r="L155" s="31">
        <f t="shared" ca="1" si="18"/>
        <v>8741.7276440665955</v>
      </c>
      <c r="M155" s="31">
        <f t="shared" ca="1" si="18"/>
        <v>7516.5715609917961</v>
      </c>
      <c r="N155" s="31">
        <f t="shared" ca="1" si="18"/>
        <v>8960.7811876736923</v>
      </c>
      <c r="O155" s="31">
        <f t="shared" ca="1" si="18"/>
        <v>11470.761831789219</v>
      </c>
      <c r="P155" s="31">
        <f t="shared" ca="1" si="18"/>
        <v>9539.1096338523257</v>
      </c>
      <c r="Q155" s="31">
        <f t="shared" ca="1" si="18"/>
        <v>9539.1096338523257</v>
      </c>
      <c r="R155" s="31">
        <f t="shared" ca="1" si="18"/>
        <v>9539.1096338523257</v>
      </c>
      <c r="S155" s="31">
        <f t="shared" ca="1" si="18"/>
        <v>9539.1096338523257</v>
      </c>
      <c r="T155" s="31">
        <f t="shared" ca="1" si="18"/>
        <v>9539.1096338523257</v>
      </c>
      <c r="U155" s="31">
        <f t="shared" ca="1" si="18"/>
        <v>9539.1096338523257</v>
      </c>
      <c r="V155" s="31">
        <f t="shared" ca="1" si="18"/>
        <v>9539.1096338523257</v>
      </c>
      <c r="W155" s="31">
        <f t="shared" ca="1" si="18"/>
        <v>9539.1096338523257</v>
      </c>
      <c r="X155" s="31">
        <f t="shared" ca="1" si="18"/>
        <v>9539.1096338523257</v>
      </c>
      <c r="Y155" s="31">
        <f t="shared" ca="1" si="18"/>
        <v>9539.1096338523257</v>
      </c>
      <c r="Z155" s="31">
        <f t="shared" ca="1" si="18"/>
        <v>9539.1096338523257</v>
      </c>
      <c r="AA155" s="31">
        <f t="shared" ca="1" si="18"/>
        <v>9539.1096338523257</v>
      </c>
      <c r="AB155" s="31">
        <f t="shared" ca="1" si="18"/>
        <v>9539.1096338523257</v>
      </c>
      <c r="AC155" s="31">
        <f t="shared" ca="1" si="18"/>
        <v>9539.1096338523257</v>
      </c>
      <c r="AD155" s="31">
        <f t="shared" ca="1" si="18"/>
        <v>9539.1096338523257</v>
      </c>
      <c r="AE155" s="31">
        <f ca="1">AE154*Probability_Weighting_for_50__POE_MDs</f>
        <v>9539.1096338523257</v>
      </c>
      <c r="AF155" s="4" t="s">
        <v>938</v>
      </c>
      <c r="AG155" s="31">
        <f t="shared" ref="AG155:BJ155" ca="1" si="19">AG154*Probability_Weighting_for_10__POE_MDs</f>
        <v>34044.080858031906</v>
      </c>
      <c r="AH155" s="31">
        <f t="shared" ca="1" si="19"/>
        <v>46231.711208107728</v>
      </c>
      <c r="AI155" s="31">
        <f t="shared" ca="1" si="19"/>
        <v>49565.786105153042</v>
      </c>
      <c r="AJ155" s="31">
        <f t="shared" ca="1" si="19"/>
        <v>1935.5718422827963</v>
      </c>
      <c r="AK155" s="31">
        <f t="shared" ca="1" si="19"/>
        <v>2046.7149239841306</v>
      </c>
      <c r="AL155" s="31">
        <f t="shared" ca="1" si="19"/>
        <v>2300.7238095153266</v>
      </c>
      <c r="AM155" s="31">
        <f t="shared" ca="1" si="19"/>
        <v>2957.7835468538847</v>
      </c>
      <c r="AN155" s="31">
        <f t="shared" ca="1" si="19"/>
        <v>3348.4235210150787</v>
      </c>
      <c r="AO155" s="31">
        <f t="shared" ca="1" si="19"/>
        <v>4152.0503683348024</v>
      </c>
      <c r="AP155" s="31">
        <f t="shared" ca="1" si="19"/>
        <v>7074.6149984056483</v>
      </c>
      <c r="AQ155" s="31">
        <f t="shared" ca="1" si="19"/>
        <v>4614.5412351449349</v>
      </c>
      <c r="AR155" s="31">
        <f t="shared" ca="1" si="19"/>
        <v>4188.9754406722031</v>
      </c>
      <c r="AS155" s="31">
        <f t="shared" ca="1" si="19"/>
        <v>4767.9285699346137</v>
      </c>
      <c r="AT155" s="31">
        <f t="shared" ca="1" si="19"/>
        <v>6149.2361036620405</v>
      </c>
      <c r="AU155" s="31">
        <f t="shared" ca="1" si="19"/>
        <v>5197.5436333685466</v>
      </c>
      <c r="AV155" s="31">
        <f t="shared" ca="1" si="19"/>
        <v>5197.5436333685466</v>
      </c>
      <c r="AW155" s="31">
        <f t="shared" ca="1" si="19"/>
        <v>5197.5436333685466</v>
      </c>
      <c r="AX155" s="31">
        <f t="shared" ca="1" si="19"/>
        <v>5197.5436333685466</v>
      </c>
      <c r="AY155" s="31">
        <f t="shared" ca="1" si="19"/>
        <v>5197.5436333685466</v>
      </c>
      <c r="AZ155" s="31">
        <f t="shared" ca="1" si="19"/>
        <v>5197.5436333685466</v>
      </c>
      <c r="BA155" s="31">
        <f t="shared" ca="1" si="19"/>
        <v>5197.5436333685466</v>
      </c>
      <c r="BB155" s="31">
        <f t="shared" ca="1" si="19"/>
        <v>5197.5436333685466</v>
      </c>
      <c r="BC155" s="31">
        <f t="shared" ca="1" si="19"/>
        <v>5197.5436333685466</v>
      </c>
      <c r="BD155" s="31">
        <f t="shared" ca="1" si="19"/>
        <v>5197.5436333685466</v>
      </c>
      <c r="BE155" s="31">
        <f t="shared" ca="1" si="19"/>
        <v>5197.5436333685466</v>
      </c>
      <c r="BF155" s="31">
        <f t="shared" ca="1" si="19"/>
        <v>5197.5436333685466</v>
      </c>
      <c r="BG155" s="31">
        <f t="shared" ca="1" si="19"/>
        <v>5197.5436333685466</v>
      </c>
      <c r="BH155" s="31">
        <f t="shared" ca="1" si="19"/>
        <v>5197.5436333685466</v>
      </c>
      <c r="BI155" s="31">
        <f t="shared" ca="1" si="19"/>
        <v>5197.5436333685466</v>
      </c>
      <c r="BJ155" s="31">
        <f t="shared" ca="1" si="19"/>
        <v>5197.5436333685466</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76.993606235358783</v>
      </c>
      <c r="AH161" s="4">
        <f ca="1"/>
        <v>99.740505105250307</v>
      </c>
      <c r="AI161" s="4">
        <f ca="1"/>
        <v>105.69685576008307</v>
      </c>
      <c r="AJ161" s="4">
        <f ca="1"/>
        <v>37.273043504284708</v>
      </c>
      <c r="AK161" s="4">
        <f ca="1"/>
        <v>37.302782452303774</v>
      </c>
      <c r="AL161" s="4">
        <f ca="1"/>
        <v>37.916006853101038</v>
      </c>
      <c r="AM161" s="4">
        <f ca="1"/>
        <v>39.530399019656556</v>
      </c>
      <c r="AN161" s="4">
        <f ca="1"/>
        <v>40.612828462174186</v>
      </c>
      <c r="AO161" s="4">
        <f ca="1"/>
        <v>41.671575634556667</v>
      </c>
      <c r="AP161" s="4">
        <f ca="1"/>
        <v>42.909461862370264</v>
      </c>
      <c r="AQ161" s="4">
        <f ca="1"/>
        <v>44.057672284315231</v>
      </c>
      <c r="AR161" s="4">
        <f ca="1"/>
        <v>45.171509766613518</v>
      </c>
      <c r="AS161" s="4">
        <f ca="1"/>
        <v>45.300548088383103</v>
      </c>
      <c r="AT161" s="4">
        <f ca="1"/>
        <v>46.600208112779512</v>
      </c>
      <c r="AU161" s="4">
        <f ca="1"/>
        <v>45.618679543875999</v>
      </c>
      <c r="AV161" s="4">
        <f ca="1"/>
        <v>45.618679543875999</v>
      </c>
      <c r="AW161" s="4">
        <f ca="1"/>
        <v>45.618679543875999</v>
      </c>
      <c r="AX161" s="4">
        <f ca="1"/>
        <v>45.618679543875999</v>
      </c>
      <c r="AY161" s="4">
        <f ca="1"/>
        <v>45.618679543875999</v>
      </c>
      <c r="AZ161" s="4">
        <f ca="1"/>
        <v>45.618679543875999</v>
      </c>
      <c r="BA161" s="4">
        <f ca="1"/>
        <v>45.618679543875999</v>
      </c>
      <c r="BB161" s="4">
        <f ca="1"/>
        <v>45.618679543875999</v>
      </c>
      <c r="BC161" s="4">
        <f ca="1"/>
        <v>45.618679543875999</v>
      </c>
      <c r="BD161" s="4">
        <f ca="1"/>
        <v>45.618679543875999</v>
      </c>
      <c r="BE161" s="4">
        <f ca="1"/>
        <v>45.618679543875999</v>
      </c>
      <c r="BF161" s="4">
        <f ca="1"/>
        <v>45.618679543875999</v>
      </c>
      <c r="BG161" s="4">
        <f ca="1"/>
        <v>45.618679543875999</v>
      </c>
      <c r="BH161" s="4">
        <f ca="1"/>
        <v>45.618679543875999</v>
      </c>
      <c r="BI161" s="4">
        <f ca="1"/>
        <v>45.618679543875999</v>
      </c>
      <c r="BJ161" s="4">
        <f ca="1"/>
        <v>45.618679543875999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38.109900573783129</v>
      </c>
      <c r="AH162" s="23">
        <f ca="1"/>
        <v>49.369043984257083</v>
      </c>
      <c r="AI162" s="23">
        <f ca="1"/>
        <v>52.317287901347662</v>
      </c>
      <c r="AJ162" s="23">
        <f ca="1"/>
        <v>18.107161879220502</v>
      </c>
      <c r="AK162" s="23">
        <f ca="1"/>
        <v>18.121881911280187</v>
      </c>
      <c r="AL162" s="23">
        <f ca="1"/>
        <v>18.425412582026592</v>
      </c>
      <c r="AM162" s="23">
        <f ca="1"/>
        <v>19.224496141854324</v>
      </c>
      <c r="AN162" s="23">
        <f ca="1"/>
        <v>19.760271519180872</v>
      </c>
      <c r="AO162" s="23">
        <f ca="1"/>
        <v>20.284324767822454</v>
      </c>
      <c r="AP162" s="23">
        <f ca="1"/>
        <v>20.897047347921156</v>
      </c>
      <c r="AQ162" s="23">
        <f ca="1"/>
        <v>21.465382657275818</v>
      </c>
      <c r="AR162" s="23">
        <f ca="1"/>
        <v>22.016704225147077</v>
      </c>
      <c r="AS162" s="23">
        <f ca="1"/>
        <v>22.080574952254139</v>
      </c>
      <c r="AT162" s="23">
        <f ca="1"/>
        <v>22.723874009555882</v>
      </c>
      <c r="AU162" s="23">
        <f ca="1"/>
        <v>22.238042029470471</v>
      </c>
      <c r="AV162" s="23">
        <f ca="1"/>
        <v>22.238042029470471</v>
      </c>
      <c r="AW162" s="23">
        <f ca="1"/>
        <v>22.238042029470471</v>
      </c>
      <c r="AX162" s="23">
        <f ca="1"/>
        <v>22.238042029470471</v>
      </c>
      <c r="AY162" s="23">
        <f ca="1"/>
        <v>22.238042029470471</v>
      </c>
      <c r="AZ162" s="23">
        <f ca="1"/>
        <v>22.238042029470471</v>
      </c>
      <c r="BA162" s="23">
        <f ca="1"/>
        <v>22.238042029470471</v>
      </c>
      <c r="BB162" s="23">
        <f ca="1"/>
        <v>22.238042029470471</v>
      </c>
      <c r="BC162" s="23">
        <f ca="1"/>
        <v>22.238042029470471</v>
      </c>
      <c r="BD162" s="23">
        <f ca="1"/>
        <v>22.238042029470471</v>
      </c>
      <c r="BE162" s="23">
        <f ca="1"/>
        <v>22.238042029470471</v>
      </c>
      <c r="BF162" s="23">
        <f ca="1"/>
        <v>22.238042029470471</v>
      </c>
      <c r="BG162" s="23">
        <f ca="1"/>
        <v>22.238042029470471</v>
      </c>
      <c r="BH162" s="23">
        <f ca="1"/>
        <v>22.238042029470471</v>
      </c>
      <c r="BI162" s="23">
        <f ca="1"/>
        <v>22.238042029470471</v>
      </c>
      <c r="BJ162" s="23">
        <f ca="1"/>
        <v>22.238042029470471</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16.914907346816715</v>
      </c>
      <c r="C163" s="23">
        <f ca="1"/>
        <v>22.47616678039039</v>
      </c>
      <c r="D163" s="23">
        <f ca="1"/>
        <v>23.99102356717847</v>
      </c>
      <c r="E163" s="23">
        <f ca="1"/>
        <v>6.9302823365634483</v>
      </c>
      <c r="F163" s="23">
        <f ca="1"/>
        <v>6.929763686082647</v>
      </c>
      <c r="G163" s="23">
        <f ca="1"/>
        <v>7.1030218878123161</v>
      </c>
      <c r="H163" s="23">
        <f ca="1"/>
        <v>7.2930744719714387</v>
      </c>
      <c r="I163" s="23">
        <f ca="1"/>
        <v>7.6828502030509762</v>
      </c>
      <c r="J163" s="23">
        <f ca="1"/>
        <v>7.9628794617211129</v>
      </c>
      <c r="K163" s="23">
        <f ca="1"/>
        <v>8.1151229550576165</v>
      </c>
      <c r="L163" s="23">
        <f ca="1"/>
        <v>8.2819029651096461</v>
      </c>
      <c r="M163" s="23">
        <f ca="1"/>
        <v>8.4343062587881334</v>
      </c>
      <c r="N163" s="23">
        <f ca="1"/>
        <v>8.7091037517608481</v>
      </c>
      <c r="O163" s="23">
        <f ca="1"/>
        <v>9.0499966485569452</v>
      </c>
      <c r="P163" s="23">
        <f ca="1"/>
        <v>9.0269577793396714</v>
      </c>
      <c r="Q163" s="23">
        <f ca="1"/>
        <v>9.0269577793396714</v>
      </c>
      <c r="R163" s="23">
        <f ca="1"/>
        <v>9.0269577793396714</v>
      </c>
      <c r="S163" s="23">
        <f ca="1"/>
        <v>9.0269577793396714</v>
      </c>
      <c r="T163" s="23">
        <f ca="1"/>
        <v>9.0269577793396714</v>
      </c>
      <c r="U163" s="23">
        <f ca="1"/>
        <v>9.0269577793396714</v>
      </c>
      <c r="V163" s="23">
        <f ca="1"/>
        <v>9.0269577793396714</v>
      </c>
      <c r="W163" s="23">
        <f ca="1"/>
        <v>9.0269577793396714</v>
      </c>
      <c r="X163" s="23">
        <f ca="1"/>
        <v>9.0269577793396714</v>
      </c>
      <c r="Y163" s="23">
        <f ca="1"/>
        <v>9.0269577793396714</v>
      </c>
      <c r="Z163" s="23">
        <f ca="1"/>
        <v>9.0269577793396714</v>
      </c>
      <c r="AA163" s="23">
        <f ca="1"/>
        <v>9.0269577793396714</v>
      </c>
      <c r="AB163" s="23">
        <f ca="1"/>
        <v>9.0269577793396714</v>
      </c>
      <c r="AC163" s="23">
        <f ca="1"/>
        <v>9.0269577793396714</v>
      </c>
      <c r="AD163" s="23">
        <f ca="1"/>
        <v>9.0269577793396714</v>
      </c>
      <c r="AE163" s="23">
        <f ca="1"/>
        <v>9.0269577793396714</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75.445996059773734</v>
      </c>
      <c r="AH163" s="23">
        <f ca="1"/>
        <v>97.735670831777995</v>
      </c>
      <c r="AI163" s="23">
        <f ca="1"/>
        <v>103.57229584530758</v>
      </c>
      <c r="AJ163" s="23">
        <f ca="1"/>
        <v>35.155604012597294</v>
      </c>
      <c r="AK163" s="23">
        <f ca="1"/>
        <v>35.184745192817012</v>
      </c>
      <c r="AL163" s="23">
        <f ca="1"/>
        <v>35.78564347500528</v>
      </c>
      <c r="AM163" s="23">
        <f ca="1"/>
        <v>37.367585547760697</v>
      </c>
      <c r="AN163" s="23">
        <f ca="1"/>
        <v>38.428257614549324</v>
      </c>
      <c r="AO163" s="23">
        <f ca="1"/>
        <v>39.465723436733157</v>
      </c>
      <c r="AP163" s="23">
        <f ca="1"/>
        <v>40.678727529314337</v>
      </c>
      <c r="AQ163" s="23">
        <f ca="1"/>
        <v>41.803858344788047</v>
      </c>
      <c r="AR163" s="23">
        <f ca="1"/>
        <v>42.895307133974782</v>
      </c>
      <c r="AS163" s="23">
        <f ca="1"/>
        <v>43.021751720633446</v>
      </c>
      <c r="AT163" s="23">
        <f ca="1"/>
        <v>44.295287925443994</v>
      </c>
      <c r="AU163" s="23">
        <f ca="1"/>
        <v>43.333488574005891</v>
      </c>
      <c r="AV163" s="23">
        <f ca="1"/>
        <v>43.333488574005891</v>
      </c>
      <c r="AW163" s="23">
        <f ca="1"/>
        <v>43.333488574005891</v>
      </c>
      <c r="AX163" s="23">
        <f ca="1"/>
        <v>43.333488574005891</v>
      </c>
      <c r="AY163" s="23">
        <f ca="1"/>
        <v>43.333488574005891</v>
      </c>
      <c r="AZ163" s="23">
        <f ca="1"/>
        <v>43.333488574005891</v>
      </c>
      <c r="BA163" s="23">
        <f ca="1"/>
        <v>43.333488574005891</v>
      </c>
      <c r="BB163" s="23">
        <f ca="1"/>
        <v>43.333488574005891</v>
      </c>
      <c r="BC163" s="23">
        <f ca="1"/>
        <v>43.333488574005891</v>
      </c>
      <c r="BD163" s="23">
        <f ca="1"/>
        <v>43.333488574005891</v>
      </c>
      <c r="BE163" s="23">
        <f ca="1"/>
        <v>43.333488574005891</v>
      </c>
      <c r="BF163" s="23">
        <f ca="1"/>
        <v>43.333488574005891</v>
      </c>
      <c r="BG163" s="23">
        <f ca="1"/>
        <v>43.333488574005891</v>
      </c>
      <c r="BH163" s="23">
        <f ca="1"/>
        <v>43.333488574005891</v>
      </c>
      <c r="BI163" s="23">
        <f ca="1"/>
        <v>43.333488574005891</v>
      </c>
      <c r="BJ163" s="23">
        <f ca="1"/>
        <v>43.333488574005891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83.273390015097675</v>
      </c>
      <c r="C164" s="23">
        <f ca="1"/>
        <v>110.65189799576807</v>
      </c>
      <c r="D164" s="23">
        <f ca="1"/>
        <v>118.10965448457094</v>
      </c>
      <c r="E164" s="23">
        <f ca="1"/>
        <v>32.809282826020755</v>
      </c>
      <c r="F164" s="23">
        <f ca="1"/>
        <v>32.806729469807571</v>
      </c>
      <c r="G164" s="23">
        <f ca="1"/>
        <v>33.659692924476701</v>
      </c>
      <c r="H164" s="23">
        <f ca="1"/>
        <v>34.595336415721619</v>
      </c>
      <c r="I164" s="23">
        <f ca="1"/>
        <v>36.514232322574742</v>
      </c>
      <c r="J164" s="23">
        <f ca="1"/>
        <v>37.892837903720007</v>
      </c>
      <c r="K164" s="23">
        <f ca="1"/>
        <v>38.642344332453575</v>
      </c>
      <c r="L164" s="23">
        <f ca="1"/>
        <v>39.463415151171262</v>
      </c>
      <c r="M164" s="23">
        <f ca="1"/>
        <v>40.213708289280724</v>
      </c>
      <c r="N164" s="23">
        <f ca="1"/>
        <v>41.566557485454076</v>
      </c>
      <c r="O164" s="23">
        <f ca="1"/>
        <v>43.244799438911791</v>
      </c>
      <c r="P164" s="23">
        <f ca="1"/>
        <v>43.131377313534486</v>
      </c>
      <c r="Q164" s="23">
        <f ca="1"/>
        <v>43.131377313534486</v>
      </c>
      <c r="R164" s="23">
        <f ca="1"/>
        <v>43.131377313534486</v>
      </c>
      <c r="S164" s="23">
        <f ca="1"/>
        <v>43.131377313534486</v>
      </c>
      <c r="T164" s="23">
        <f ca="1"/>
        <v>43.131377313534486</v>
      </c>
      <c r="U164" s="23">
        <f ca="1"/>
        <v>43.131377313534486</v>
      </c>
      <c r="V164" s="23">
        <f ca="1"/>
        <v>43.131377313534486</v>
      </c>
      <c r="W164" s="23">
        <f ca="1"/>
        <v>43.131377313534486</v>
      </c>
      <c r="X164" s="23">
        <f ca="1"/>
        <v>43.131377313534486</v>
      </c>
      <c r="Y164" s="23">
        <f ca="1"/>
        <v>43.131377313534486</v>
      </c>
      <c r="Z164" s="23">
        <f ca="1"/>
        <v>43.131377313534486</v>
      </c>
      <c r="AA164" s="23">
        <f ca="1"/>
        <v>43.131377313534486</v>
      </c>
      <c r="AB164" s="23">
        <f ca="1"/>
        <v>43.131377313534486</v>
      </c>
      <c r="AC164" s="23">
        <f ca="1"/>
        <v>43.131377313534486</v>
      </c>
      <c r="AD164" s="23">
        <f ca="1"/>
        <v>43.131377313534486</v>
      </c>
      <c r="AE164" s="23">
        <f ca="1"/>
        <v>43.131377313534486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111.42793264212725</v>
      </c>
      <c r="AH164" s="23">
        <f ca="1"/>
        <v>144.34806769001042</v>
      </c>
      <c r="AI164" s="23">
        <f ca="1"/>
        <v>152.96831386383874</v>
      </c>
      <c r="AJ164" s="23">
        <f ca="1"/>
        <v>50.351286590747549</v>
      </c>
      <c r="AK164" s="23">
        <f ca="1"/>
        <v>50.394325872302815</v>
      </c>
      <c r="AL164" s="23">
        <f ca="1"/>
        <v>51.281806412150132</v>
      </c>
      <c r="AM164" s="23">
        <f ca="1"/>
        <v>53.618213165758107</v>
      </c>
      <c r="AN164" s="23">
        <f ca="1"/>
        <v>55.18474421824591</v>
      </c>
      <c r="AO164" s="23">
        <f ca="1"/>
        <v>56.717001432548201</v>
      </c>
      <c r="AP164" s="23">
        <f ca="1"/>
        <v>58.508515169283491</v>
      </c>
      <c r="AQ164" s="23">
        <f ca="1"/>
        <v>60.170246835213888</v>
      </c>
      <c r="AR164" s="23">
        <f ca="1"/>
        <v>61.782232739243554</v>
      </c>
      <c r="AS164" s="23">
        <f ca="1"/>
        <v>61.968981667231709</v>
      </c>
      <c r="AT164" s="23">
        <f ca="1"/>
        <v>63.849896677413412</v>
      </c>
      <c r="AU164" s="23">
        <f ca="1"/>
        <v>62.42939301990485</v>
      </c>
      <c r="AV164" s="23">
        <f ca="1"/>
        <v>62.42939301990485</v>
      </c>
      <c r="AW164" s="23">
        <f ca="1"/>
        <v>62.42939301990485</v>
      </c>
      <c r="AX164" s="23">
        <f ca="1"/>
        <v>62.42939301990485</v>
      </c>
      <c r="AY164" s="23">
        <f ca="1"/>
        <v>62.42939301990485</v>
      </c>
      <c r="AZ164" s="23">
        <f ca="1"/>
        <v>62.42939301990485</v>
      </c>
      <c r="BA164" s="23">
        <f ca="1"/>
        <v>62.42939301990485</v>
      </c>
      <c r="BB164" s="23">
        <f ca="1"/>
        <v>62.42939301990485</v>
      </c>
      <c r="BC164" s="23">
        <f ca="1"/>
        <v>62.42939301990485</v>
      </c>
      <c r="BD164" s="23">
        <f ca="1"/>
        <v>62.42939301990485</v>
      </c>
      <c r="BE164" s="23">
        <f ca="1"/>
        <v>62.42939301990485</v>
      </c>
      <c r="BF164" s="23">
        <f ca="1"/>
        <v>62.42939301990485</v>
      </c>
      <c r="BG164" s="23">
        <f ca="1"/>
        <v>62.42939301990485</v>
      </c>
      <c r="BH164" s="23">
        <f ca="1"/>
        <v>62.42939301990485</v>
      </c>
      <c r="BI164" s="23">
        <f ca="1"/>
        <v>62.42939301990485</v>
      </c>
      <c r="BJ164" s="23">
        <f ca="1"/>
        <v>62.42939301990485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144.42728580743506</v>
      </c>
      <c r="C165" s="23">
        <f ca="1"/>
        <v>191.91188558641028</v>
      </c>
      <c r="D165" s="23">
        <f ca="1"/>
        <v>204.84643199667775</v>
      </c>
      <c r="E165" s="23">
        <f ca="1"/>
        <v>51.319767888292098</v>
      </c>
      <c r="F165" s="23">
        <f ca="1"/>
        <v>51.315339411109875</v>
      </c>
      <c r="G165" s="23">
        <f ca="1"/>
        <v>52.794697902801637</v>
      </c>
      <c r="H165" s="23">
        <f ca="1"/>
        <v>54.417454582929544</v>
      </c>
      <c r="I165" s="23">
        <f ca="1"/>
        <v>57.745539671377912</v>
      </c>
      <c r="J165" s="23">
        <f ca="1"/>
        <v>60.136558726176759</v>
      </c>
      <c r="K165" s="23">
        <f ca="1"/>
        <v>61.436483938511522</v>
      </c>
      <c r="L165" s="23">
        <f ca="1"/>
        <v>62.860528639725025</v>
      </c>
      <c r="M165" s="23">
        <f ca="1"/>
        <v>64.16181830113365</v>
      </c>
      <c r="N165" s="23">
        <f ca="1"/>
        <v>66.508166125746811</v>
      </c>
      <c r="O165" s="23">
        <f ca="1"/>
        <v>69.418867013774999</v>
      </c>
      <c r="P165" s="23">
        <f ca="1"/>
        <v>69.222150515073736</v>
      </c>
      <c r="Q165" s="23">
        <f ca="1"/>
        <v>69.222150515073736</v>
      </c>
      <c r="R165" s="23">
        <f ca="1"/>
        <v>69.222150515073736</v>
      </c>
      <c r="S165" s="23">
        <f ca="1"/>
        <v>69.222150515073736</v>
      </c>
      <c r="T165" s="23">
        <f ca="1"/>
        <v>69.222150515073736</v>
      </c>
      <c r="U165" s="23">
        <f ca="1"/>
        <v>69.222150515073736</v>
      </c>
      <c r="V165" s="23">
        <f ca="1"/>
        <v>69.222150515073736</v>
      </c>
      <c r="W165" s="23">
        <f ca="1"/>
        <v>69.222150515073736</v>
      </c>
      <c r="X165" s="23">
        <f ca="1"/>
        <v>69.222150515073736</v>
      </c>
      <c r="Y165" s="23">
        <f ca="1"/>
        <v>69.222150515073736</v>
      </c>
      <c r="Z165" s="23">
        <f ca="1"/>
        <v>69.222150515073736</v>
      </c>
      <c r="AA165" s="23">
        <f ca="1"/>
        <v>69.222150515073736</v>
      </c>
      <c r="AB165" s="23">
        <f ca="1"/>
        <v>69.222150515073736</v>
      </c>
      <c r="AC165" s="23">
        <f ca="1"/>
        <v>69.222150515073736</v>
      </c>
      <c r="AD165" s="23">
        <f ca="1"/>
        <v>69.222150515073736</v>
      </c>
      <c r="AE165" s="23">
        <f ca="1"/>
        <v>69.222150515073736</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483.14455169047352</v>
      </c>
      <c r="AH165" s="23">
        <f ca="1"/>
        <v>625.88419974965473</v>
      </c>
      <c r="AI165" s="23">
        <f ca="1"/>
        <v>663.26104839398829</v>
      </c>
      <c r="AJ165" s="23">
        <f ca="1"/>
        <v>201.5685356628066</v>
      </c>
      <c r="AK165" s="23">
        <f ca="1"/>
        <v>201.75515129767501</v>
      </c>
      <c r="AL165" s="23">
        <f ca="1"/>
        <v>205.6032114509193</v>
      </c>
      <c r="AM165" s="23">
        <f ca="1"/>
        <v>215.73372510914132</v>
      </c>
      <c r="AN165" s="23">
        <f ca="1"/>
        <v>222.52610584453774</v>
      </c>
      <c r="AO165" s="23">
        <f ca="1"/>
        <v>229.16987735967643</v>
      </c>
      <c r="AP165" s="23">
        <f ca="1"/>
        <v>236.93776895255212</v>
      </c>
      <c r="AQ165" s="23">
        <f ca="1"/>
        <v>244.14293359779717</v>
      </c>
      <c r="AR165" s="23">
        <f ca="1"/>
        <v>251.13240372855086</v>
      </c>
      <c r="AS165" s="23">
        <f ca="1"/>
        <v>251.94213540849955</v>
      </c>
      <c r="AT165" s="23">
        <f ca="1"/>
        <v>260.09766533545928</v>
      </c>
      <c r="AU165" s="23">
        <f ca="1"/>
        <v>253.93845025798078</v>
      </c>
      <c r="AV165" s="23">
        <f ca="1"/>
        <v>253.93845025798078</v>
      </c>
      <c r="AW165" s="23">
        <f ca="1"/>
        <v>253.93845025798078</v>
      </c>
      <c r="AX165" s="23">
        <f ca="1"/>
        <v>253.93845025798078</v>
      </c>
      <c r="AY165" s="23">
        <f ca="1"/>
        <v>253.93845025798078</v>
      </c>
      <c r="AZ165" s="23">
        <f ca="1"/>
        <v>253.93845025798078</v>
      </c>
      <c r="BA165" s="23">
        <f ca="1"/>
        <v>253.93845025798078</v>
      </c>
      <c r="BB165" s="23">
        <f ca="1"/>
        <v>253.93845025798078</v>
      </c>
      <c r="BC165" s="23">
        <f ca="1"/>
        <v>253.93845025798078</v>
      </c>
      <c r="BD165" s="23">
        <f ca="1"/>
        <v>253.93845025798078</v>
      </c>
      <c r="BE165" s="23">
        <f ca="1"/>
        <v>253.93845025798078</v>
      </c>
      <c r="BF165" s="23">
        <f ca="1"/>
        <v>253.93845025798078</v>
      </c>
      <c r="BG165" s="23">
        <f ca="1"/>
        <v>253.93845025798078</v>
      </c>
      <c r="BH165" s="23">
        <f ca="1"/>
        <v>253.93845025798078</v>
      </c>
      <c r="BI165" s="23">
        <f ca="1"/>
        <v>253.93845025798078</v>
      </c>
      <c r="BJ165" s="23">
        <f ca="1"/>
        <v>253.93845025798078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409.86121648055854</v>
      </c>
      <c r="C166" s="23">
        <f ca="1"/>
        <v>544.6148104479206</v>
      </c>
      <c r="D166" s="23">
        <f ca="1"/>
        <v>581.32095566624719</v>
      </c>
      <c r="E166" s="23">
        <f ca="1"/>
        <v>120.80098424253934</v>
      </c>
      <c r="F166" s="23">
        <f ca="1"/>
        <v>120.78841694242766</v>
      </c>
      <c r="G166" s="23">
        <f ca="1"/>
        <v>124.98659644587728</v>
      </c>
      <c r="H166" s="23">
        <f ca="1"/>
        <v>129.59171675434828</v>
      </c>
      <c r="I166" s="23">
        <f ca="1"/>
        <v>139.03628254589094</v>
      </c>
      <c r="J166" s="23">
        <f ca="1"/>
        <v>145.8216068905904</v>
      </c>
      <c r="K166" s="23">
        <f ca="1"/>
        <v>149.51058384451341</v>
      </c>
      <c r="L166" s="23">
        <f ca="1"/>
        <v>153.55179178038952</v>
      </c>
      <c r="M166" s="23">
        <f ca="1"/>
        <v>157.24464081952212</v>
      </c>
      <c r="N166" s="23">
        <f ca="1"/>
        <v>163.90319545693779</v>
      </c>
      <c r="O166" s="23">
        <f ca="1"/>
        <v>172.16329257161246</v>
      </c>
      <c r="P166" s="23">
        <f ca="1"/>
        <v>171.60504304827091</v>
      </c>
      <c r="Q166" s="23">
        <f ca="1"/>
        <v>171.60504304827091</v>
      </c>
      <c r="R166" s="23">
        <f ca="1"/>
        <v>171.60504304827091</v>
      </c>
      <c r="S166" s="23">
        <f ca="1"/>
        <v>171.60504304827091</v>
      </c>
      <c r="T166" s="23">
        <f ca="1"/>
        <v>171.60504304827091</v>
      </c>
      <c r="U166" s="23">
        <f ca="1"/>
        <v>171.60504304827091</v>
      </c>
      <c r="V166" s="23">
        <f ca="1"/>
        <v>171.60504304827091</v>
      </c>
      <c r="W166" s="23">
        <f ca="1"/>
        <v>171.60504304827091</v>
      </c>
      <c r="X166" s="23">
        <f ca="1"/>
        <v>171.60504304827091</v>
      </c>
      <c r="Y166" s="23">
        <f ca="1"/>
        <v>171.60504304827091</v>
      </c>
      <c r="Z166" s="23">
        <f ca="1"/>
        <v>171.60504304827091</v>
      </c>
      <c r="AA166" s="23">
        <f ca="1"/>
        <v>171.60504304827091</v>
      </c>
      <c r="AB166" s="23">
        <f ca="1"/>
        <v>171.60504304827091</v>
      </c>
      <c r="AC166" s="23">
        <f ca="1"/>
        <v>171.60504304827091</v>
      </c>
      <c r="AD166" s="23">
        <f ca="1"/>
        <v>171.60504304827091</v>
      </c>
      <c r="AE166" s="23">
        <f ca="1"/>
        <v>171.60504304827091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457.02862997747491</v>
      </c>
      <c r="AH166" s="23">
        <f ca="1"/>
        <v>592.05262138480839</v>
      </c>
      <c r="AI166" s="23">
        <f ca="1"/>
        <v>627.4090998321509</v>
      </c>
      <c r="AJ166" s="23">
        <f ca="1"/>
        <v>165.83674424058168</v>
      </c>
      <c r="AK166" s="23">
        <f ca="1"/>
        <v>166.01327254383554</v>
      </c>
      <c r="AL166" s="23">
        <f ca="1"/>
        <v>169.65332944555306</v>
      </c>
      <c r="AM166" s="23">
        <f ca="1"/>
        <v>179.23624777089833</v>
      </c>
      <c r="AN166" s="23">
        <f ca="1"/>
        <v>185.6614727908678</v>
      </c>
      <c r="AO166" s="23">
        <f ca="1"/>
        <v>191.94612152140448</v>
      </c>
      <c r="AP166" s="23">
        <f ca="1"/>
        <v>199.29412708223276</v>
      </c>
      <c r="AQ166" s="23">
        <f ca="1"/>
        <v>206.10982336827541</v>
      </c>
      <c r="AR166" s="23">
        <f ca="1"/>
        <v>212.72148430277221</v>
      </c>
      <c r="AS166" s="23">
        <f ca="1"/>
        <v>213.48744670272345</v>
      </c>
      <c r="AT166" s="23">
        <f ca="1"/>
        <v>221.20213717417215</v>
      </c>
      <c r="AU166" s="23">
        <f ca="1"/>
        <v>215.37585264142209</v>
      </c>
      <c r="AV166" s="23">
        <f ca="1"/>
        <v>215.37585264142209</v>
      </c>
      <c r="AW166" s="23">
        <f ca="1"/>
        <v>215.37585264142209</v>
      </c>
      <c r="AX166" s="23">
        <f ca="1"/>
        <v>215.37585264142209</v>
      </c>
      <c r="AY166" s="23">
        <f ca="1"/>
        <v>215.37585264142209</v>
      </c>
      <c r="AZ166" s="23">
        <f ca="1"/>
        <v>215.37585264142209</v>
      </c>
      <c r="BA166" s="23">
        <f ca="1"/>
        <v>215.37585264142209</v>
      </c>
      <c r="BB166" s="23">
        <f ca="1"/>
        <v>215.37585264142209</v>
      </c>
      <c r="BC166" s="23">
        <f ca="1"/>
        <v>215.37585264142209</v>
      </c>
      <c r="BD166" s="23">
        <f ca="1"/>
        <v>215.37585264142209</v>
      </c>
      <c r="BE166" s="23">
        <f ca="1"/>
        <v>215.37585264142209</v>
      </c>
      <c r="BF166" s="23">
        <f ca="1"/>
        <v>215.37585264142209</v>
      </c>
      <c r="BG166" s="23">
        <f ca="1"/>
        <v>215.37585264142209</v>
      </c>
      <c r="BH166" s="23">
        <f ca="1"/>
        <v>215.37585264142209</v>
      </c>
      <c r="BI166" s="23">
        <f ca="1"/>
        <v>215.37585264142209</v>
      </c>
      <c r="BJ166" s="23">
        <f ca="1"/>
        <v>215.37585264142209</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572.50455635379615</v>
      </c>
      <c r="C167" s="23">
        <f ca="1"/>
        <v>760.73179872090509</v>
      </c>
      <c r="D167" s="23">
        <f ca="1"/>
        <v>812.00387458142472</v>
      </c>
      <c r="E167" s="23">
        <f ca="1"/>
        <v>129.84098491881858</v>
      </c>
      <c r="F167" s="23">
        <f ca="1"/>
        <v>129.82343059485308</v>
      </c>
      <c r="G167" s="23">
        <f ca="1"/>
        <v>135.68755434570321</v>
      </c>
      <c r="H167" s="23">
        <f ca="1"/>
        <v>142.12010334801201</v>
      </c>
      <c r="I167" s="23">
        <f ca="1"/>
        <v>155.31251270762715</v>
      </c>
      <c r="J167" s="23">
        <f ca="1"/>
        <v>164.79042607800105</v>
      </c>
      <c r="K167" s="23">
        <f ca="1"/>
        <v>169.9432827755443</v>
      </c>
      <c r="L167" s="23">
        <f ca="1"/>
        <v>175.58814465422836</v>
      </c>
      <c r="M167" s="23">
        <f ca="1"/>
        <v>180.74640997873092</v>
      </c>
      <c r="N167" s="23">
        <f ca="1"/>
        <v>190.04724820242271</v>
      </c>
      <c r="O167" s="23">
        <f ca="1"/>
        <v>201.58516163244457</v>
      </c>
      <c r="P167" s="23">
        <f ca="1"/>
        <v>200.80538452047537</v>
      </c>
      <c r="Q167" s="23">
        <f ca="1"/>
        <v>200.80538452047537</v>
      </c>
      <c r="R167" s="23">
        <f ca="1"/>
        <v>200.80538452047537</v>
      </c>
      <c r="S167" s="23">
        <f ca="1"/>
        <v>200.80538452047537</v>
      </c>
      <c r="T167" s="23">
        <f ca="1"/>
        <v>200.80538452047537</v>
      </c>
      <c r="U167" s="23">
        <f ca="1"/>
        <v>200.80538452047537</v>
      </c>
      <c r="V167" s="23">
        <f ca="1"/>
        <v>200.80538452047537</v>
      </c>
      <c r="W167" s="23">
        <f ca="1"/>
        <v>200.80538452047537</v>
      </c>
      <c r="X167" s="23">
        <f ca="1"/>
        <v>200.80538452047537</v>
      </c>
      <c r="Y167" s="23">
        <f ca="1"/>
        <v>200.80538452047537</v>
      </c>
      <c r="Z167" s="23">
        <f ca="1"/>
        <v>200.80538452047537</v>
      </c>
      <c r="AA167" s="23">
        <f ca="1"/>
        <v>200.80538452047537</v>
      </c>
      <c r="AB167" s="23">
        <f ca="1"/>
        <v>200.80538452047537</v>
      </c>
      <c r="AC167" s="23">
        <f ca="1"/>
        <v>200.80538452047537</v>
      </c>
      <c r="AD167" s="23">
        <f ca="1"/>
        <v>200.80538452047537</v>
      </c>
      <c r="AE167" s="23">
        <f ca="1"/>
        <v>200.80538452047537</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319.19459871442677</v>
      </c>
      <c r="AH167" s="23">
        <f ca="1"/>
        <v>413.49706890367548</v>
      </c>
      <c r="AI167" s="23">
        <f ca="1"/>
        <v>438.19048242245441</v>
      </c>
      <c r="AJ167" s="23">
        <f ca="1"/>
        <v>96.374039124708631</v>
      </c>
      <c r="AK167" s="23">
        <f ca="1"/>
        <v>96.497328733330363</v>
      </c>
      <c r="AL167" s="23">
        <f ca="1"/>
        <v>99.039590696434757</v>
      </c>
      <c r="AM167" s="23">
        <f ca="1"/>
        <v>105.73242254270752</v>
      </c>
      <c r="AN167" s="23">
        <f ca="1"/>
        <v>110.21988128681332</v>
      </c>
      <c r="AO167" s="23">
        <f ca="1"/>
        <v>114.60915976528332</v>
      </c>
      <c r="AP167" s="23">
        <f ca="1"/>
        <v>119.74110015697286</v>
      </c>
      <c r="AQ167" s="23">
        <f ca="1"/>
        <v>124.50126899166933</v>
      </c>
      <c r="AR167" s="23">
        <f ca="1"/>
        <v>129.11893694592101</v>
      </c>
      <c r="AS167" s="23">
        <f ca="1"/>
        <v>129.65389481255369</v>
      </c>
      <c r="AT167" s="23">
        <f ca="1"/>
        <v>135.04193260213688</v>
      </c>
      <c r="AU167" s="23">
        <f ca="1"/>
        <v>130.97278149989867</v>
      </c>
      <c r="AV167" s="23">
        <f ca="1"/>
        <v>130.97278149989867</v>
      </c>
      <c r="AW167" s="23">
        <f ca="1"/>
        <v>130.97278149989867</v>
      </c>
      <c r="AX167" s="23">
        <f ca="1"/>
        <v>130.97278149989867</v>
      </c>
      <c r="AY167" s="23">
        <f ca="1"/>
        <v>130.97278149989867</v>
      </c>
      <c r="AZ167" s="23">
        <f ca="1"/>
        <v>130.97278149989867</v>
      </c>
      <c r="BA167" s="23">
        <f ca="1"/>
        <v>130.97278149989867</v>
      </c>
      <c r="BB167" s="23">
        <f ca="1"/>
        <v>130.97278149989867</v>
      </c>
      <c r="BC167" s="23">
        <f ca="1"/>
        <v>130.97278149989867</v>
      </c>
      <c r="BD167" s="23">
        <f ca="1"/>
        <v>130.97278149989867</v>
      </c>
      <c r="BE167" s="23">
        <f ca="1"/>
        <v>130.97278149989867</v>
      </c>
      <c r="BF167" s="23">
        <f ca="1"/>
        <v>130.97278149989867</v>
      </c>
      <c r="BG167" s="23">
        <f ca="1"/>
        <v>130.97278149989867</v>
      </c>
      <c r="BH167" s="23">
        <f ca="1"/>
        <v>130.97278149989867</v>
      </c>
      <c r="BI167" s="23">
        <f ca="1"/>
        <v>130.97278149989867</v>
      </c>
      <c r="BJ167" s="23">
        <f ca="1"/>
        <v>130.97278149989867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1492.4152866768384</v>
      </c>
      <c r="C168" s="23">
        <f ca="1"/>
        <v>1983.0894843929188</v>
      </c>
      <c r="D168" s="23">
        <f ca="1"/>
        <v>2116.7464639656837</v>
      </c>
      <c r="E168" s="23">
        <f ca="1"/>
        <v>223.99119774678314</v>
      </c>
      <c r="F168" s="23">
        <f ca="1"/>
        <v>223.94543681589982</v>
      </c>
      <c r="G168" s="23">
        <f ca="1"/>
        <v>239.2321412300484</v>
      </c>
      <c r="H168" s="23">
        <f ca="1"/>
        <v>256.0006269247034</v>
      </c>
      <c r="I168" s="23">
        <f ca="1"/>
        <v>290.39083950533654</v>
      </c>
      <c r="J168" s="23">
        <f ca="1"/>
        <v>315.09803640492487</v>
      </c>
      <c r="K168" s="23">
        <f ca="1"/>
        <v>328.53059693238447</v>
      </c>
      <c r="L168" s="23">
        <f ca="1"/>
        <v>343.24572551159065</v>
      </c>
      <c r="M168" s="23">
        <f ca="1"/>
        <v>356.69238534614601</v>
      </c>
      <c r="N168" s="23">
        <f ca="1"/>
        <v>380.93797953381579</v>
      </c>
      <c r="O168" s="23">
        <f ca="1"/>
        <v>411.01522204344121</v>
      </c>
      <c r="P168" s="23">
        <f ca="1"/>
        <v>408.98248489019403</v>
      </c>
      <c r="Q168" s="23">
        <f ca="1"/>
        <v>408.98248489019403</v>
      </c>
      <c r="R168" s="23">
        <f ca="1"/>
        <v>408.98248489019403</v>
      </c>
      <c r="S168" s="23">
        <f ca="1"/>
        <v>408.98248489019403</v>
      </c>
      <c r="T168" s="23">
        <f ca="1"/>
        <v>408.98248489019403</v>
      </c>
      <c r="U168" s="23">
        <f ca="1"/>
        <v>408.98248489019403</v>
      </c>
      <c r="V168" s="23">
        <f ca="1"/>
        <v>408.98248489019403</v>
      </c>
      <c r="W168" s="23">
        <f ca="1"/>
        <v>408.98248489019403</v>
      </c>
      <c r="X168" s="23">
        <f ca="1"/>
        <v>408.98248489019403</v>
      </c>
      <c r="Y168" s="23">
        <f ca="1"/>
        <v>408.98248489019403</v>
      </c>
      <c r="Z168" s="23">
        <f ca="1"/>
        <v>408.98248489019403</v>
      </c>
      <c r="AA168" s="23">
        <f ca="1"/>
        <v>408.98248489019403</v>
      </c>
      <c r="AB168" s="23">
        <f ca="1"/>
        <v>408.98248489019403</v>
      </c>
      <c r="AC168" s="23">
        <f ca="1"/>
        <v>408.98248489019403</v>
      </c>
      <c r="AD168" s="23">
        <f ca="1"/>
        <v>408.98248489019403</v>
      </c>
      <c r="AE168" s="23">
        <f ca="1"/>
        <v>408.98248489019403</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569.71399588727104</v>
      </c>
      <c r="AH168" s="23">
        <f ca="1"/>
        <v>738.0296169220228</v>
      </c>
      <c r="AI168" s="23">
        <f ca="1"/>
        <v>782.1036186267529</v>
      </c>
      <c r="AJ168" s="23">
        <f ca="1"/>
        <v>132.821486409372</v>
      </c>
      <c r="AK168" s="23">
        <f ca="1"/>
        <v>133.0415396805181</v>
      </c>
      <c r="AL168" s="23">
        <f ca="1"/>
        <v>137.57909209345286</v>
      </c>
      <c r="AM168" s="23">
        <f ca="1"/>
        <v>149.52478287361885</v>
      </c>
      <c r="AN168" s="23">
        <f ca="1"/>
        <v>157.53421681385609</v>
      </c>
      <c r="AO168" s="23">
        <f ca="1"/>
        <v>165.36841385573152</v>
      </c>
      <c r="AP168" s="23">
        <f ca="1"/>
        <v>174.52814988817144</v>
      </c>
      <c r="AQ168" s="23">
        <f ca="1"/>
        <v>183.02433002040237</v>
      </c>
      <c r="AR168" s="23">
        <f ca="1"/>
        <v>191.26616767208205</v>
      </c>
      <c r="AS168" s="23">
        <f ca="1"/>
        <v>192.22098640979917</v>
      </c>
      <c r="AT168" s="23">
        <f ca="1"/>
        <v>201.83781749484316</v>
      </c>
      <c r="AU168" s="23">
        <f ca="1"/>
        <v>194.57499931539374</v>
      </c>
      <c r="AV168" s="23">
        <f ca="1"/>
        <v>194.57499931539374</v>
      </c>
      <c r="AW168" s="23">
        <f ca="1"/>
        <v>194.57499931539374</v>
      </c>
      <c r="AX168" s="23">
        <f ca="1"/>
        <v>194.57499931539374</v>
      </c>
      <c r="AY168" s="23">
        <f ca="1"/>
        <v>194.57499931539374</v>
      </c>
      <c r="AZ168" s="23">
        <f ca="1"/>
        <v>194.57499931539374</v>
      </c>
      <c r="BA168" s="23">
        <f ca="1"/>
        <v>194.57499931539374</v>
      </c>
      <c r="BB168" s="23">
        <f ca="1"/>
        <v>194.57499931539374</v>
      </c>
      <c r="BC168" s="23">
        <f ca="1"/>
        <v>194.57499931539374</v>
      </c>
      <c r="BD168" s="23">
        <f ca="1"/>
        <v>194.57499931539374</v>
      </c>
      <c r="BE168" s="23">
        <f ca="1"/>
        <v>194.57499931539374</v>
      </c>
      <c r="BF168" s="23">
        <f ca="1"/>
        <v>194.57499931539374</v>
      </c>
      <c r="BG168" s="23">
        <f ca="1"/>
        <v>194.57499931539374</v>
      </c>
      <c r="BH168" s="23">
        <f ca="1"/>
        <v>194.57499931539374</v>
      </c>
      <c r="BI168" s="23">
        <f ca="1"/>
        <v>194.57499931539374</v>
      </c>
      <c r="BJ168" s="23">
        <f ca="1"/>
        <v>194.57499931539374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2578.4390814570511</v>
      </c>
      <c r="C169" s="23">
        <f ca="1"/>
        <v>3426.1746540877016</v>
      </c>
      <c r="D169" s="23">
        <f ca="1"/>
        <v>3657.0932078686023</v>
      </c>
      <c r="E169" s="23">
        <f ca="1"/>
        <v>161.9198268512373</v>
      </c>
      <c r="F169" s="23">
        <f ca="1"/>
        <v>161.84076589974092</v>
      </c>
      <c r="G169" s="23">
        <f ca="1"/>
        <v>188.25153536853196</v>
      </c>
      <c r="H169" s="23">
        <f ca="1"/>
        <v>217.22237159483959</v>
      </c>
      <c r="I169" s="23">
        <f ca="1"/>
        <v>276.63818496068149</v>
      </c>
      <c r="J169" s="23">
        <f ca="1"/>
        <v>319.32469631437277</v>
      </c>
      <c r="K169" s="23">
        <f ca="1"/>
        <v>342.53206984989896</v>
      </c>
      <c r="L169" s="23">
        <f ca="1"/>
        <v>367.95533035654785</v>
      </c>
      <c r="M169" s="23">
        <f ca="1"/>
        <v>391.18706320061432</v>
      </c>
      <c r="N169" s="23">
        <f ca="1"/>
        <v>433.07606565504449</v>
      </c>
      <c r="O169" s="23">
        <f ca="1"/>
        <v>485.04038030768015</v>
      </c>
      <c r="P169" s="23">
        <f ca="1"/>
        <v>481.52842960263757</v>
      </c>
      <c r="Q169" s="23">
        <f ca="1"/>
        <v>481.52842960263757</v>
      </c>
      <c r="R169" s="23">
        <f ca="1"/>
        <v>481.52842960263757</v>
      </c>
      <c r="S169" s="23">
        <f ca="1"/>
        <v>481.52842960263757</v>
      </c>
      <c r="T169" s="23">
        <f ca="1"/>
        <v>481.52842960263757</v>
      </c>
      <c r="U169" s="23">
        <f ca="1"/>
        <v>481.52842960263757</v>
      </c>
      <c r="V169" s="23">
        <f ca="1"/>
        <v>481.52842960263757</v>
      </c>
      <c r="W169" s="23">
        <f ca="1"/>
        <v>481.52842960263757</v>
      </c>
      <c r="X169" s="23">
        <f ca="1"/>
        <v>481.52842960263757</v>
      </c>
      <c r="Y169" s="23">
        <f ca="1"/>
        <v>481.52842960263757</v>
      </c>
      <c r="Z169" s="23">
        <f ca="1"/>
        <v>481.52842960263757</v>
      </c>
      <c r="AA169" s="23">
        <f ca="1"/>
        <v>481.52842960263757</v>
      </c>
      <c r="AB169" s="23">
        <f ca="1"/>
        <v>481.52842960263757</v>
      </c>
      <c r="AC169" s="23">
        <f ca="1"/>
        <v>481.52842960263757</v>
      </c>
      <c r="AD169" s="23">
        <f ca="1"/>
        <v>481.52842960263757</v>
      </c>
      <c r="AE169" s="23">
        <f ca="1"/>
        <v>481.52842960263757</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1037.8660740017624</v>
      </c>
      <c r="AH169" s="23">
        <f ca="1"/>
        <v>1344.4919846474118</v>
      </c>
      <c r="AI169" s="23">
        <f ca="1"/>
        <v>1424.7829928463509</v>
      </c>
      <c r="AJ169" s="23">
        <f ca="1"/>
        <v>160.72079178033783</v>
      </c>
      <c r="AK169" s="23">
        <f ca="1"/>
        <v>161.12166981079579</v>
      </c>
      <c r="AL169" s="23">
        <f ca="1"/>
        <v>169.38787310295021</v>
      </c>
      <c r="AM169" s="23">
        <f ca="1"/>
        <v>191.14971725764968</v>
      </c>
      <c r="AN169" s="23">
        <f ca="1"/>
        <v>205.7407573559087</v>
      </c>
      <c r="AO169" s="23">
        <f ca="1"/>
        <v>220.01256283287339</v>
      </c>
      <c r="AP169" s="23">
        <f ca="1"/>
        <v>236.69914477312477</v>
      </c>
      <c r="AQ169" s="23">
        <f ca="1"/>
        <v>252.17690586291064</v>
      </c>
      <c r="AR169" s="23">
        <f ca="1"/>
        <v>267.1913231808258</v>
      </c>
      <c r="AS169" s="23">
        <f ca="1"/>
        <v>268.93074678960437</v>
      </c>
      <c r="AT169" s="23">
        <f ca="1"/>
        <v>286.45003329937003</v>
      </c>
      <c r="AU169" s="23">
        <f ca="1"/>
        <v>273.21912683663834</v>
      </c>
      <c r="AV169" s="23">
        <f ca="1"/>
        <v>273.21912683663834</v>
      </c>
      <c r="AW169" s="23">
        <f ca="1"/>
        <v>273.21912683663834</v>
      </c>
      <c r="AX169" s="23">
        <f ca="1"/>
        <v>273.21912683663834</v>
      </c>
      <c r="AY169" s="23">
        <f ca="1"/>
        <v>273.21912683663834</v>
      </c>
      <c r="AZ169" s="23">
        <f ca="1"/>
        <v>273.21912683663834</v>
      </c>
      <c r="BA169" s="23">
        <f ca="1"/>
        <v>273.21912683663834</v>
      </c>
      <c r="BB169" s="23">
        <f ca="1"/>
        <v>273.21912683663834</v>
      </c>
      <c r="BC169" s="23">
        <f ca="1"/>
        <v>273.21912683663834</v>
      </c>
      <c r="BD169" s="23">
        <f ca="1"/>
        <v>273.21912683663834</v>
      </c>
      <c r="BE169" s="23">
        <f ca="1"/>
        <v>273.21912683663834</v>
      </c>
      <c r="BF169" s="23">
        <f ca="1"/>
        <v>273.21912683663834</v>
      </c>
      <c r="BG169" s="23">
        <f ca="1"/>
        <v>273.21912683663834</v>
      </c>
      <c r="BH169" s="23">
        <f ca="1"/>
        <v>273.21912683663834</v>
      </c>
      <c r="BI169" s="23">
        <f ca="1"/>
        <v>273.21912683663834</v>
      </c>
      <c r="BJ169" s="23">
        <f ca="1"/>
        <v>273.21912683663834</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6475.8072203928059</v>
      </c>
      <c r="C170" s="23">
        <f ca="1"/>
        <v>8604.9140050771202</v>
      </c>
      <c r="D170" s="23">
        <f ca="1"/>
        <v>9184.8710995266792</v>
      </c>
      <c r="E170" s="23">
        <f ca="1"/>
        <v>6.9590964106410125</v>
      </c>
      <c r="F170" s="23">
        <f ca="1"/>
        <v>6.9297990457144225</v>
      </c>
      <c r="G170" s="23">
        <f ca="1"/>
        <v>20.095062227737557</v>
      </c>
      <c r="H170" s="23">
        <f ca="1"/>
        <v>42.214252738565364</v>
      </c>
      <c r="I170" s="23">
        <f ca="1"/>
        <v>111.94225682585511</v>
      </c>
      <c r="J170" s="23">
        <f ca="1"/>
        <v>181.56174474984479</v>
      </c>
      <c r="K170" s="23">
        <f ca="1"/>
        <v>226.03817429250986</v>
      </c>
      <c r="L170" s="23">
        <f ca="1"/>
        <v>279.99177559796834</v>
      </c>
      <c r="M170" s="23">
        <f ca="1"/>
        <v>333.98790299783985</v>
      </c>
      <c r="N170" s="23">
        <f ca="1"/>
        <v>438.6720380732429</v>
      </c>
      <c r="O170" s="23">
        <f ca="1"/>
        <v>569.18157248510215</v>
      </c>
      <c r="P170" s="23">
        <f ca="1"/>
        <v>560.36123001630551</v>
      </c>
      <c r="Q170" s="23">
        <f ca="1"/>
        <v>560.36123001630551</v>
      </c>
      <c r="R170" s="23">
        <f ca="1"/>
        <v>560.36123001630551</v>
      </c>
      <c r="S170" s="23">
        <f ca="1"/>
        <v>560.36123001630551</v>
      </c>
      <c r="T170" s="23">
        <f ca="1"/>
        <v>560.36123001630551</v>
      </c>
      <c r="U170" s="23">
        <f ca="1"/>
        <v>560.36123001630551</v>
      </c>
      <c r="V170" s="23">
        <f ca="1"/>
        <v>560.36123001630551</v>
      </c>
      <c r="W170" s="23">
        <f ca="1"/>
        <v>560.36123001630551</v>
      </c>
      <c r="X170" s="23">
        <f ca="1"/>
        <v>560.36123001630551</v>
      </c>
      <c r="Y170" s="23">
        <f ca="1"/>
        <v>560.36123001630551</v>
      </c>
      <c r="Z170" s="23">
        <f ca="1"/>
        <v>560.36123001630551</v>
      </c>
      <c r="AA170" s="23">
        <f ca="1"/>
        <v>560.36123001630551</v>
      </c>
      <c r="AB170" s="23">
        <f ca="1"/>
        <v>560.36123001630551</v>
      </c>
      <c r="AC170" s="23">
        <f ca="1"/>
        <v>560.36123001630551</v>
      </c>
      <c r="AD170" s="23">
        <f ca="1"/>
        <v>560.36123001630551</v>
      </c>
      <c r="AE170" s="23">
        <f ca="1"/>
        <v>560.36123001630551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1305.7960856499153</v>
      </c>
      <c r="AH170" s="23">
        <f ca="1"/>
        <v>1691.5789182422923</v>
      </c>
      <c r="AI170" s="23">
        <f ca="1"/>
        <v>1792.5974280918417</v>
      </c>
      <c r="AJ170" s="23">
        <f ca="1"/>
        <v>84.850290932154067</v>
      </c>
      <c r="AK170" s="23">
        <f ca="1"/>
        <v>85.354657512879484</v>
      </c>
      <c r="AL170" s="23">
        <f ca="1"/>
        <v>95.754820089214974</v>
      </c>
      <c r="AM170" s="23">
        <f ca="1"/>
        <v>123.13458673305828</v>
      </c>
      <c r="AN170" s="23">
        <f ca="1"/>
        <v>141.49237250439984</v>
      </c>
      <c r="AO170" s="23">
        <f ca="1"/>
        <v>159.44851173450454</v>
      </c>
      <c r="AP170" s="23">
        <f ca="1"/>
        <v>180.44281333687087</v>
      </c>
      <c r="AQ170" s="23">
        <f ca="1"/>
        <v>199.91623129699232</v>
      </c>
      <c r="AR170" s="23">
        <f ca="1"/>
        <v>218.80669110983979</v>
      </c>
      <c r="AS170" s="23">
        <f ca="1"/>
        <v>220.99515510970099</v>
      </c>
      <c r="AT170" s="23">
        <f ca="1"/>
        <v>243.03712788526795</v>
      </c>
      <c r="AU170" s="23">
        <f ca="1"/>
        <v>226.39060064883941</v>
      </c>
      <c r="AV170" s="23">
        <f ca="1"/>
        <v>226.39060064883941</v>
      </c>
      <c r="AW170" s="23">
        <f ca="1"/>
        <v>226.39060064883941</v>
      </c>
      <c r="AX170" s="23">
        <f ca="1"/>
        <v>226.39060064883941</v>
      </c>
      <c r="AY170" s="23">
        <f ca="1"/>
        <v>226.39060064883941</v>
      </c>
      <c r="AZ170" s="23">
        <f ca="1"/>
        <v>226.39060064883941</v>
      </c>
      <c r="BA170" s="23">
        <f ca="1"/>
        <v>226.39060064883941</v>
      </c>
      <c r="BB170" s="23">
        <f ca="1"/>
        <v>226.39060064883941</v>
      </c>
      <c r="BC170" s="23">
        <f ca="1"/>
        <v>226.39060064883941</v>
      </c>
      <c r="BD170" s="23">
        <f ca="1"/>
        <v>226.39060064883941</v>
      </c>
      <c r="BE170" s="23">
        <f ca="1"/>
        <v>226.39060064883941</v>
      </c>
      <c r="BF170" s="23">
        <f ca="1"/>
        <v>226.39060064883941</v>
      </c>
      <c r="BG170" s="23">
        <f ca="1"/>
        <v>226.39060064883941</v>
      </c>
      <c r="BH170" s="23">
        <f ca="1"/>
        <v>226.39060064883941</v>
      </c>
      <c r="BI170" s="23">
        <f ca="1"/>
        <v>226.39060064883941</v>
      </c>
      <c r="BJ170" s="23">
        <f ca="1"/>
        <v>226.39060064883941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9465.8423806225983</v>
      </c>
      <c r="C171" s="23">
        <f ca="1"/>
        <v>12578.008717487923</v>
      </c>
      <c r="D171" s="23">
        <f ca="1"/>
        <v>13425.745880863575</v>
      </c>
      <c r="E171" s="23" t="str">
        <f ca="1"/>
        <v/>
      </c>
      <c r="F171" s="23" t="str">
        <f ca="1"/>
        <v/>
      </c>
      <c r="G171" s="23" t="str">
        <f ca="1"/>
        <v/>
      </c>
      <c r="H171" s="23" t="str">
        <f ca="1"/>
        <v/>
      </c>
      <c r="I171" s="23" t="str">
        <f ca="1"/>
        <v/>
      </c>
      <c r="J171" s="23" t="str">
        <f ca="1"/>
        <v/>
      </c>
      <c r="K171" s="23" t="str">
        <f ca="1"/>
        <v/>
      </c>
      <c r="L171" s="23" t="str">
        <f ca="1"/>
        <v/>
      </c>
      <c r="M171" s="23" t="str">
        <f ca="1"/>
        <v/>
      </c>
      <c r="N171" s="23">
        <f ca="1"/>
        <v>5.9058578281071217</v>
      </c>
      <c r="O171" s="23">
        <f ca="1"/>
        <v>42.522153653826628</v>
      </c>
      <c r="P171" s="23">
        <f ca="1"/>
        <v>39.01400184836168</v>
      </c>
      <c r="Q171" s="23">
        <f ca="1"/>
        <v>39.01400184836168</v>
      </c>
      <c r="R171" s="23">
        <f ca="1"/>
        <v>39.01400184836168</v>
      </c>
      <c r="S171" s="23">
        <f ca="1"/>
        <v>39.01400184836168</v>
      </c>
      <c r="T171" s="23">
        <f ca="1"/>
        <v>39.01400184836168</v>
      </c>
      <c r="U171" s="23">
        <f ca="1"/>
        <v>39.01400184836168</v>
      </c>
      <c r="V171" s="23">
        <f ca="1"/>
        <v>39.01400184836168</v>
      </c>
      <c r="W171" s="23">
        <f ca="1"/>
        <v>39.01400184836168</v>
      </c>
      <c r="X171" s="23">
        <f ca="1"/>
        <v>39.01400184836168</v>
      </c>
      <c r="Y171" s="23">
        <f ca="1"/>
        <v>39.01400184836168</v>
      </c>
      <c r="Z171" s="23">
        <f ca="1"/>
        <v>39.01400184836168</v>
      </c>
      <c r="AA171" s="23">
        <f ca="1"/>
        <v>39.01400184836168</v>
      </c>
      <c r="AB171" s="23">
        <f ca="1"/>
        <v>39.01400184836168</v>
      </c>
      <c r="AC171" s="23">
        <f ca="1"/>
        <v>39.01400184836168</v>
      </c>
      <c r="AD171" s="23">
        <f ca="1"/>
        <v>39.01400184836168</v>
      </c>
      <c r="AE171" s="23">
        <f ca="1"/>
        <v>39.01400184836168</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2043.329059952235</v>
      </c>
      <c r="AH171" s="23">
        <f ca="1"/>
        <v>2647.007751694026</v>
      </c>
      <c r="AI171" s="23">
        <f ca="1"/>
        <v>2805.083012477121</v>
      </c>
      <c r="AJ171" s="23">
        <f ca="1"/>
        <v>2.2280949435538826</v>
      </c>
      <c r="AK171" s="23">
        <f ca="1"/>
        <v>2.3447997181842015</v>
      </c>
      <c r="AL171" s="23">
        <f ca="1"/>
        <v>5.404086464498457</v>
      </c>
      <c r="AM171" s="23">
        <f ca="1"/>
        <v>19.287396804318778</v>
      </c>
      <c r="AN171" s="23">
        <f ca="1"/>
        <v>33.183621804629077</v>
      </c>
      <c r="AO171" s="23">
        <f ca="1"/>
        <v>50.216616167715024</v>
      </c>
      <c r="AP171" s="23">
        <f ca="1"/>
        <v>74.315258814285585</v>
      </c>
      <c r="AQ171" s="23">
        <f ca="1"/>
        <v>100.57603389260215</v>
      </c>
      <c r="AR171" s="23">
        <f ca="1"/>
        <v>129.35940490316841</v>
      </c>
      <c r="AS171" s="23">
        <f ca="1"/>
        <v>132.78394579184021</v>
      </c>
      <c r="AT171" s="23">
        <f ca="1"/>
        <v>167.27555133879332</v>
      </c>
      <c r="AU171" s="23">
        <f ca="1"/>
        <v>141.2268189040104</v>
      </c>
      <c r="AV171" s="23">
        <f ca="1"/>
        <v>141.2268189040104</v>
      </c>
      <c r="AW171" s="23">
        <f ca="1"/>
        <v>141.2268189040104</v>
      </c>
      <c r="AX171" s="23">
        <f ca="1"/>
        <v>141.2268189040104</v>
      </c>
      <c r="AY171" s="23">
        <f ca="1"/>
        <v>141.2268189040104</v>
      </c>
      <c r="AZ171" s="23">
        <f ca="1"/>
        <v>141.2268189040104</v>
      </c>
      <c r="BA171" s="23">
        <f ca="1"/>
        <v>141.2268189040104</v>
      </c>
      <c r="BB171" s="23">
        <f ca="1"/>
        <v>141.2268189040104</v>
      </c>
      <c r="BC171" s="23">
        <f ca="1"/>
        <v>141.2268189040104</v>
      </c>
      <c r="BD171" s="23">
        <f ca="1"/>
        <v>141.2268189040104</v>
      </c>
      <c r="BE171" s="23">
        <f ca="1"/>
        <v>141.2268189040104</v>
      </c>
      <c r="BF171" s="23">
        <f ca="1"/>
        <v>141.2268189040104</v>
      </c>
      <c r="BG171" s="23">
        <f ca="1"/>
        <v>141.2268189040104</v>
      </c>
      <c r="BH171" s="23">
        <f ca="1"/>
        <v>141.2268189040104</v>
      </c>
      <c r="BI171" s="23">
        <f ca="1"/>
        <v>141.2268189040104</v>
      </c>
      <c r="BJ171" s="23">
        <f ca="1"/>
        <v>141.2268189040104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10703.666625952208</v>
      </c>
      <c r="C172" s="23">
        <f ca="1"/>
        <v>14222.803076238875</v>
      </c>
      <c r="D172" s="23">
        <f ca="1"/>
        <v>15181.396682422137</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3926.5771923673542</v>
      </c>
      <c r="AH172" s="23">
        <f ca="1"/>
        <v>5086.6404582257128</v>
      </c>
      <c r="AI172" s="23">
        <f ca="1"/>
        <v>5390.4068587696029</v>
      </c>
      <c r="AJ172" s="23" t="str">
        <f ca="1"/>
        <v/>
      </c>
      <c r="AK172" s="23" t="str">
        <f ca="1"/>
        <v/>
      </c>
      <c r="AL172" s="23" t="str">
        <f ca="1"/>
        <v/>
      </c>
      <c r="AM172" s="23" t="str">
        <f ca="1"/>
        <v/>
      </c>
      <c r="AN172" s="23" t="str">
        <f ca="1"/>
        <v/>
      </c>
      <c r="AO172" s="23" t="str">
        <f ca="1"/>
        <v/>
      </c>
      <c r="AP172" s="23" t="str">
        <f ca="1"/>
        <v/>
      </c>
      <c r="AQ172" s="23" t="str">
        <f ca="1"/>
        <v/>
      </c>
      <c r="AR172" s="23">
        <f ca="1"/>
        <v>0.36348020989514412</v>
      </c>
      <c r="AS172" s="23">
        <f ca="1"/>
        <v>0.67093156643212459</v>
      </c>
      <c r="AT172" s="23">
        <f ca="1"/>
        <v>8.899263523983274</v>
      </c>
      <c r="AU172" s="23">
        <f ca="1"/>
        <v>1.8254791858030541</v>
      </c>
      <c r="AV172" s="23">
        <f ca="1"/>
        <v>1.8254791858030541</v>
      </c>
      <c r="AW172" s="23">
        <f ca="1"/>
        <v>1.8254791858030541</v>
      </c>
      <c r="AX172" s="23">
        <f ca="1"/>
        <v>1.8254791858030541</v>
      </c>
      <c r="AY172" s="23">
        <f ca="1"/>
        <v>1.8254791858030541</v>
      </c>
      <c r="AZ172" s="23">
        <f ca="1"/>
        <v>1.8254791858030541</v>
      </c>
      <c r="BA172" s="23">
        <f ca="1"/>
        <v>1.8254791858030541</v>
      </c>
      <c r="BB172" s="23">
        <f ca="1"/>
        <v>1.8254791858030541</v>
      </c>
      <c r="BC172" s="23">
        <f ca="1"/>
        <v>1.8254791858030541</v>
      </c>
      <c r="BD172" s="23">
        <f ca="1"/>
        <v>1.8254791858030541</v>
      </c>
      <c r="BE172" s="23">
        <f ca="1"/>
        <v>1.8254791858030541</v>
      </c>
      <c r="BF172" s="23">
        <f ca="1"/>
        <v>1.8254791858030541</v>
      </c>
      <c r="BG172" s="23">
        <f ca="1"/>
        <v>1.8254791858030541</v>
      </c>
      <c r="BH172" s="23">
        <f ca="1"/>
        <v>1.8254791858030541</v>
      </c>
      <c r="BI172" s="23">
        <f ca="1"/>
        <v>1.8254791858030541</v>
      </c>
      <c r="BJ172" s="23">
        <f ca="1"/>
        <v>1.8254791858030541</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13744.012792645199</v>
      </c>
      <c r="C173" s="23">
        <f ca="1"/>
        <v>18262.749977016469</v>
      </c>
      <c r="D173" s="23">
        <f ca="1"/>
        <v>19493.629380004091</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8714.0125449038114</v>
      </c>
      <c r="AH173" s="23">
        <f ca="1"/>
        <v>11288.469981070288</v>
      </c>
      <c r="AI173" s="23">
        <f ca="1"/>
        <v>11962.60017013295</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18302.363464829195</v>
      </c>
      <c r="C174" s="23">
        <f ca="1"/>
        <v>24319.788768351809</v>
      </c>
      <c r="D174" s="23">
        <f ca="1"/>
        <v>25958.902654138274</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13204.500195000845</v>
      </c>
      <c r="AH174" s="23">
        <f ca="1"/>
        <v>17105.621927693606</v>
      </c>
      <c r="AI174" s="23">
        <f ca="1"/>
        <v>18127.143547850072</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12836.679813947481</v>
      </c>
      <c r="C175" s="23">
        <f ca="1"/>
        <v>17057.105338448808</v>
      </c>
      <c r="D175" s="23">
        <f ca="1"/>
        <v>18206.726269694609</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13672.652273111635</v>
      </c>
      <c r="AH175" s="23">
        <f ca="1"/>
        <v>17712.084295414199</v>
      </c>
      <c r="AI175" s="23">
        <f ca="1"/>
        <v>18769.822922064584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6655.3654676157839</v>
      </c>
      <c r="C176" s="23">
        <f ca="1"/>
        <v>8843.507160134377</v>
      </c>
      <c r="D176" s="23">
        <f ca="1"/>
        <v>9439.5450420131783</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18622.103065910909</v>
      </c>
      <c r="AH176" s="23">
        <f ca="1"/>
        <v>24123.794906271014</v>
      </c>
      <c r="AI176" s="23">
        <f ca="1"/>
        <v>25564.431099514579</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3095.4280444688034</v>
      </c>
      <c r="C177" s="23">
        <f ca="1"/>
        <v>4113.1385208132278</v>
      </c>
      <c r="D177" s="23">
        <f ca="1"/>
        <v>4390.3573127955669</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17207.974267974208</v>
      </c>
      <c r="AH177" s="23">
        <f ca="1"/>
        <v>22291.877588891064</v>
      </c>
      <c r="AI177" s="23">
        <f ca="1"/>
        <v>23623.114477394185</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2113.4959872070208</v>
      </c>
      <c r="C178" s="23">
        <f ca="1"/>
        <v>2808.3682236125683</v>
      </c>
      <c r="D178" s="23">
        <f ca="1"/>
        <v>2997.6476369977358</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4963.4760100114981</v>
      </c>
      <c r="AH178" s="23">
        <f ca="1"/>
        <v>6429.8794214549553</v>
      </c>
      <c r="AI178" s="23">
        <f ca="1"/>
        <v>6813.8620016721343</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1280.3283714826871</v>
      </c>
      <c r="C179" s="23">
        <f ca="1"/>
        <v>1701.2729316856787</v>
      </c>
      <c r="D179" s="23">
        <f ca="1"/>
        <v>1815.935937701073</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1331.9120073635195</v>
      </c>
      <c r="AH179" s="23">
        <f ca="1"/>
        <v>1725.4104966079233</v>
      </c>
      <c r="AI179" s="23">
        <f ca="1"/>
        <v>1828.4493766545106</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819.7224329614769</v>
      </c>
      <c r="C180" s="23">
        <f ca="1"/>
        <v>1089.2296208963191</v>
      </c>
      <c r="D180" s="23">
        <f ca="1"/>
        <v>1162.6419113330046</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734.63120522336988</v>
      </c>
      <c r="AH180" s="23">
        <f ca="1"/>
        <v>951.66976918932551</v>
      </c>
      <c r="AI180" s="23">
        <f ca="1"/>
        <v>1008.5020345454489</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548.65019983929835</v>
      </c>
      <c r="C181" s="23">
        <f ca="1"/>
        <v>729.03464044119119</v>
      </c>
      <c r="D181" s="23">
        <f ca="1"/>
        <v>778.17037980754424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171.68800385404816</v>
      </c>
      <c r="AH181" s="23">
        <f ca="1"/>
        <v>222.41130221343926</v>
      </c>
      <c r="AI181" s="23">
        <f ca="1"/>
        <v>235.69336554551563</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390.34401569594473</v>
      </c>
      <c r="C182" s="23">
        <f ca="1"/>
        <v>518.68077185539448</v>
      </c>
      <c r="D182" s="23">
        <f ca="1"/>
        <v>553.63900539667361</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34.263530266644388</v>
      </c>
      <c r="C183" s="23">
        <f ca="1"/>
        <v>45.528645529529541</v>
      </c>
      <c r="D183" s="23">
        <f ca="1"/>
        <v>48.597201584819629</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91763.806072064748</v>
      </c>
      <c r="C184" s="31">
        <f t="shared" ca="1" si="20"/>
        <v>121933.78109560131</v>
      </c>
      <c r="D184" s="31">
        <f t="shared" ca="1" si="20"/>
        <v>130151.91800640935</v>
      </c>
      <c r="E184" s="31">
        <f t="shared" ca="1" si="20"/>
        <v>734.57142322089567</v>
      </c>
      <c r="F184" s="31">
        <f t="shared" ca="1" si="20"/>
        <v>734.37968186563603</v>
      </c>
      <c r="G184" s="31">
        <f t="shared" ca="1" si="20"/>
        <v>801.81030233298907</v>
      </c>
      <c r="H184" s="31">
        <f t="shared" ca="1" si="20"/>
        <v>883.45493683109135</v>
      </c>
      <c r="I184" s="31">
        <f t="shared" ca="1" si="20"/>
        <v>1075.2626987423948</v>
      </c>
      <c r="J184" s="31">
        <f t="shared" ca="1" si="20"/>
        <v>1232.5887865293516</v>
      </c>
      <c r="K184" s="31">
        <f t="shared" ca="1" si="20"/>
        <v>1324.7486589208738</v>
      </c>
      <c r="L184" s="31">
        <f t="shared" ca="1" si="20"/>
        <v>1430.9386146567306</v>
      </c>
      <c r="M184" s="31">
        <f t="shared" ca="1" si="20"/>
        <v>1532.6682351920558</v>
      </c>
      <c r="N184" s="31">
        <f t="shared" ca="1" si="20"/>
        <v>1729.3262121125326</v>
      </c>
      <c r="O184" s="31">
        <f t="shared" ca="1" si="20"/>
        <v>2003.2214457953507</v>
      </c>
      <c r="P184" s="31">
        <f t="shared" ca="1" si="20"/>
        <v>1983.6770595341927</v>
      </c>
      <c r="Q184" s="31">
        <f t="shared" ca="1" si="20"/>
        <v>1983.6770595341927</v>
      </c>
      <c r="R184" s="31">
        <f t="shared" ca="1" si="20"/>
        <v>1983.6770595341927</v>
      </c>
      <c r="S184" s="31">
        <f t="shared" ca="1" si="20"/>
        <v>1983.6770595341927</v>
      </c>
      <c r="T184" s="31">
        <f t="shared" ca="1" si="20"/>
        <v>1983.6770595341927</v>
      </c>
      <c r="U184" s="31">
        <f t="shared" ca="1" si="20"/>
        <v>1983.6770595341927</v>
      </c>
      <c r="V184" s="31">
        <f t="shared" ca="1" si="20"/>
        <v>1983.6770595341927</v>
      </c>
      <c r="W184" s="31">
        <f t="shared" ca="1" si="20"/>
        <v>1983.6770595341927</v>
      </c>
      <c r="X184" s="31">
        <f t="shared" ca="1" si="20"/>
        <v>1983.6770595341927</v>
      </c>
      <c r="Y184" s="31">
        <f t="shared" ca="1" si="20"/>
        <v>1983.6770595341927</v>
      </c>
      <c r="Z184" s="31">
        <f t="shared" ca="1" si="20"/>
        <v>1983.6770595341927</v>
      </c>
      <c r="AA184" s="31">
        <f t="shared" ca="1" si="20"/>
        <v>1983.6770595341927</v>
      </c>
      <c r="AB184" s="31">
        <f t="shared" ca="1" si="20"/>
        <v>1983.6770595341927</v>
      </c>
      <c r="AC184" s="31">
        <f t="shared" ca="1" si="20"/>
        <v>1983.6770595341927</v>
      </c>
      <c r="AD184" s="31">
        <f t="shared" ca="1" si="20"/>
        <v>1983.6770595341927</v>
      </c>
      <c r="AE184" s="31">
        <f t="shared" ca="1" si="20"/>
        <v>1983.6770595341927</v>
      </c>
      <c r="AF184" s="4" t="s">
        <v>864</v>
      </c>
      <c r="AG184" s="31">
        <f t="shared" ref="AG184:BJ184" ca="1" si="21">PowerFactor*SUM(AG160:AG183)</f>
        <v>89067.577197105798</v>
      </c>
      <c r="AH184" s="31">
        <f t="shared" ca="1" si="21"/>
        <v>115381.5955961867</v>
      </c>
      <c r="AI184" s="31">
        <f t="shared" ca="1" si="21"/>
        <v>122272.00829020483</v>
      </c>
      <c r="AJ184" s="31">
        <f t="shared" ca="1" si="21"/>
        <v>985.28707908036472</v>
      </c>
      <c r="AK184" s="31">
        <f t="shared" ca="1" si="21"/>
        <v>987.13215472592231</v>
      </c>
      <c r="AL184" s="31">
        <f t="shared" ca="1" si="21"/>
        <v>1025.8308726653065</v>
      </c>
      <c r="AM184" s="31">
        <f t="shared" ca="1" si="21"/>
        <v>1133.5395729664226</v>
      </c>
      <c r="AN184" s="31">
        <f t="shared" ca="1" si="21"/>
        <v>1210.3445302151629</v>
      </c>
      <c r="AO184" s="31">
        <f t="shared" ca="1" si="21"/>
        <v>1288.9098885088492</v>
      </c>
      <c r="AP184" s="31">
        <f t="shared" ca="1" si="21"/>
        <v>1384.9521149130996</v>
      </c>
      <c r="AQ184" s="31">
        <f t="shared" ca="1" si="21"/>
        <v>1477.9446871522425</v>
      </c>
      <c r="AR184" s="31">
        <f t="shared" ca="1" si="21"/>
        <v>1571.8256459180341</v>
      </c>
      <c r="AS184" s="31">
        <f t="shared" ca="1" si="21"/>
        <v>1583.0570990196557</v>
      </c>
      <c r="AT184" s="31">
        <f t="shared" ca="1" si="21"/>
        <v>1701.3107953792189</v>
      </c>
      <c r="AU184" s="31">
        <f t="shared" ca="1" si="21"/>
        <v>1611.1437124572435</v>
      </c>
      <c r="AV184" s="31">
        <f t="shared" ca="1" si="21"/>
        <v>1611.1437124572435</v>
      </c>
      <c r="AW184" s="31">
        <f t="shared" ca="1" si="21"/>
        <v>1611.1437124572435</v>
      </c>
      <c r="AX184" s="31">
        <f t="shared" ca="1" si="21"/>
        <v>1611.1437124572435</v>
      </c>
      <c r="AY184" s="31">
        <f t="shared" ca="1" si="21"/>
        <v>1611.1437124572435</v>
      </c>
      <c r="AZ184" s="31">
        <f t="shared" ca="1" si="21"/>
        <v>1611.1437124572435</v>
      </c>
      <c r="BA184" s="31">
        <f t="shared" ca="1" si="21"/>
        <v>1611.1437124572435</v>
      </c>
      <c r="BB184" s="31">
        <f t="shared" ca="1" si="21"/>
        <v>1611.1437124572435</v>
      </c>
      <c r="BC184" s="31">
        <f t="shared" ca="1" si="21"/>
        <v>1611.1437124572435</v>
      </c>
      <c r="BD184" s="31">
        <f t="shared" ca="1" si="21"/>
        <v>1611.1437124572435</v>
      </c>
      <c r="BE184" s="31">
        <f t="shared" ca="1" si="21"/>
        <v>1611.1437124572435</v>
      </c>
      <c r="BF184" s="31">
        <f t="shared" ca="1" si="21"/>
        <v>1611.1437124572435</v>
      </c>
      <c r="BG184" s="31">
        <f t="shared" ca="1" si="21"/>
        <v>1611.1437124572435</v>
      </c>
      <c r="BH184" s="31">
        <f t="shared" ca="1" si="21"/>
        <v>1611.1437124572435</v>
      </c>
      <c r="BI184" s="31">
        <f t="shared" ca="1" si="21"/>
        <v>1611.1437124572435</v>
      </c>
      <c r="BJ184" s="31">
        <f t="shared" ca="1" si="21"/>
        <v>1611.1437124572435</v>
      </c>
    </row>
    <row r="185" spans="1:62">
      <c r="A185" s="4" t="s">
        <v>939</v>
      </c>
      <c r="B185" s="31">
        <f t="shared" ref="B185:AE185" ca="1" si="22">B184*Probability_Weighting_for_50__POE_MDs</f>
        <v>64234.664250445319</v>
      </c>
      <c r="C185" s="31">
        <f t="shared" ca="1" si="22"/>
        <v>85353.646766920909</v>
      </c>
      <c r="D185" s="31">
        <f t="shared" ca="1" si="22"/>
        <v>91106.342604486548</v>
      </c>
      <c r="E185" s="31">
        <f t="shared" ca="1" si="22"/>
        <v>514.19999625462697</v>
      </c>
      <c r="F185" s="31">
        <f t="shared" ca="1" si="22"/>
        <v>514.06577730594518</v>
      </c>
      <c r="G185" s="31">
        <f t="shared" ca="1" si="22"/>
        <v>561.2672116330923</v>
      </c>
      <c r="H185" s="31">
        <f t="shared" ca="1" si="22"/>
        <v>618.4184557817639</v>
      </c>
      <c r="I185" s="31">
        <f t="shared" ca="1" si="22"/>
        <v>752.68388911967634</v>
      </c>
      <c r="J185" s="31">
        <f t="shared" ca="1" si="22"/>
        <v>862.81215057054612</v>
      </c>
      <c r="K185" s="31">
        <f t="shared" ca="1" si="22"/>
        <v>927.32406124461158</v>
      </c>
      <c r="L185" s="31">
        <f t="shared" ca="1" si="22"/>
        <v>1001.6570302597113</v>
      </c>
      <c r="M185" s="31">
        <f t="shared" ca="1" si="22"/>
        <v>1072.867764634439</v>
      </c>
      <c r="N185" s="31">
        <f t="shared" ca="1" si="22"/>
        <v>1210.5283484787728</v>
      </c>
      <c r="O185" s="31">
        <f t="shared" ca="1" si="22"/>
        <v>1402.2550120567455</v>
      </c>
      <c r="P185" s="31">
        <f t="shared" ca="1" si="22"/>
        <v>1388.5739416739348</v>
      </c>
      <c r="Q185" s="31">
        <f t="shared" ca="1" si="22"/>
        <v>1388.5739416739348</v>
      </c>
      <c r="R185" s="31">
        <f t="shared" ca="1" si="22"/>
        <v>1388.5739416739348</v>
      </c>
      <c r="S185" s="31">
        <f t="shared" ca="1" si="22"/>
        <v>1388.5739416739348</v>
      </c>
      <c r="T185" s="31">
        <f t="shared" ca="1" si="22"/>
        <v>1388.5739416739348</v>
      </c>
      <c r="U185" s="31">
        <f t="shared" ca="1" si="22"/>
        <v>1388.5739416739348</v>
      </c>
      <c r="V185" s="31">
        <f t="shared" ca="1" si="22"/>
        <v>1388.5739416739348</v>
      </c>
      <c r="W185" s="31">
        <f t="shared" ca="1" si="22"/>
        <v>1388.5739416739348</v>
      </c>
      <c r="X185" s="31">
        <f t="shared" ca="1" si="22"/>
        <v>1388.5739416739348</v>
      </c>
      <c r="Y185" s="31">
        <f t="shared" ca="1" si="22"/>
        <v>1388.5739416739348</v>
      </c>
      <c r="Z185" s="31">
        <f t="shared" ca="1" si="22"/>
        <v>1388.5739416739348</v>
      </c>
      <c r="AA185" s="31">
        <f t="shared" ca="1" si="22"/>
        <v>1388.5739416739348</v>
      </c>
      <c r="AB185" s="31">
        <f t="shared" ca="1" si="22"/>
        <v>1388.5739416739348</v>
      </c>
      <c r="AC185" s="31">
        <f t="shared" ca="1" si="22"/>
        <v>1388.5739416739348</v>
      </c>
      <c r="AD185" s="31">
        <f t="shared" ca="1" si="22"/>
        <v>1388.5739416739348</v>
      </c>
      <c r="AE185" s="31">
        <f t="shared" ca="1" si="22"/>
        <v>1388.5739416739348</v>
      </c>
      <c r="AF185" s="31" t="s">
        <v>940</v>
      </c>
      <c r="AG185" s="31">
        <f t="shared" ref="AG185:BJ185" ca="1" si="23">AG184*Probability_Weighting_for_10__POE_MDs</f>
        <v>26720.273159131739</v>
      </c>
      <c r="AH185" s="31">
        <f t="shared" ca="1" si="23"/>
        <v>34614.478678856009</v>
      </c>
      <c r="AI185" s="31">
        <f t="shared" ca="1" si="23"/>
        <v>36681.602487061449</v>
      </c>
      <c r="AJ185" s="31">
        <f t="shared" ca="1" si="23"/>
        <v>295.58612372410943</v>
      </c>
      <c r="AK185" s="31">
        <f t="shared" ca="1" si="23"/>
        <v>296.1396464177767</v>
      </c>
      <c r="AL185" s="31">
        <f t="shared" ca="1" si="23"/>
        <v>307.74926179959192</v>
      </c>
      <c r="AM185" s="31">
        <f t="shared" ca="1" si="23"/>
        <v>340.06187188992675</v>
      </c>
      <c r="AN185" s="31">
        <f t="shared" ca="1" si="23"/>
        <v>363.10335906454884</v>
      </c>
      <c r="AO185" s="31">
        <f t="shared" ca="1" si="23"/>
        <v>386.67296655265477</v>
      </c>
      <c r="AP185" s="31">
        <f t="shared" ca="1" si="23"/>
        <v>415.48563447392991</v>
      </c>
      <c r="AQ185" s="31">
        <f t="shared" ca="1" si="23"/>
        <v>443.38340614567272</v>
      </c>
      <c r="AR185" s="31">
        <f t="shared" ca="1" si="23"/>
        <v>471.54769377541021</v>
      </c>
      <c r="AS185" s="31">
        <f t="shared" ca="1" si="23"/>
        <v>474.91712970589668</v>
      </c>
      <c r="AT185" s="31">
        <f t="shared" ca="1" si="23"/>
        <v>510.39323861376567</v>
      </c>
      <c r="AU185" s="31">
        <f t="shared" ca="1" si="23"/>
        <v>483.34311373717304</v>
      </c>
      <c r="AV185" s="31">
        <f t="shared" ca="1" si="23"/>
        <v>483.34311373717304</v>
      </c>
      <c r="AW185" s="31">
        <f t="shared" ca="1" si="23"/>
        <v>483.34311373717304</v>
      </c>
      <c r="AX185" s="31">
        <f t="shared" ca="1" si="23"/>
        <v>483.34311373717304</v>
      </c>
      <c r="AY185" s="31">
        <f t="shared" ca="1" si="23"/>
        <v>483.34311373717304</v>
      </c>
      <c r="AZ185" s="31">
        <f t="shared" ca="1" si="23"/>
        <v>483.34311373717304</v>
      </c>
      <c r="BA185" s="31">
        <f t="shared" ca="1" si="23"/>
        <v>483.34311373717304</v>
      </c>
      <c r="BB185" s="31">
        <f t="shared" ca="1" si="23"/>
        <v>483.34311373717304</v>
      </c>
      <c r="BC185" s="31">
        <f t="shared" ca="1" si="23"/>
        <v>483.34311373717304</v>
      </c>
      <c r="BD185" s="31">
        <f t="shared" ca="1" si="23"/>
        <v>483.34311373717304</v>
      </c>
      <c r="BE185" s="31">
        <f t="shared" ca="1" si="23"/>
        <v>483.34311373717304</v>
      </c>
      <c r="BF185" s="31">
        <f t="shared" ca="1" si="23"/>
        <v>483.34311373717304</v>
      </c>
      <c r="BG185" s="31">
        <f t="shared" ca="1" si="23"/>
        <v>483.34311373717304</v>
      </c>
      <c r="BH185" s="31">
        <f t="shared" ca="1" si="23"/>
        <v>483.34311373717304</v>
      </c>
      <c r="BI185" s="31">
        <f t="shared" ca="1" si="23"/>
        <v>483.34311373717304</v>
      </c>
      <c r="BJ185" s="31">
        <f t="shared" ca="1" si="23"/>
        <v>483.34311373717304</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59.671834663418736</v>
      </c>
      <c r="C193" s="23">
        <f ca="1"/>
        <v>82.834778545433721</v>
      </c>
      <c r="D193" s="23">
        <f ca="1"/>
        <v>88.856327796319576</v>
      </c>
      <c r="E193" s="23">
        <f ca="1"/>
        <v>83.968500342794712</v>
      </c>
      <c r="F193" s="23">
        <f ca="1"/>
        <v>84.769039295601885</v>
      </c>
      <c r="G193" s="23">
        <f ca="1"/>
        <v>86.147394134494732</v>
      </c>
      <c r="H193" s="23">
        <f ca="1"/>
        <v>89.28328124824435</v>
      </c>
      <c r="I193" s="23">
        <f ca="1"/>
        <v>91.382401439478073</v>
      </c>
      <c r="J193" s="23">
        <f ca="1"/>
        <v>94.041626368035523</v>
      </c>
      <c r="K193" s="23">
        <f ca="1"/>
        <v>95.421920918247508</v>
      </c>
      <c r="L193" s="23">
        <f ca="1"/>
        <v>96.63624352071524</v>
      </c>
      <c r="M193" s="23">
        <f ca="1"/>
        <v>94.398820177888197</v>
      </c>
      <c r="N193" s="23">
        <f ca="1"/>
        <v>97.021008875046732</v>
      </c>
      <c r="O193" s="23">
        <f ca="1"/>
        <v>101.14339363656305</v>
      </c>
      <c r="P193" s="23">
        <f ca="1"/>
        <v>98.015075678964152</v>
      </c>
      <c r="Q193" s="23">
        <f ca="1"/>
        <v>98.015075678964152</v>
      </c>
      <c r="R193" s="23">
        <f ca="1"/>
        <v>98.015075678964152</v>
      </c>
      <c r="S193" s="23">
        <f ca="1"/>
        <v>98.015075678964152</v>
      </c>
      <c r="T193" s="23">
        <f ca="1"/>
        <v>98.015075678964152</v>
      </c>
      <c r="U193" s="23">
        <f ca="1"/>
        <v>98.015075678964152</v>
      </c>
      <c r="V193" s="23">
        <f ca="1"/>
        <v>98.015075678964152</v>
      </c>
      <c r="W193" s="23">
        <f ca="1"/>
        <v>98.015075678964152</v>
      </c>
      <c r="X193" s="23">
        <f ca="1"/>
        <v>98.015075678964152</v>
      </c>
      <c r="Y193" s="23">
        <f ca="1"/>
        <v>98.015075678964152</v>
      </c>
      <c r="Z193" s="23">
        <f ca="1"/>
        <v>98.015075678964152</v>
      </c>
      <c r="AA193" s="23">
        <f ca="1"/>
        <v>98.015075678964152</v>
      </c>
      <c r="AB193" s="23">
        <f ca="1"/>
        <v>98.015075678964152</v>
      </c>
      <c r="AC193" s="23">
        <f ca="1"/>
        <v>98.015075678964152</v>
      </c>
      <c r="AD193" s="23">
        <f ca="1"/>
        <v>98.015075678964152</v>
      </c>
      <c r="AE193" s="23">
        <f ca="1"/>
        <v>98.015075678964152</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63.885738570849902</v>
      </c>
      <c r="AH193" s="23">
        <f ca="1"/>
        <v>86.75655037481738</v>
      </c>
      <c r="AI193" s="23">
        <f ca="1"/>
        <v>93.01313982825296</v>
      </c>
      <c r="AJ193" s="23">
        <f ca="1"/>
        <v>88.066957603733456</v>
      </c>
      <c r="AK193" s="23">
        <f ca="1"/>
        <v>88.681634785684921</v>
      </c>
      <c r="AL193" s="23">
        <f ca="1"/>
        <v>90.030103272049374</v>
      </c>
      <c r="AM193" s="23">
        <f ca="1"/>
        <v>93.215000206869135</v>
      </c>
      <c r="AN193" s="23">
        <f ca="1"/>
        <v>94.953877778817159</v>
      </c>
      <c r="AO193" s="23">
        <f ca="1"/>
        <v>98.266412606859419</v>
      </c>
      <c r="AP193" s="23">
        <f ca="1"/>
        <v>108.33559946877357</v>
      </c>
      <c r="AQ193" s="23">
        <f ca="1"/>
        <v>100.03458049425474</v>
      </c>
      <c r="AR193" s="23">
        <f ca="1"/>
        <v>98.41089241483084</v>
      </c>
      <c r="AS193" s="23">
        <f ca="1"/>
        <v>100.60266093022686</v>
      </c>
      <c r="AT193" s="23">
        <f ca="1"/>
        <v>105.39600082693133</v>
      </c>
      <c r="AU193" s="23">
        <f ca="1"/>
        <v>102.15145570745412</v>
      </c>
      <c r="AV193" s="23">
        <f ca="1"/>
        <v>102.15145570745412</v>
      </c>
      <c r="AW193" s="23">
        <f ca="1"/>
        <v>102.15145570745412</v>
      </c>
      <c r="AX193" s="23">
        <f ca="1"/>
        <v>102.15145570745412</v>
      </c>
      <c r="AY193" s="23">
        <f ca="1"/>
        <v>102.15145570745412</v>
      </c>
      <c r="AZ193" s="23">
        <f ca="1"/>
        <v>102.15145570745412</v>
      </c>
      <c r="BA193" s="23">
        <f ca="1"/>
        <v>102.15145570745412</v>
      </c>
      <c r="BB193" s="23">
        <f ca="1"/>
        <v>102.15145570745412</v>
      </c>
      <c r="BC193" s="23">
        <f ca="1"/>
        <v>102.15145570745412</v>
      </c>
      <c r="BD193" s="23">
        <f ca="1"/>
        <v>102.15145570745412</v>
      </c>
      <c r="BE193" s="23">
        <f ca="1"/>
        <v>102.15145570745412</v>
      </c>
      <c r="BF193" s="23">
        <f ca="1"/>
        <v>102.15145570745412</v>
      </c>
      <c r="BG193" s="23">
        <f ca="1"/>
        <v>102.15145570745412</v>
      </c>
      <c r="BH193" s="23">
        <f ca="1"/>
        <v>102.15145570745412</v>
      </c>
      <c r="BI193" s="23">
        <f ca="1"/>
        <v>102.15145570745412</v>
      </c>
      <c r="BJ193" s="23">
        <f ca="1"/>
        <v>102.15145570745412</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70.886541278553693</v>
      </c>
      <c r="C194" s="23">
        <f ca="1"/>
        <v>98.402721849952385</v>
      </c>
      <c r="D194" s="23">
        <f ca="1"/>
        <v>105.55595925150726</v>
      </c>
      <c r="E194" s="23">
        <f ca="1"/>
        <v>99.749514980083745</v>
      </c>
      <c r="F194" s="23">
        <f ca="1"/>
        <v>100.70050698231294</v>
      </c>
      <c r="G194" s="23">
        <f ca="1"/>
        <v>102.33790941404294</v>
      </c>
      <c r="H194" s="23">
        <f ca="1"/>
        <v>106.06315420645707</v>
      </c>
      <c r="I194" s="23">
        <f ca="1"/>
        <v>108.5567824135307</v>
      </c>
      <c r="J194" s="23">
        <f ca="1"/>
        <v>111.71578127338486</v>
      </c>
      <c r="K194" s="23">
        <f ca="1"/>
        <v>113.3554879651945</v>
      </c>
      <c r="L194" s="23">
        <f ca="1"/>
        <v>114.79802999144256</v>
      </c>
      <c r="M194" s="23">
        <f ca="1"/>
        <v>112.14010598016465</v>
      </c>
      <c r="N194" s="23">
        <f ca="1"/>
        <v>115.25510803045751</v>
      </c>
      <c r="O194" s="23">
        <f ca="1"/>
        <v>120.15225254112309</v>
      </c>
      <c r="P194" s="23">
        <f ca="1"/>
        <v>116.43599944978452</v>
      </c>
      <c r="Q194" s="23">
        <f ca="1"/>
        <v>116.43599944978452</v>
      </c>
      <c r="R194" s="23">
        <f ca="1"/>
        <v>116.43599944978452</v>
      </c>
      <c r="S194" s="23">
        <f ca="1"/>
        <v>116.43599944978452</v>
      </c>
      <c r="T194" s="23">
        <f ca="1"/>
        <v>116.43599944978452</v>
      </c>
      <c r="U194" s="23">
        <f ca="1"/>
        <v>116.43599944978452</v>
      </c>
      <c r="V194" s="23">
        <f ca="1"/>
        <v>116.43599944978452</v>
      </c>
      <c r="W194" s="23">
        <f ca="1"/>
        <v>116.43599944978452</v>
      </c>
      <c r="X194" s="23">
        <f ca="1"/>
        <v>116.43599944978452</v>
      </c>
      <c r="Y194" s="23">
        <f ca="1"/>
        <v>116.43599944978452</v>
      </c>
      <c r="Z194" s="23">
        <f ca="1"/>
        <v>116.43599944978452</v>
      </c>
      <c r="AA194" s="23">
        <f ca="1"/>
        <v>116.43599944978452</v>
      </c>
      <c r="AB194" s="23">
        <f ca="1"/>
        <v>116.43599944978452</v>
      </c>
      <c r="AC194" s="23">
        <f ca="1"/>
        <v>116.43599944978452</v>
      </c>
      <c r="AD194" s="23">
        <f ca="1"/>
        <v>116.43599944978452</v>
      </c>
      <c r="AE194" s="23">
        <f ca="1"/>
        <v>116.43599944978452</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75.892405015823684</v>
      </c>
      <c r="AH194" s="23">
        <f ca="1"/>
        <v>103.06155029450665</v>
      </c>
      <c r="AI194" s="23">
        <f ca="1"/>
        <v>110.49400128341202</v>
      </c>
      <c r="AJ194" s="23">
        <f ca="1"/>
        <v>104.61823506292754</v>
      </c>
      <c r="AK194" s="30">
        <f ca="1"/>
        <v>105.34843448912517</v>
      </c>
      <c r="AL194" s="23">
        <f ca="1"/>
        <v>106.95033373624355</v>
      </c>
      <c r="AM194" s="23">
        <f ca="1"/>
        <v>110.73379924072289</v>
      </c>
      <c r="AN194" s="23">
        <f ca="1"/>
        <v>112.79948093925815</v>
      </c>
      <c r="AO194" s="23">
        <f ca="1"/>
        <v>116.73457256412841</v>
      </c>
      <c r="AP194" s="23">
        <f ca="1"/>
        <v>128.69615936893501</v>
      </c>
      <c r="AQ194" s="23">
        <f ca="1"/>
        <v>118.8350493911649</v>
      </c>
      <c r="AR194" s="23">
        <f ca="1"/>
        <v>116.90620586364828</v>
      </c>
      <c r="AS194" s="23">
        <f ca="1"/>
        <v>119.50989469299309</v>
      </c>
      <c r="AT194" s="23">
        <f ca="1"/>
        <v>125.20409344465605</v>
      </c>
      <c r="AU194" s="23">
        <f ca="1"/>
        <v>121.3497694936791</v>
      </c>
      <c r="AV194" s="23">
        <f ca="1"/>
        <v>121.3497694936791</v>
      </c>
      <c r="AW194" s="23">
        <f ca="1"/>
        <v>121.3497694936791</v>
      </c>
      <c r="AX194" s="23">
        <f ca="1"/>
        <v>121.3497694936791</v>
      </c>
      <c r="AY194" s="23">
        <f ca="1"/>
        <v>121.3497694936791</v>
      </c>
      <c r="AZ194" s="23">
        <f ca="1"/>
        <v>121.3497694936791</v>
      </c>
      <c r="BA194" s="23">
        <f ca="1"/>
        <v>121.3497694936791</v>
      </c>
      <c r="BB194" s="23">
        <f ca="1"/>
        <v>121.3497694936791</v>
      </c>
      <c r="BC194" s="23">
        <f ca="1"/>
        <v>121.3497694936791</v>
      </c>
      <c r="BD194" s="23">
        <f ca="1"/>
        <v>121.3497694936791</v>
      </c>
      <c r="BE194" s="23">
        <f ca="1"/>
        <v>121.3497694936791</v>
      </c>
      <c r="BF194" s="23">
        <f ca="1"/>
        <v>121.3497694936791</v>
      </c>
      <c r="BG194" s="23">
        <f ca="1"/>
        <v>121.3497694936791</v>
      </c>
      <c r="BH194" s="23">
        <f ca="1"/>
        <v>121.3497694936791</v>
      </c>
      <c r="BI194" s="23">
        <f ca="1"/>
        <v>121.3497694936791</v>
      </c>
      <c r="BJ194" s="23">
        <f ca="1"/>
        <v>121.3497694936791</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140.3337619220099</v>
      </c>
      <c r="C195" s="23">
        <f ca="1"/>
        <v>194.8074188907687</v>
      </c>
      <c r="D195" s="23">
        <f ca="1"/>
        <v>208.96865029486213</v>
      </c>
      <c r="E195" s="23">
        <f ca="1"/>
        <v>197.47365909762777</v>
      </c>
      <c r="F195" s="23">
        <f ca="1"/>
        <v>199.35633361980743</v>
      </c>
      <c r="G195" s="23">
        <f ca="1"/>
        <v>202.59789173338459</v>
      </c>
      <c r="H195" s="23">
        <f ca="1"/>
        <v>209.97274183004194</v>
      </c>
      <c r="I195" s="23">
        <f ca="1"/>
        <v>214.90936619937557</v>
      </c>
      <c r="J195" s="23">
        <f ca="1"/>
        <v>221.16322181025433</v>
      </c>
      <c r="K195" s="23">
        <f ca="1"/>
        <v>224.40934165698411</v>
      </c>
      <c r="L195" s="23">
        <f ca="1"/>
        <v>227.2651355160539</v>
      </c>
      <c r="M195" s="23">
        <f ca="1"/>
        <v>222.00325549372701</v>
      </c>
      <c r="N195" s="23">
        <f ca="1"/>
        <v>228.17001082171794</v>
      </c>
      <c r="O195" s="23">
        <f ca="1"/>
        <v>237.86486543674118</v>
      </c>
      <c r="P195" s="23">
        <f ca="1"/>
        <v>230.50781616962425</v>
      </c>
      <c r="Q195" s="23">
        <f ca="1"/>
        <v>230.50781616962425</v>
      </c>
      <c r="R195" s="23">
        <f ca="1"/>
        <v>230.50781616962425</v>
      </c>
      <c r="S195" s="23">
        <f ca="1"/>
        <v>230.50781616962425</v>
      </c>
      <c r="T195" s="23">
        <f ca="1"/>
        <v>230.50781616962425</v>
      </c>
      <c r="U195" s="23">
        <f ca="1"/>
        <v>230.50781616962425</v>
      </c>
      <c r="V195" s="23">
        <f ca="1"/>
        <v>230.50781616962425</v>
      </c>
      <c r="W195" s="23">
        <f ca="1"/>
        <v>230.50781616962425</v>
      </c>
      <c r="X195" s="23">
        <f ca="1"/>
        <v>230.50781616962425</v>
      </c>
      <c r="Y195" s="23">
        <f ca="1"/>
        <v>230.50781616962425</v>
      </c>
      <c r="Z195" s="23">
        <f ca="1"/>
        <v>230.50781616962425</v>
      </c>
      <c r="AA195" s="23">
        <f ca="1"/>
        <v>230.50781616962425</v>
      </c>
      <c r="AB195" s="23">
        <f ca="1"/>
        <v>230.50781616962425</v>
      </c>
      <c r="AC195" s="23">
        <f ca="1"/>
        <v>230.50781616962425</v>
      </c>
      <c r="AD195" s="23">
        <f ca="1"/>
        <v>230.50781616962425</v>
      </c>
      <c r="AE195" s="23">
        <f ca="1"/>
        <v>230.50781616962425</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150.24384749325503</v>
      </c>
      <c r="AH195" s="23">
        <f ca="1"/>
        <v>204.03048027846498</v>
      </c>
      <c r="AI195" s="23">
        <f ca="1"/>
        <v>218.74446954584113</v>
      </c>
      <c r="AJ195" s="23">
        <f ca="1"/>
        <v>207.11224200275004</v>
      </c>
      <c r="AK195" s="30">
        <f ca="1"/>
        <v>208.55781447085695</v>
      </c>
      <c r="AL195" s="23">
        <f ca="1"/>
        <v>211.72908709205581</v>
      </c>
      <c r="AM195" s="23">
        <f ca="1"/>
        <v>219.2191964664058</v>
      </c>
      <c r="AN195" s="23">
        <f ca="1"/>
        <v>223.30861708787148</v>
      </c>
      <c r="AO195" s="23">
        <f ca="1"/>
        <v>231.09890000005129</v>
      </c>
      <c r="AP195" s="23">
        <f ca="1"/>
        <v>254.77919875068355</v>
      </c>
      <c r="AQ195" s="23">
        <f ca="1"/>
        <v>235.25720437844839</v>
      </c>
      <c r="AR195" s="23">
        <f ca="1"/>
        <v>231.43868165899917</v>
      </c>
      <c r="AS195" s="23">
        <f ca="1"/>
        <v>236.59319253942795</v>
      </c>
      <c r="AT195" s="23">
        <f ca="1"/>
        <v>247.86597179398925</v>
      </c>
      <c r="AU195" s="23">
        <f ca="1"/>
        <v>240.23558427682673</v>
      </c>
      <c r="AV195" s="23">
        <f ca="1"/>
        <v>240.23558427682673</v>
      </c>
      <c r="AW195" s="23">
        <f ca="1"/>
        <v>240.23558427682673</v>
      </c>
      <c r="AX195" s="23">
        <f ca="1"/>
        <v>240.23558427682673</v>
      </c>
      <c r="AY195" s="23">
        <f ca="1"/>
        <v>240.23558427682673</v>
      </c>
      <c r="AZ195" s="23">
        <f ca="1"/>
        <v>240.23558427682673</v>
      </c>
      <c r="BA195" s="23">
        <f ca="1"/>
        <v>240.23558427682673</v>
      </c>
      <c r="BB195" s="23">
        <f ca="1"/>
        <v>240.23558427682673</v>
      </c>
      <c r="BC195" s="23">
        <f ca="1"/>
        <v>240.23558427682673</v>
      </c>
      <c r="BD195" s="23">
        <f ca="1"/>
        <v>240.23558427682673</v>
      </c>
      <c r="BE195" s="23">
        <f ca="1"/>
        <v>240.23558427682673</v>
      </c>
      <c r="BF195" s="23">
        <f ca="1"/>
        <v>240.23558427682673</v>
      </c>
      <c r="BG195" s="23">
        <f ca="1"/>
        <v>240.23558427682673</v>
      </c>
      <c r="BH195" s="23">
        <f ca="1"/>
        <v>240.23558427682673</v>
      </c>
      <c r="BI195" s="23">
        <f ca="1"/>
        <v>240.23558427682673</v>
      </c>
      <c r="BJ195" s="23">
        <f ca="1"/>
        <v>240.23558427682673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414.52434290809163</v>
      </c>
      <c r="C196" s="23">
        <f ca="1"/>
        <v>575.431145031195</v>
      </c>
      <c r="D196" s="23">
        <f ca="1"/>
        <v>617.26124394790168</v>
      </c>
      <c r="E196" s="23">
        <f ca="1"/>
        <v>583.30680841145545</v>
      </c>
      <c r="F196" s="23">
        <f ca="1"/>
        <v>588.86793930774002</v>
      </c>
      <c r="G196" s="23">
        <f ca="1"/>
        <v>598.44300327399878</v>
      </c>
      <c r="H196" s="23">
        <f ca="1"/>
        <v>620.22717586720216</v>
      </c>
      <c r="I196" s="23">
        <f ca="1"/>
        <v>634.80920477354141</v>
      </c>
      <c r="J196" s="23">
        <f ca="1"/>
        <v>653.28213211644493</v>
      </c>
      <c r="K196" s="23">
        <f ca="1"/>
        <v>662.87067074063134</v>
      </c>
      <c r="L196" s="23">
        <f ca="1"/>
        <v>671.30624644742215</v>
      </c>
      <c r="M196" s="23">
        <f ca="1"/>
        <v>655.76346238147198</v>
      </c>
      <c r="N196" s="23">
        <f ca="1"/>
        <v>673.97910888876822</v>
      </c>
      <c r="O196" s="23">
        <f ca="1"/>
        <v>702.61621790545246</v>
      </c>
      <c r="P196" s="23">
        <f ca="1"/>
        <v>680.88462622412214</v>
      </c>
      <c r="Q196" s="23">
        <f ca="1"/>
        <v>680.88462622412214</v>
      </c>
      <c r="R196" s="23">
        <f ca="1"/>
        <v>680.88462622412214</v>
      </c>
      <c r="S196" s="23">
        <f ca="1"/>
        <v>680.88462622412214</v>
      </c>
      <c r="T196" s="23">
        <f ca="1"/>
        <v>680.88462622412214</v>
      </c>
      <c r="U196" s="23">
        <f ca="1"/>
        <v>680.88462622412214</v>
      </c>
      <c r="V196" s="23">
        <f ca="1"/>
        <v>680.88462622412214</v>
      </c>
      <c r="W196" s="23">
        <f ca="1"/>
        <v>680.88462622412214</v>
      </c>
      <c r="X196" s="23">
        <f ca="1"/>
        <v>680.88462622412214</v>
      </c>
      <c r="Y196" s="23">
        <f ca="1"/>
        <v>680.88462622412214</v>
      </c>
      <c r="Z196" s="23">
        <f ca="1"/>
        <v>680.88462622412214</v>
      </c>
      <c r="AA196" s="23">
        <f ca="1"/>
        <v>680.88462622412214</v>
      </c>
      <c r="AB196" s="23">
        <f ca="1"/>
        <v>680.88462622412214</v>
      </c>
      <c r="AC196" s="23">
        <f ca="1"/>
        <v>680.88462622412214</v>
      </c>
      <c r="AD196" s="23">
        <f ca="1"/>
        <v>680.88462622412214</v>
      </c>
      <c r="AE196" s="23">
        <f ca="1"/>
        <v>680.88462622412214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443.79721105700042</v>
      </c>
      <c r="AH196" s="23">
        <f ca="1"/>
        <v>602.67464943792857</v>
      </c>
      <c r="AI196" s="23">
        <f ca="1"/>
        <v>646.1375100431012</v>
      </c>
      <c r="AJ196" s="23">
        <f ca="1"/>
        <v>611.77769945427826</v>
      </c>
      <c r="AK196" s="30">
        <f ca="1"/>
        <v>616.04769812930192</v>
      </c>
      <c r="AL196" s="23">
        <f ca="1"/>
        <v>625.41514956422759</v>
      </c>
      <c r="AM196" s="23">
        <f ca="1"/>
        <v>647.53978033153851</v>
      </c>
      <c r="AN196" s="23">
        <f ca="1"/>
        <v>659.61929970571418</v>
      </c>
      <c r="AO196" s="23">
        <f ca="1"/>
        <v>682.63059692322975</v>
      </c>
      <c r="AP196" s="23">
        <f ca="1"/>
        <v>752.57855630971301</v>
      </c>
      <c r="AQ196" s="23">
        <f ca="1"/>
        <v>694.91358831787966</v>
      </c>
      <c r="AR196" s="23">
        <f ca="1"/>
        <v>683.63425966966054</v>
      </c>
      <c r="AS196" s="23">
        <f ca="1"/>
        <v>698.85989180877334</v>
      </c>
      <c r="AT196" s="23">
        <f ca="1"/>
        <v>732.15794745301594</v>
      </c>
      <c r="AU196" s="23">
        <f ca="1"/>
        <v>709.61895663308985</v>
      </c>
      <c r="AV196" s="23">
        <f ca="1"/>
        <v>709.61895663308985</v>
      </c>
      <c r="AW196" s="23">
        <f ca="1"/>
        <v>709.61895663308985</v>
      </c>
      <c r="AX196" s="23">
        <f ca="1"/>
        <v>709.61895663308985</v>
      </c>
      <c r="AY196" s="23">
        <f ca="1"/>
        <v>709.61895663308985</v>
      </c>
      <c r="AZ196" s="23">
        <f ca="1"/>
        <v>709.61895663308985</v>
      </c>
      <c r="BA196" s="23">
        <f ca="1"/>
        <v>709.61895663308985</v>
      </c>
      <c r="BB196" s="23">
        <f ca="1"/>
        <v>709.61895663308985</v>
      </c>
      <c r="BC196" s="23">
        <f ca="1"/>
        <v>709.61895663308985</v>
      </c>
      <c r="BD196" s="23">
        <f ca="1"/>
        <v>709.61895663308985</v>
      </c>
      <c r="BE196" s="23">
        <f ca="1"/>
        <v>709.61895663308985</v>
      </c>
      <c r="BF196" s="23">
        <f ca="1"/>
        <v>709.61895663308985</v>
      </c>
      <c r="BG196" s="23">
        <f ca="1"/>
        <v>709.61895663308985</v>
      </c>
      <c r="BH196" s="23">
        <f ca="1"/>
        <v>709.61895663308985</v>
      </c>
      <c r="BI196" s="23">
        <f ca="1"/>
        <v>709.61895663308985</v>
      </c>
      <c r="BJ196" s="23">
        <f ca="1"/>
        <v>709.61895663308985</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2285.5212251486237</v>
      </c>
      <c r="C197" s="23">
        <f ca="1"/>
        <v>3172.696894840672</v>
      </c>
      <c r="D197" s="23">
        <f ca="1"/>
        <v>3403.331308862038</v>
      </c>
      <c r="E197" s="23">
        <f ca="1"/>
        <v>3216.1201488079355</v>
      </c>
      <c r="F197" s="23">
        <f ca="1"/>
        <v>3246.7819975430925</v>
      </c>
      <c r="G197" s="23">
        <f ca="1"/>
        <v>3299.5750657945559</v>
      </c>
      <c r="H197" s="23">
        <f ca="1"/>
        <v>3419.6842697191764</v>
      </c>
      <c r="I197" s="23">
        <f ca="1"/>
        <v>3500.0837375462288</v>
      </c>
      <c r="J197" s="23">
        <f ca="1"/>
        <v>3601.9360611917805</v>
      </c>
      <c r="K197" s="23">
        <f ca="1"/>
        <v>3654.8034233109552</v>
      </c>
      <c r="L197" s="23">
        <f ca="1"/>
        <v>3701.313809622558</v>
      </c>
      <c r="M197" s="23">
        <f ca="1"/>
        <v>3615.6171225922685</v>
      </c>
      <c r="N197" s="23">
        <f ca="1"/>
        <v>3716.0509027417274</v>
      </c>
      <c r="O197" s="23">
        <f ca="1"/>
        <v>3873.9444537581958</v>
      </c>
      <c r="P197" s="23">
        <f ca="1"/>
        <v>3754.1251599249363</v>
      </c>
      <c r="Q197" s="23">
        <f ca="1"/>
        <v>3754.1251599249363</v>
      </c>
      <c r="R197" s="23">
        <f ca="1"/>
        <v>3754.1251599249363</v>
      </c>
      <c r="S197" s="23">
        <f ca="1"/>
        <v>3754.1251599249363</v>
      </c>
      <c r="T197" s="23">
        <f ca="1"/>
        <v>3754.1251599249363</v>
      </c>
      <c r="U197" s="23">
        <f ca="1"/>
        <v>3754.1251599249363</v>
      </c>
      <c r="V197" s="23">
        <f ca="1"/>
        <v>3754.1251599249363</v>
      </c>
      <c r="W197" s="23">
        <f ca="1"/>
        <v>3754.1251599249363</v>
      </c>
      <c r="X197" s="23">
        <f ca="1"/>
        <v>3754.1251599249363</v>
      </c>
      <c r="Y197" s="23">
        <f ca="1"/>
        <v>3754.1251599249363</v>
      </c>
      <c r="Z197" s="23">
        <f ca="1"/>
        <v>3754.1251599249363</v>
      </c>
      <c r="AA197" s="23">
        <f ca="1"/>
        <v>3754.1251599249363</v>
      </c>
      <c r="AB197" s="23">
        <f ca="1"/>
        <v>3754.1251599249363</v>
      </c>
      <c r="AC197" s="23">
        <f ca="1"/>
        <v>3754.1251599249363</v>
      </c>
      <c r="AD197" s="23">
        <f ca="1"/>
        <v>3754.1251599249363</v>
      </c>
      <c r="AE197" s="23">
        <f ca="1"/>
        <v>3754.1251599249363</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2446.9200974221922</v>
      </c>
      <c r="AH197" s="23">
        <f ca="1"/>
        <v>3322.9066681249037</v>
      </c>
      <c r="AI197" s="23">
        <f ca="1"/>
        <v>3562.5434762358877</v>
      </c>
      <c r="AJ197" s="23">
        <f ca="1"/>
        <v>3373.0972404806744</v>
      </c>
      <c r="AK197" s="30">
        <f ca="1"/>
        <v>3396.6403031984332</v>
      </c>
      <c r="AL197" s="23">
        <f ca="1"/>
        <v>3448.2886790932566</v>
      </c>
      <c r="AM197" s="23">
        <f ca="1"/>
        <v>3570.2750330490157</v>
      </c>
      <c r="AN197" s="23">
        <f ca="1"/>
        <v>3636.8766654781002</v>
      </c>
      <c r="AO197" s="23">
        <f ca="1"/>
        <v>3763.7517431632155</v>
      </c>
      <c r="AP197" s="23">
        <f ca="1"/>
        <v>4149.4167796532129</v>
      </c>
      <c r="AQ197" s="23">
        <f ca="1"/>
        <v>3831.4752388301868</v>
      </c>
      <c r="AR197" s="23">
        <f ca="1"/>
        <v>3769.2855376172774</v>
      </c>
      <c r="AS197" s="23">
        <f ca="1"/>
        <v>3853.2335759305856</v>
      </c>
      <c r="AT197" s="23">
        <f ca="1"/>
        <v>4036.8257201149136</v>
      </c>
      <c r="AU197" s="23">
        <f ca="1"/>
        <v>3912.554750764888</v>
      </c>
      <c r="AV197" s="23">
        <f ca="1"/>
        <v>3912.554750764888</v>
      </c>
      <c r="AW197" s="23">
        <f ca="1"/>
        <v>3912.554750764888</v>
      </c>
      <c r="AX197" s="23">
        <f ca="1"/>
        <v>3912.554750764888</v>
      </c>
      <c r="AY197" s="23">
        <f ca="1"/>
        <v>3912.554750764888</v>
      </c>
      <c r="AZ197" s="23">
        <f ca="1"/>
        <v>3912.554750764888</v>
      </c>
      <c r="BA197" s="23">
        <f ca="1"/>
        <v>3912.554750764888</v>
      </c>
      <c r="BB197" s="23">
        <f ca="1"/>
        <v>3912.554750764888</v>
      </c>
      <c r="BC197" s="23">
        <f ca="1"/>
        <v>3912.554750764888</v>
      </c>
      <c r="BD197" s="23">
        <f ca="1"/>
        <v>3912.554750764888</v>
      </c>
      <c r="BE197" s="23">
        <f ca="1"/>
        <v>3912.554750764888</v>
      </c>
      <c r="BF197" s="23">
        <f ca="1"/>
        <v>3912.554750764888</v>
      </c>
      <c r="BG197" s="23">
        <f ca="1"/>
        <v>3912.554750764888</v>
      </c>
      <c r="BH197" s="23">
        <f ca="1"/>
        <v>3912.554750764888</v>
      </c>
      <c r="BI197" s="23">
        <f ca="1"/>
        <v>3912.554750764888</v>
      </c>
      <c r="BJ197" s="23">
        <f ca="1"/>
        <v>3912.554750764888</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5583.3646303160249</v>
      </c>
      <c r="C198" s="23">
        <f ca="1"/>
        <v>7750.6712387739699</v>
      </c>
      <c r="D198" s="23">
        <f ca="1"/>
        <v>8314.0945907915484</v>
      </c>
      <c r="E198" s="23">
        <f ca="1"/>
        <v>7856.751137602424</v>
      </c>
      <c r="F198" s="23">
        <f ca="1"/>
        <v>7931.655837608806</v>
      </c>
      <c r="G198" s="23">
        <f ca="1"/>
        <v>8060.6255215293368</v>
      </c>
      <c r="H198" s="23">
        <f ca="1"/>
        <v>8354.0437027254138</v>
      </c>
      <c r="I198" s="23">
        <f ca="1"/>
        <v>8550.4538432318132</v>
      </c>
      <c r="J198" s="23">
        <f ca="1"/>
        <v>8799.2717737330222</v>
      </c>
      <c r="K198" s="23">
        <f ca="1"/>
        <v>8928.4229522503501</v>
      </c>
      <c r="L198" s="23">
        <f ca="1"/>
        <v>9042.0444942500962</v>
      </c>
      <c r="M198" s="23">
        <f ca="1"/>
        <v>8832.6936266951197</v>
      </c>
      <c r="N198" s="23">
        <f ca="1"/>
        <v>9078.046157052373</v>
      </c>
      <c r="O198" s="23">
        <f ca="1"/>
        <v>9463.7687915218994</v>
      </c>
      <c r="P198" s="23">
        <f ca="1"/>
        <v>9171.0588399113822</v>
      </c>
      <c r="Q198" s="23">
        <f ca="1"/>
        <v>9171.0588399113822</v>
      </c>
      <c r="R198" s="23">
        <f ca="1"/>
        <v>9171.0588399113822</v>
      </c>
      <c r="S198" s="23">
        <f ca="1"/>
        <v>9171.0588399113822</v>
      </c>
      <c r="T198" s="23">
        <f ca="1"/>
        <v>9171.0588399113822</v>
      </c>
      <c r="U198" s="23">
        <f ca="1"/>
        <v>9171.0588399113822</v>
      </c>
      <c r="V198" s="23">
        <f ca="1"/>
        <v>9171.0588399113822</v>
      </c>
      <c r="W198" s="23">
        <f ca="1"/>
        <v>9171.0588399113822</v>
      </c>
      <c r="X198" s="23">
        <f ca="1"/>
        <v>9171.0588399113822</v>
      </c>
      <c r="Y198" s="23">
        <f ca="1"/>
        <v>9171.0588399113822</v>
      </c>
      <c r="Z198" s="23">
        <f ca="1"/>
        <v>9171.0588399113822</v>
      </c>
      <c r="AA198" s="23">
        <f ca="1"/>
        <v>9171.0588399113822</v>
      </c>
      <c r="AB198" s="23">
        <f ca="1"/>
        <v>9171.0588399113822</v>
      </c>
      <c r="AC198" s="23">
        <f ca="1"/>
        <v>9171.0588399113822</v>
      </c>
      <c r="AD198" s="23">
        <f ca="1"/>
        <v>9171.0588399113822</v>
      </c>
      <c r="AE198" s="23">
        <f ca="1"/>
        <v>9171.0588399113822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5977.6505135138668</v>
      </c>
      <c r="AH198" s="23">
        <f ca="1"/>
        <v>8117.6229546690765</v>
      </c>
      <c r="AI198" s="23">
        <f ca="1"/>
        <v>8703.0385105634159</v>
      </c>
      <c r="AJ198" s="23">
        <f ca="1"/>
        <v>8240.234927545549</v>
      </c>
      <c r="AK198" s="30">
        <f ca="1"/>
        <v>8297.7489432638231</v>
      </c>
      <c r="AL198" s="23">
        <f ca="1"/>
        <v>8423.9222257568217</v>
      </c>
      <c r="AM198" s="23">
        <f ca="1"/>
        <v>8721.9261500098146</v>
      </c>
      <c r="AN198" s="23">
        <f ca="1"/>
        <v>8884.6291670433475</v>
      </c>
      <c r="AO198" s="23">
        <f ca="1"/>
        <v>9194.5758931646978</v>
      </c>
      <c r="AP198" s="23">
        <f ca="1"/>
        <v>10136.727950294584</v>
      </c>
      <c r="AQ198" s="23">
        <f ca="1"/>
        <v>9360.0195417240047</v>
      </c>
      <c r="AR198" s="23">
        <f ca="1"/>
        <v>9208.0945566040355</v>
      </c>
      <c r="AS198" s="23">
        <f ca="1"/>
        <v>9413.1736006074261</v>
      </c>
      <c r="AT198" s="23">
        <f ca="1"/>
        <v>9861.6760572739586</v>
      </c>
      <c r="AU198" s="23">
        <f ca="1"/>
        <v>9558.0909812706032</v>
      </c>
      <c r="AV198" s="23">
        <f ca="1"/>
        <v>9558.0909812706032</v>
      </c>
      <c r="AW198" s="23">
        <f ca="1"/>
        <v>9558.0909812706032</v>
      </c>
      <c r="AX198" s="23">
        <f ca="1"/>
        <v>9558.0909812706032</v>
      </c>
      <c r="AY198" s="23">
        <f ca="1"/>
        <v>9558.0909812706032</v>
      </c>
      <c r="AZ198" s="23">
        <f ca="1"/>
        <v>9558.0909812706032</v>
      </c>
      <c r="BA198" s="23">
        <f ca="1"/>
        <v>9558.0909812706032</v>
      </c>
      <c r="BB198" s="23">
        <f ca="1"/>
        <v>9558.0909812706032</v>
      </c>
      <c r="BC198" s="23">
        <f ca="1"/>
        <v>9558.0909812706032</v>
      </c>
      <c r="BD198" s="23">
        <f ca="1"/>
        <v>9558.0909812706032</v>
      </c>
      <c r="BE198" s="23">
        <f ca="1"/>
        <v>9558.0909812706032</v>
      </c>
      <c r="BF198" s="23">
        <f ca="1"/>
        <v>9558.0909812706032</v>
      </c>
      <c r="BG198" s="23">
        <f ca="1"/>
        <v>9558.0909812706032</v>
      </c>
      <c r="BH198" s="23">
        <f ca="1"/>
        <v>9558.0909812706032</v>
      </c>
      <c r="BI198" s="23">
        <f ca="1"/>
        <v>9558.0909812706032</v>
      </c>
      <c r="BJ198" s="23">
        <f ca="1"/>
        <v>9558.0909812706032</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8678.2038542416321</v>
      </c>
      <c r="C199" s="23">
        <f ca="1"/>
        <v>12046.840833585489</v>
      </c>
      <c r="D199" s="23">
        <f ca="1"/>
        <v>12922.567752529689</v>
      </c>
      <c r="E199" s="23">
        <f ca="1"/>
        <v>12211.720444326324</v>
      </c>
      <c r="F199" s="23">
        <f ca="1"/>
        <v>12328.144554040862</v>
      </c>
      <c r="G199" s="23">
        <f ca="1"/>
        <v>12528.601676615735</v>
      </c>
      <c r="H199" s="23">
        <f ca="1"/>
        <v>12984.660515605845</v>
      </c>
      <c r="I199" s="23">
        <f ca="1"/>
        <v>13289.94010080433</v>
      </c>
      <c r="J199" s="23">
        <f ca="1"/>
        <v>13676.676928228373</v>
      </c>
      <c r="K199" s="23">
        <f ca="1"/>
        <v>13877.416147211727</v>
      </c>
      <c r="L199" s="23">
        <f ca="1"/>
        <v>14054.017707201776</v>
      </c>
      <c r="M199" s="23">
        <f ca="1"/>
        <v>13728.624395821071</v>
      </c>
      <c r="N199" s="23">
        <f ca="1"/>
        <v>14109.974964084735</v>
      </c>
      <c r="O199" s="23">
        <f ca="1"/>
        <v>14709.502287617646</v>
      </c>
      <c r="P199" s="23">
        <f ca="1"/>
        <v>14254.544247361997</v>
      </c>
      <c r="Q199" s="23">
        <f ca="1"/>
        <v>14254.544247361997</v>
      </c>
      <c r="R199" s="23">
        <f ca="1"/>
        <v>14254.544247361997</v>
      </c>
      <c r="S199" s="23">
        <f ca="1"/>
        <v>14254.544247361997</v>
      </c>
      <c r="T199" s="23">
        <f ca="1"/>
        <v>14254.544247361997</v>
      </c>
      <c r="U199" s="23">
        <f ca="1"/>
        <v>14254.544247361997</v>
      </c>
      <c r="V199" s="23">
        <f ca="1"/>
        <v>14254.544247361997</v>
      </c>
      <c r="W199" s="23">
        <f ca="1"/>
        <v>14254.544247361997</v>
      </c>
      <c r="X199" s="23">
        <f ca="1"/>
        <v>14254.544247361997</v>
      </c>
      <c r="Y199" s="23">
        <f ca="1"/>
        <v>14254.544247361997</v>
      </c>
      <c r="Z199" s="23">
        <f ca="1"/>
        <v>14254.544247361997</v>
      </c>
      <c r="AA199" s="23">
        <f ca="1"/>
        <v>14254.544247361997</v>
      </c>
      <c r="AB199" s="23">
        <f ca="1"/>
        <v>14254.544247361997</v>
      </c>
      <c r="AC199" s="23">
        <f ca="1"/>
        <v>14254.544247361997</v>
      </c>
      <c r="AD199" s="23">
        <f ca="1"/>
        <v>14254.544247361997</v>
      </c>
      <c r="AE199" s="23">
        <f ca="1"/>
        <v>14254.544247361997</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9291.0410049198781</v>
      </c>
      <c r="AH199" s="23">
        <f ca="1"/>
        <v>12617.192584913117</v>
      </c>
      <c r="AI199" s="23">
        <f ca="1"/>
        <v>13527.101908389939</v>
      </c>
      <c r="AJ199" s="23">
        <f ca="1"/>
        <v>12807.767939747599</v>
      </c>
      <c r="AK199" s="30">
        <f ca="1"/>
        <v>12897.16177051573</v>
      </c>
      <c r="AL199" s="23">
        <f ca="1"/>
        <v>13093.272456263847</v>
      </c>
      <c r="AM199" s="23">
        <f ca="1"/>
        <v>13556.458899432808</v>
      </c>
      <c r="AN199" s="23">
        <f ca="1"/>
        <v>13809.347622094871</v>
      </c>
      <c r="AO199" s="23">
        <f ca="1"/>
        <v>14291.096719875652</v>
      </c>
      <c r="AP199" s="23">
        <f ca="1"/>
        <v>15755.480322743348</v>
      </c>
      <c r="AQ199" s="23">
        <f ca="1"/>
        <v>14548.245196403848</v>
      </c>
      <c r="AR199" s="23">
        <f ca="1"/>
        <v>14312.108730541489</v>
      </c>
      <c r="AS199" s="23">
        <f ca="1"/>
        <v>14630.862361717764</v>
      </c>
      <c r="AT199" s="23">
        <f ca="1"/>
        <v>15327.968140363646</v>
      </c>
      <c r="AU199" s="23">
        <f ca="1"/>
        <v>14856.106932811914</v>
      </c>
      <c r="AV199" s="23">
        <f ca="1"/>
        <v>14856.106932811914</v>
      </c>
      <c r="AW199" s="23">
        <f ca="1"/>
        <v>14856.106932811914</v>
      </c>
      <c r="AX199" s="23">
        <f ca="1"/>
        <v>14856.106932811914</v>
      </c>
      <c r="AY199" s="23">
        <f ca="1"/>
        <v>14856.106932811914</v>
      </c>
      <c r="AZ199" s="23">
        <f ca="1"/>
        <v>14856.106932811914</v>
      </c>
      <c r="BA199" s="23">
        <f ca="1"/>
        <v>14856.106932811914</v>
      </c>
      <c r="BB199" s="23">
        <f ca="1"/>
        <v>14856.106932811914</v>
      </c>
      <c r="BC199" s="23">
        <f ca="1"/>
        <v>14856.106932811914</v>
      </c>
      <c r="BD199" s="23">
        <f ca="1"/>
        <v>14856.106932811914</v>
      </c>
      <c r="BE199" s="23">
        <f ca="1"/>
        <v>14856.106932811914</v>
      </c>
      <c r="BF199" s="23">
        <f ca="1"/>
        <v>14856.106932811914</v>
      </c>
      <c r="BG199" s="23">
        <f ca="1"/>
        <v>14856.106932811914</v>
      </c>
      <c r="BH199" s="23">
        <f ca="1"/>
        <v>14856.106932811914</v>
      </c>
      <c r="BI199" s="23">
        <f ca="1"/>
        <v>14856.106932811914</v>
      </c>
      <c r="BJ199" s="23">
        <f ca="1"/>
        <v>14856.106932811914</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9574.4808080539024</v>
      </c>
      <c r="C200" s="23">
        <f ca="1"/>
        <v>13291.027532439064</v>
      </c>
      <c r="D200" s="23">
        <f ca="1"/>
        <v>14257.198726312243</v>
      </c>
      <c r="E200" s="23">
        <f ca="1"/>
        <v>13472.935758518122</v>
      </c>
      <c r="F200" s="23">
        <f ca="1"/>
        <v>13601.384043759979</v>
      </c>
      <c r="G200" s="23">
        <f ca="1"/>
        <v>13822.54419454311</v>
      </c>
      <c r="H200" s="23">
        <f ca="1"/>
        <v>14325.704373146193</v>
      </c>
      <c r="I200" s="23">
        <f ca="1"/>
        <v>14662.512954583801</v>
      </c>
      <c r="J200" s="23">
        <f ca="1"/>
        <v>15089.191607693496</v>
      </c>
      <c r="K200" s="23">
        <f ca="1"/>
        <v>15310.662989544067</v>
      </c>
      <c r="L200" s="23">
        <f ca="1"/>
        <v>15505.503797065621</v>
      </c>
      <c r="M200" s="23">
        <f ca="1"/>
        <v>15146.504162209048</v>
      </c>
      <c r="N200" s="23">
        <f ca="1"/>
        <v>15567.240268240514</v>
      </c>
      <c r="O200" s="23">
        <f ca="1"/>
        <v>16228.686225201316</v>
      </c>
      <c r="P200" s="23">
        <f ca="1"/>
        <v>15726.7405348188</v>
      </c>
      <c r="Q200" s="23">
        <f ca="1"/>
        <v>15726.7405348188</v>
      </c>
      <c r="R200" s="23">
        <f ca="1"/>
        <v>15726.7405348188</v>
      </c>
      <c r="S200" s="23">
        <f ca="1"/>
        <v>15726.7405348188</v>
      </c>
      <c r="T200" s="23">
        <f ca="1"/>
        <v>15726.7405348188</v>
      </c>
      <c r="U200" s="23">
        <f ca="1"/>
        <v>15726.7405348188</v>
      </c>
      <c r="V200" s="23">
        <f ca="1"/>
        <v>15726.7405348188</v>
      </c>
      <c r="W200" s="23">
        <f ca="1"/>
        <v>15726.7405348188</v>
      </c>
      <c r="X200" s="23">
        <f ca="1"/>
        <v>15726.7405348188</v>
      </c>
      <c r="Y200" s="23">
        <f ca="1"/>
        <v>15726.7405348188</v>
      </c>
      <c r="Z200" s="23">
        <f ca="1"/>
        <v>15726.7405348188</v>
      </c>
      <c r="AA200" s="23">
        <f ca="1"/>
        <v>15726.7405348188</v>
      </c>
      <c r="AB200" s="23">
        <f ca="1"/>
        <v>15726.7405348188</v>
      </c>
      <c r="AC200" s="23">
        <f ca="1"/>
        <v>15726.7405348188</v>
      </c>
      <c r="AD200" s="23">
        <f ca="1"/>
        <v>15726.7405348188</v>
      </c>
      <c r="AE200" s="23">
        <f ca="1"/>
        <v>15726.7405348188</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10250.611218929582</v>
      </c>
      <c r="AH200" s="23">
        <f ca="1"/>
        <v>13920.284690791852</v>
      </c>
      <c r="AI200" s="23">
        <f ca="1"/>
        <v>14924.168616662073</v>
      </c>
      <c r="AJ200" s="23">
        <f ca="1"/>
        <v>14130.54249390384</v>
      </c>
      <c r="AK200" s="30">
        <f ca="1"/>
        <v>14229.168837721467</v>
      </c>
      <c r="AL200" s="23">
        <f ca="1"/>
        <v>14445.533655659214</v>
      </c>
      <c r="AM200" s="23">
        <f ca="1"/>
        <v>14956.557570879228</v>
      </c>
      <c r="AN200" s="23">
        <f ca="1"/>
        <v>15235.564409433468</v>
      </c>
      <c r="AO200" s="23">
        <f ca="1"/>
        <v>15767.068113249426</v>
      </c>
      <c r="AP200" s="23">
        <f ca="1"/>
        <v>17382.691914761384</v>
      </c>
      <c r="AQ200" s="23">
        <f ca="1"/>
        <v>16050.774649151568</v>
      </c>
      <c r="AR200" s="23">
        <f ca="1"/>
        <v>15790.250225151576</v>
      </c>
      <c r="AS200" s="23">
        <f ca="1"/>
        <v>16141.924439707282</v>
      </c>
      <c r="AT200" s="23">
        <f ca="1"/>
        <v>16911.026665344245</v>
      </c>
      <c r="AU200" s="23">
        <f ca="1"/>
        <v>16390.432064013112</v>
      </c>
      <c r="AV200" s="23">
        <f ca="1"/>
        <v>16390.432064013112</v>
      </c>
      <c r="AW200" s="23">
        <f ca="1"/>
        <v>16390.432064013112</v>
      </c>
      <c r="AX200" s="23">
        <f ca="1"/>
        <v>16390.432064013112</v>
      </c>
      <c r="AY200" s="23">
        <f ca="1"/>
        <v>16390.432064013112</v>
      </c>
      <c r="AZ200" s="23">
        <f ca="1"/>
        <v>16390.432064013112</v>
      </c>
      <c r="BA200" s="23">
        <f ca="1"/>
        <v>16390.432064013112</v>
      </c>
      <c r="BB200" s="23">
        <f ca="1"/>
        <v>16390.432064013112</v>
      </c>
      <c r="BC200" s="23">
        <f ca="1"/>
        <v>16390.432064013112</v>
      </c>
      <c r="BD200" s="23">
        <f ca="1"/>
        <v>16390.432064013112</v>
      </c>
      <c r="BE200" s="23">
        <f ca="1"/>
        <v>16390.432064013112</v>
      </c>
      <c r="BF200" s="23">
        <f ca="1"/>
        <v>16390.432064013112</v>
      </c>
      <c r="BG200" s="23">
        <f ca="1"/>
        <v>16390.432064013112</v>
      </c>
      <c r="BH200" s="23">
        <f ca="1"/>
        <v>16390.432064013112</v>
      </c>
      <c r="BI200" s="23">
        <f ca="1"/>
        <v>16390.432064013112</v>
      </c>
      <c r="BJ200" s="23">
        <f ca="1"/>
        <v>16390.432064013112</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10287.244380892387</v>
      </c>
      <c r="C201" s="23">
        <f ca="1"/>
        <v>14280.466068129386</v>
      </c>
      <c r="D201" s="23">
        <f ca="1"/>
        <v>15318.56300355707</v>
      </c>
      <c r="E201" s="23">
        <f ca="1"/>
        <v>14475.916287737715</v>
      </c>
      <c r="F201" s="23">
        <f ca="1"/>
        <v>14613.926789516367</v>
      </c>
      <c r="G201" s="23">
        <f ca="1"/>
        <v>14851.55100789772</v>
      </c>
      <c r="H201" s="23">
        <f ca="1"/>
        <v>15392.168491372046</v>
      </c>
      <c r="I201" s="23">
        <f ca="1"/>
        <v>15754.050483335082</v>
      </c>
      <c r="J201" s="23">
        <f ca="1"/>
        <v>16212.492843254709</v>
      </c>
      <c r="K201" s="23">
        <f ca="1"/>
        <v>16450.451462019111</v>
      </c>
      <c r="L201" s="23">
        <f ca="1"/>
        <v>16659.797017410336</v>
      </c>
      <c r="M201" s="23">
        <f ca="1"/>
        <v>16274.071979107044</v>
      </c>
      <c r="N201" s="23">
        <f ca="1"/>
        <v>16726.12940440053</v>
      </c>
      <c r="O201" s="23">
        <f ca="1"/>
        <v>17436.81610798504</v>
      </c>
      <c r="P201" s="23">
        <f ca="1"/>
        <v>16897.503524209522</v>
      </c>
      <c r="Q201" s="23">
        <f ca="1"/>
        <v>16897.503524209522</v>
      </c>
      <c r="R201" s="23">
        <f ca="1"/>
        <v>16897.503524209522</v>
      </c>
      <c r="S201" s="23">
        <f ca="1"/>
        <v>16897.503524209522</v>
      </c>
      <c r="T201" s="23">
        <f ca="1"/>
        <v>16897.503524209522</v>
      </c>
      <c r="U201" s="23">
        <f ca="1"/>
        <v>16897.503524209522</v>
      </c>
      <c r="V201" s="23">
        <f ca="1"/>
        <v>16897.503524209522</v>
      </c>
      <c r="W201" s="23">
        <f ca="1"/>
        <v>16897.503524209522</v>
      </c>
      <c r="X201" s="23">
        <f ca="1"/>
        <v>16897.503524209522</v>
      </c>
      <c r="Y201" s="23">
        <f ca="1"/>
        <v>16897.503524209522</v>
      </c>
      <c r="Z201" s="23">
        <f ca="1"/>
        <v>16897.503524209522</v>
      </c>
      <c r="AA201" s="23">
        <f ca="1"/>
        <v>16897.503524209522</v>
      </c>
      <c r="AB201" s="23">
        <f ca="1"/>
        <v>16897.503524209522</v>
      </c>
      <c r="AC201" s="23">
        <f ca="1"/>
        <v>16897.503524209522</v>
      </c>
      <c r="AD201" s="23">
        <f ca="1"/>
        <v>16897.503524209522</v>
      </c>
      <c r="AE201" s="23">
        <f ca="1"/>
        <v>16897.503524209522</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11013.708709295493</v>
      </c>
      <c r="AH201" s="23">
        <f ca="1"/>
        <v>14956.567707077347</v>
      </c>
      <c r="AI201" s="23">
        <f ca="1"/>
        <v>16035.184864760669</v>
      </c>
      <c r="AJ201" s="23">
        <f ca="1"/>
        <v>15182.477962365874</v>
      </c>
      <c r="AK201" s="30">
        <f ca="1"/>
        <v>15288.446455236255</v>
      </c>
      <c r="AL201" s="23">
        <f ca="1"/>
        <v>15520.918356551319</v>
      </c>
      <c r="AM201" s="23">
        <f ca="1"/>
        <v>16069.984985409836</v>
      </c>
      <c r="AN201" s="23">
        <f ca="1"/>
        <v>16369.762235966675</v>
      </c>
      <c r="AO201" s="23">
        <f ca="1"/>
        <v>16940.833252778877</v>
      </c>
      <c r="AP201" s="23">
        <f ca="1"/>
        <v>18676.730708415231</v>
      </c>
      <c r="AQ201" s="23">
        <f ca="1"/>
        <v>17245.660065406326</v>
      </c>
      <c r="AR201" s="23">
        <f ca="1"/>
        <v>16965.741136055636</v>
      </c>
      <c r="AS201" s="23">
        <f ca="1"/>
        <v>17343.595419762565</v>
      </c>
      <c r="AT201" s="23">
        <f ca="1"/>
        <v>18169.952765673188</v>
      </c>
      <c r="AU201" s="23">
        <f ca="1"/>
        <v>17610.602969623505</v>
      </c>
      <c r="AV201" s="23">
        <f ca="1"/>
        <v>17610.602969623505</v>
      </c>
      <c r="AW201" s="23">
        <f ca="1"/>
        <v>17610.602969623505</v>
      </c>
      <c r="AX201" s="23">
        <f ca="1"/>
        <v>17610.602969623505</v>
      </c>
      <c r="AY201" s="23">
        <f ca="1"/>
        <v>17610.602969623505</v>
      </c>
      <c r="AZ201" s="23">
        <f ca="1"/>
        <v>17610.602969623505</v>
      </c>
      <c r="BA201" s="23">
        <f ca="1"/>
        <v>17610.602969623505</v>
      </c>
      <c r="BB201" s="23">
        <f ca="1"/>
        <v>17610.602969623505</v>
      </c>
      <c r="BC201" s="23">
        <f ca="1"/>
        <v>17610.602969623505</v>
      </c>
      <c r="BD201" s="23">
        <f ca="1"/>
        <v>17610.602969623505</v>
      </c>
      <c r="BE201" s="23">
        <f ca="1"/>
        <v>17610.602969623505</v>
      </c>
      <c r="BF201" s="23">
        <f ca="1"/>
        <v>17610.602969623505</v>
      </c>
      <c r="BG201" s="23">
        <f ca="1"/>
        <v>17610.602969623505</v>
      </c>
      <c r="BH201" s="23">
        <f ca="1"/>
        <v>17610.602969623505</v>
      </c>
      <c r="BI201" s="23">
        <f ca="1"/>
        <v>17610.602969623505</v>
      </c>
      <c r="BJ201" s="23">
        <f ca="1"/>
        <v>17610.602969623505</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10840.783108473557</v>
      </c>
      <c r="C202" s="23">
        <f ca="1"/>
        <v>15048.873109309514</v>
      </c>
      <c r="D202" s="23">
        <f ca="1"/>
        <v>16142.82823527556</v>
      </c>
      <c r="E202" s="23">
        <f ca="1"/>
        <v>15254.840165289343</v>
      </c>
      <c r="F202" s="23">
        <f ca="1"/>
        <v>15400.276772127701</v>
      </c>
      <c r="G202" s="23">
        <f ca="1"/>
        <v>15650.687136401495</v>
      </c>
      <c r="H202" s="23">
        <f ca="1"/>
        <v>16220.394306368189</v>
      </c>
      <c r="I202" s="23">
        <f ca="1"/>
        <v>16601.748538899148</v>
      </c>
      <c r="J202" s="23">
        <f ca="1"/>
        <v>17084.858884839457</v>
      </c>
      <c r="K202" s="23">
        <f ca="1"/>
        <v>17335.621642999293</v>
      </c>
      <c r="L202" s="23">
        <f ca="1"/>
        <v>17556.231718612402</v>
      </c>
      <c r="M202" s="23">
        <f ca="1"/>
        <v>17149.751486887712</v>
      </c>
      <c r="N202" s="23">
        <f ca="1"/>
        <v>17626.133335974937</v>
      </c>
      <c r="O202" s="23">
        <f ca="1"/>
        <v>18375.060854985364</v>
      </c>
      <c r="P202" s="23">
        <f ca="1"/>
        <v>17806.728799100667</v>
      </c>
      <c r="Q202" s="23">
        <f ca="1"/>
        <v>17806.728799100667</v>
      </c>
      <c r="R202" s="23">
        <f ca="1"/>
        <v>17806.728799100667</v>
      </c>
      <c r="S202" s="23">
        <f ca="1"/>
        <v>17806.728799100667</v>
      </c>
      <c r="T202" s="23">
        <f ca="1"/>
        <v>17806.728799100667</v>
      </c>
      <c r="U202" s="23">
        <f ca="1"/>
        <v>17806.728799100667</v>
      </c>
      <c r="V202" s="23">
        <f ca="1"/>
        <v>17806.728799100667</v>
      </c>
      <c r="W202" s="23">
        <f ca="1"/>
        <v>17806.728799100667</v>
      </c>
      <c r="X202" s="23">
        <f ca="1"/>
        <v>17806.728799100667</v>
      </c>
      <c r="Y202" s="23">
        <f ca="1"/>
        <v>17806.728799100667</v>
      </c>
      <c r="Z202" s="23">
        <f ca="1"/>
        <v>17806.728799100667</v>
      </c>
      <c r="AA202" s="23">
        <f ca="1"/>
        <v>17806.728799100667</v>
      </c>
      <c r="AB202" s="23">
        <f ca="1"/>
        <v>17806.728799100667</v>
      </c>
      <c r="AC202" s="23">
        <f ca="1"/>
        <v>17806.728799100667</v>
      </c>
      <c r="AD202" s="23">
        <f ca="1"/>
        <v>17806.728799100667</v>
      </c>
      <c r="AE202" s="23">
        <f ca="1"/>
        <v>17806.728799100667</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11606.337218852124</v>
      </c>
      <c r="AH202" s="23">
        <f ca="1"/>
        <v>15761.354601508938</v>
      </c>
      <c r="AI202" s="23">
        <f ca="1"/>
        <v>16898.010272413565</v>
      </c>
      <c r="AJ202" s="23">
        <f ca="1"/>
        <v>15999.420694709919</v>
      </c>
      <c r="AK202" s="30">
        <f ca="1"/>
        <v>16111.091167871167</v>
      </c>
      <c r="AL202" s="23">
        <f ca="1"/>
        <v>16356.071977858735</v>
      </c>
      <c r="AM202" s="23">
        <f ca="1"/>
        <v>16934.682927027181</v>
      </c>
      <c r="AN202" s="23">
        <f ca="1"/>
        <v>17250.590670035355</v>
      </c>
      <c r="AO202" s="23">
        <f ca="1"/>
        <v>17852.39002500115</v>
      </c>
      <c r="AP202" s="23">
        <f ca="1"/>
        <v>19681.693103487207</v>
      </c>
      <c r="AQ202" s="23">
        <f ca="1"/>
        <v>18173.619038232271</v>
      </c>
      <c r="AR202" s="23">
        <f ca="1"/>
        <v>17878.63815815487</v>
      </c>
      <c r="AS202" s="23">
        <f ca="1"/>
        <v>18276.824123667935</v>
      </c>
      <c r="AT202" s="23">
        <f ca="1"/>
        <v>19147.646321082655</v>
      </c>
      <c r="AU202" s="23">
        <f ca="1"/>
        <v>18558.198885381946</v>
      </c>
      <c r="AV202" s="23">
        <f ca="1"/>
        <v>18558.198885381946</v>
      </c>
      <c r="AW202" s="23">
        <f ca="1"/>
        <v>18558.198885381946</v>
      </c>
      <c r="AX202" s="23">
        <f ca="1"/>
        <v>18558.198885381946</v>
      </c>
      <c r="AY202" s="23">
        <f ca="1"/>
        <v>18558.198885381946</v>
      </c>
      <c r="AZ202" s="23">
        <f ca="1"/>
        <v>18558.198885381946</v>
      </c>
      <c r="BA202" s="23">
        <f ca="1"/>
        <v>18558.198885381946</v>
      </c>
      <c r="BB202" s="23">
        <f ca="1"/>
        <v>18558.198885381946</v>
      </c>
      <c r="BC202" s="23">
        <f ca="1"/>
        <v>18558.198885381946</v>
      </c>
      <c r="BD202" s="23">
        <f ca="1"/>
        <v>18558.198885381946</v>
      </c>
      <c r="BE202" s="23">
        <f ca="1"/>
        <v>18558.198885381946</v>
      </c>
      <c r="BF202" s="23">
        <f ca="1"/>
        <v>18558.198885381946</v>
      </c>
      <c r="BG202" s="23">
        <f ca="1"/>
        <v>18558.198885381946</v>
      </c>
      <c r="BH202" s="23">
        <f ca="1"/>
        <v>18558.198885381946</v>
      </c>
      <c r="BI202" s="23">
        <f ca="1"/>
        <v>18558.198885381946</v>
      </c>
      <c r="BJ202" s="23">
        <f ca="1"/>
        <v>18558.198885381946</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11934.366932681876</v>
      </c>
      <c r="C203" s="23">
        <f ca="1"/>
        <v>16566.955709084144</v>
      </c>
      <c r="D203" s="23">
        <f ca="1"/>
        <v>17771.26555926113</v>
      </c>
      <c r="E203" s="23">
        <f ca="1"/>
        <v>16793.700068556311</v>
      </c>
      <c r="F203" s="23">
        <f ca="1"/>
        <v>16953.807859117718</v>
      </c>
      <c r="G203" s="23">
        <f ca="1"/>
        <v>17229.478826896244</v>
      </c>
      <c r="H203" s="23">
        <f ca="1"/>
        <v>17856.656249646065</v>
      </c>
      <c r="I203" s="23">
        <f ca="1"/>
        <v>18276.480287892748</v>
      </c>
      <c r="J203" s="23">
        <f ca="1"/>
        <v>18808.32527360415</v>
      </c>
      <c r="K203" s="23">
        <f ca="1"/>
        <v>19084.384183646511</v>
      </c>
      <c r="L203" s="23">
        <f ca="1"/>
        <v>19327.248704140016</v>
      </c>
      <c r="M203" s="23">
        <f ca="1"/>
        <v>18879.764035574677</v>
      </c>
      <c r="N203" s="23">
        <f ca="1"/>
        <v>19404.201775006306</v>
      </c>
      <c r="O203" s="23">
        <f ca="1"/>
        <v>20228.678727309438</v>
      </c>
      <c r="P203" s="23">
        <f ca="1"/>
        <v>19603.015135789756</v>
      </c>
      <c r="Q203" s="23">
        <f ca="1"/>
        <v>19603.015135789756</v>
      </c>
      <c r="R203" s="23">
        <f ca="1"/>
        <v>19603.015135789756</v>
      </c>
      <c r="S203" s="23">
        <f ca="1"/>
        <v>19603.015135789756</v>
      </c>
      <c r="T203" s="23">
        <f ca="1"/>
        <v>19603.015135789756</v>
      </c>
      <c r="U203" s="23">
        <f ca="1"/>
        <v>19603.015135789756</v>
      </c>
      <c r="V203" s="23">
        <f ca="1"/>
        <v>19603.015135789756</v>
      </c>
      <c r="W203" s="23">
        <f ca="1"/>
        <v>19603.015135789756</v>
      </c>
      <c r="X203" s="23">
        <f ca="1"/>
        <v>19603.015135789756</v>
      </c>
      <c r="Y203" s="23">
        <f ca="1"/>
        <v>19603.015135789756</v>
      </c>
      <c r="Z203" s="23">
        <f ca="1"/>
        <v>19603.015135789756</v>
      </c>
      <c r="AA203" s="23">
        <f ca="1"/>
        <v>19603.015135789756</v>
      </c>
      <c r="AB203" s="23">
        <f ca="1"/>
        <v>19603.015135789756</v>
      </c>
      <c r="AC203" s="23">
        <f ca="1"/>
        <v>19603.015135789756</v>
      </c>
      <c r="AD203" s="23">
        <f ca="1"/>
        <v>19603.015135789756</v>
      </c>
      <c r="AE203" s="23">
        <f ca="1"/>
        <v>19603.015135789756</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12777.147714167975</v>
      </c>
      <c r="AH203" s="23">
        <f ca="1"/>
        <v>17351.310074960755</v>
      </c>
      <c r="AI203" s="23">
        <f ca="1"/>
        <v>18602.627965647673</v>
      </c>
      <c r="AJ203" s="23">
        <f ca="1"/>
        <v>17613.391520743928</v>
      </c>
      <c r="AK203" s="30">
        <f ca="1"/>
        <v>17736.326957134199</v>
      </c>
      <c r="AL203" s="23">
        <f ca="1"/>
        <v>18006.02065440705</v>
      </c>
      <c r="AM203" s="23">
        <f ca="1"/>
        <v>18643.000041370902</v>
      </c>
      <c r="AN203" s="23">
        <f ca="1"/>
        <v>18990.775555760451</v>
      </c>
      <c r="AO203" s="23">
        <f ca="1"/>
        <v>19653.282521368797</v>
      </c>
      <c r="AP203" s="23">
        <f ca="1"/>
        <v>21667.119893751315</v>
      </c>
      <c r="AQ203" s="23">
        <f ca="1"/>
        <v>20006.916098847814</v>
      </c>
      <c r="AR203" s="23">
        <f ca="1"/>
        <v>19682.178482963081</v>
      </c>
      <c r="AS203" s="23">
        <f ca="1"/>
        <v>20120.532186042215</v>
      </c>
      <c r="AT203" s="23">
        <f ca="1"/>
        <v>21079.200165382957</v>
      </c>
      <c r="AU203" s="23">
        <f ca="1"/>
        <v>20430.291141487614</v>
      </c>
      <c r="AV203" s="23">
        <f ca="1"/>
        <v>20430.291141487614</v>
      </c>
      <c r="AW203" s="23">
        <f ca="1"/>
        <v>20430.291141487614</v>
      </c>
      <c r="AX203" s="23">
        <f ca="1"/>
        <v>20430.291141487614</v>
      </c>
      <c r="AY203" s="23">
        <f ca="1"/>
        <v>20430.291141487614</v>
      </c>
      <c r="AZ203" s="23">
        <f ca="1"/>
        <v>20430.291141487614</v>
      </c>
      <c r="BA203" s="23">
        <f ca="1"/>
        <v>20430.291141487614</v>
      </c>
      <c r="BB203" s="23">
        <f ca="1"/>
        <v>20430.291141487614</v>
      </c>
      <c r="BC203" s="23">
        <f ca="1"/>
        <v>20430.291141487614</v>
      </c>
      <c r="BD203" s="23">
        <f ca="1"/>
        <v>20430.291141487614</v>
      </c>
      <c r="BE203" s="23">
        <f ca="1"/>
        <v>20430.291141487614</v>
      </c>
      <c r="BF203" s="23">
        <f ca="1"/>
        <v>20430.291141487614</v>
      </c>
      <c r="BG203" s="23">
        <f ca="1"/>
        <v>20430.291141487614</v>
      </c>
      <c r="BH203" s="23">
        <f ca="1"/>
        <v>20430.291141487614</v>
      </c>
      <c r="BI203" s="23">
        <f ca="1"/>
        <v>20430.291141487614</v>
      </c>
      <c r="BJ203" s="23">
        <f ca="1"/>
        <v>20430.291141487614</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13276.23356644448</v>
      </c>
      <c r="C204" s="23">
        <f ca="1"/>
        <v>18429.697588434694</v>
      </c>
      <c r="D204" s="23">
        <f ca="1"/>
        <v>19769.416649152936</v>
      </c>
      <c r="E204" s="23">
        <f ca="1"/>
        <v>18681.936445611329</v>
      </c>
      <c r="F204" s="23">
        <f ca="1"/>
        <v>18860.046305588876</v>
      </c>
      <c r="G204" s="23">
        <f ca="1"/>
        <v>19166.712941226921</v>
      </c>
      <c r="H204" s="23">
        <f ca="1"/>
        <v>19864.408428469345</v>
      </c>
      <c r="I204" s="23">
        <f ca="1"/>
        <v>20331.436300162106</v>
      </c>
      <c r="J204" s="23">
        <f ca="1"/>
        <v>20923.080439417692</v>
      </c>
      <c r="K204" s="23">
        <f ca="1"/>
        <v>21230.178636456021</v>
      </c>
      <c r="L204" s="23">
        <f ca="1"/>
        <v>21500.350160195969</v>
      </c>
      <c r="M204" s="23">
        <f ca="1"/>
        <v>21002.551574750483</v>
      </c>
      <c r="N204" s="23">
        <f ca="1"/>
        <v>21585.955617799111</v>
      </c>
      <c r="O204" s="23">
        <f ca="1"/>
        <v>22503.134438483055</v>
      </c>
      <c r="P204" s="23">
        <f ca="1"/>
        <v>21807.122993394267</v>
      </c>
      <c r="Q204" s="23">
        <f ca="1"/>
        <v>21807.122993394267</v>
      </c>
      <c r="R204" s="23">
        <f ca="1"/>
        <v>21807.122993394267</v>
      </c>
      <c r="S204" s="23">
        <f ca="1"/>
        <v>21807.122993394267</v>
      </c>
      <c r="T204" s="23">
        <f ca="1"/>
        <v>21807.122993394267</v>
      </c>
      <c r="U204" s="23">
        <f ca="1"/>
        <v>21807.122993394267</v>
      </c>
      <c r="V204" s="23">
        <f ca="1"/>
        <v>21807.122993394267</v>
      </c>
      <c r="W204" s="23">
        <f ca="1"/>
        <v>21807.122993394267</v>
      </c>
      <c r="X204" s="23">
        <f ca="1"/>
        <v>21807.122993394267</v>
      </c>
      <c r="Y204" s="23">
        <f ca="1"/>
        <v>21807.122993394267</v>
      </c>
      <c r="Z204" s="23">
        <f ca="1"/>
        <v>21807.122993394267</v>
      </c>
      <c r="AA204" s="23">
        <f ca="1"/>
        <v>21807.122993394267</v>
      </c>
      <c r="AB204" s="23">
        <f ca="1"/>
        <v>21807.122993394267</v>
      </c>
      <c r="AC204" s="23">
        <f ca="1"/>
        <v>21807.122993394267</v>
      </c>
      <c r="AD204" s="23">
        <f ca="1"/>
        <v>21807.122993394267</v>
      </c>
      <c r="AE204" s="23">
        <f ca="1"/>
        <v>21807.122993394267</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14213.774247356469</v>
      </c>
      <c r="AH204" s="23">
        <f ca="1"/>
        <v>19302.242551982104</v>
      </c>
      <c r="AI204" s="23">
        <f ca="1"/>
        <v>20694.255105001284</v>
      </c>
      <c r="AJ204" s="23">
        <f ca="1"/>
        <v>19593.791698013516</v>
      </c>
      <c r="AK204" s="30">
        <f ca="1"/>
        <v>19730.549648922541</v>
      </c>
      <c r="AL204" s="23">
        <f ca="1"/>
        <v>20030.566946579711</v>
      </c>
      <c r="AM204" s="23">
        <f ca="1"/>
        <v>20739.16650330897</v>
      </c>
      <c r="AN204" s="23">
        <f ca="1"/>
        <v>21126.044917871721</v>
      </c>
      <c r="AO204" s="23">
        <f ca="1"/>
        <v>21863.04230235186</v>
      </c>
      <c r="AP204" s="23">
        <f ca="1"/>
        <v>24103.309881805024</v>
      </c>
      <c r="AQ204" s="23">
        <f ca="1"/>
        <v>22256.437444132847</v>
      </c>
      <c r="AR204" s="23">
        <f ca="1"/>
        <v>21895.187244552537</v>
      </c>
      <c r="AS204" s="23">
        <f ca="1"/>
        <v>22382.828204447724</v>
      </c>
      <c r="AT204" s="23">
        <f ca="1"/>
        <v>23449.286113626404</v>
      </c>
      <c r="AU204" s="23">
        <f ca="1"/>
        <v>22727.415585159917</v>
      </c>
      <c r="AV204" s="23">
        <f ca="1"/>
        <v>22727.415585159917</v>
      </c>
      <c r="AW204" s="23">
        <f ca="1"/>
        <v>22727.415585159917</v>
      </c>
      <c r="AX204" s="23">
        <f ca="1"/>
        <v>22727.415585159917</v>
      </c>
      <c r="AY204" s="23">
        <f ca="1"/>
        <v>22727.415585159917</v>
      </c>
      <c r="AZ204" s="23">
        <f ca="1"/>
        <v>22727.415585159917</v>
      </c>
      <c r="BA204" s="23">
        <f ca="1"/>
        <v>22727.415585159917</v>
      </c>
      <c r="BB204" s="23">
        <f ca="1"/>
        <v>22727.415585159917</v>
      </c>
      <c r="BC204" s="23">
        <f ca="1"/>
        <v>22727.415585159917</v>
      </c>
      <c r="BD204" s="23">
        <f ca="1"/>
        <v>22727.415585159917</v>
      </c>
      <c r="BE204" s="23">
        <f ca="1"/>
        <v>22727.415585159917</v>
      </c>
      <c r="BF204" s="23">
        <f ca="1"/>
        <v>22727.415585159917</v>
      </c>
      <c r="BG204" s="23">
        <f ca="1"/>
        <v>22727.415585159917</v>
      </c>
      <c r="BH204" s="23">
        <f ca="1"/>
        <v>22727.415585159917</v>
      </c>
      <c r="BI204" s="23">
        <f ca="1"/>
        <v>22727.415585159917</v>
      </c>
      <c r="BJ204" s="23">
        <f ca="1"/>
        <v>22727.415585159917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13456.748362762943</v>
      </c>
      <c r="C205" s="23">
        <f ca="1"/>
        <v>18680.283199913818</v>
      </c>
      <c r="D205" s="23">
        <f ca="1"/>
        <v>20038.218203592027</v>
      </c>
      <c r="E205" s="23">
        <f ca="1"/>
        <v>18935.951707954831</v>
      </c>
      <c r="F205" s="23">
        <f ca="1"/>
        <v>19116.483298834839</v>
      </c>
      <c r="G205" s="23">
        <f ca="1"/>
        <v>19427.319631020691</v>
      </c>
      <c r="H205" s="23">
        <f ca="1"/>
        <v>20134.501570737873</v>
      </c>
      <c r="I205" s="23">
        <f ca="1"/>
        <v>20607.879544717682</v>
      </c>
      <c r="J205" s="23">
        <f ca="1"/>
        <v>21207.568173455638</v>
      </c>
      <c r="K205" s="23">
        <f ca="1"/>
        <v>21518.841934912194</v>
      </c>
      <c r="L205" s="23">
        <f ca="1"/>
        <v>21792.686937077695</v>
      </c>
      <c r="M205" s="23">
        <f ca="1"/>
        <v>21288.119864936827</v>
      </c>
      <c r="N205" s="23">
        <f ca="1"/>
        <v>21879.456358215048</v>
      </c>
      <c r="O205" s="23">
        <f ca="1"/>
        <v>22809.105910690112</v>
      </c>
      <c r="P205" s="23">
        <f ca="1"/>
        <v>22103.630910774817</v>
      </c>
      <c r="Q205" s="23">
        <f ca="1"/>
        <v>22103.630910774817</v>
      </c>
      <c r="R205" s="23">
        <f ca="1"/>
        <v>22103.630910774817</v>
      </c>
      <c r="S205" s="23">
        <f ca="1"/>
        <v>22103.630910774817</v>
      </c>
      <c r="T205" s="23">
        <f ca="1"/>
        <v>22103.630910774817</v>
      </c>
      <c r="U205" s="23">
        <f ca="1"/>
        <v>22103.630910774817</v>
      </c>
      <c r="V205" s="23">
        <f ca="1"/>
        <v>22103.630910774817</v>
      </c>
      <c r="W205" s="23">
        <f ca="1"/>
        <v>22103.630910774817</v>
      </c>
      <c r="X205" s="23">
        <f ca="1"/>
        <v>22103.630910774817</v>
      </c>
      <c r="Y205" s="23">
        <f ca="1"/>
        <v>22103.630910774817</v>
      </c>
      <c r="Z205" s="23">
        <f ca="1"/>
        <v>22103.630910774817</v>
      </c>
      <c r="AA205" s="23">
        <f ca="1"/>
        <v>22103.630910774817</v>
      </c>
      <c r="AB205" s="23">
        <f ca="1"/>
        <v>22103.630910774817</v>
      </c>
      <c r="AC205" s="23">
        <f ca="1"/>
        <v>22103.630910774817</v>
      </c>
      <c r="AD205" s="23">
        <f ca="1"/>
        <v>22103.630910774817</v>
      </c>
      <c r="AE205" s="23">
        <f ca="1"/>
        <v>22103.630910774817</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14407.036632379821</v>
      </c>
      <c r="AH205" s="23">
        <f ca="1"/>
        <v>19564.692015930017</v>
      </c>
      <c r="AI205" s="23">
        <f ca="1"/>
        <v>20975.631538049533</v>
      </c>
      <c r="AJ205" s="23">
        <f ca="1"/>
        <v>19860.205308452918</v>
      </c>
      <c r="AK205" s="30">
        <f ca="1"/>
        <v>19998.8227350581</v>
      </c>
      <c r="AL205" s="23">
        <f ca="1"/>
        <v>20302.919319292108</v>
      </c>
      <c r="AM205" s="23">
        <f ca="1"/>
        <v>21021.153589361878</v>
      </c>
      <c r="AN205" s="23">
        <f ca="1"/>
        <v>21413.292327031726</v>
      </c>
      <c r="AO205" s="23">
        <f ca="1"/>
        <v>22160.310545514287</v>
      </c>
      <c r="AP205" s="23">
        <f ca="1"/>
        <v>24431.038680197962</v>
      </c>
      <c r="AQ205" s="23">
        <f ca="1"/>
        <v>22559.054617286289</v>
      </c>
      <c r="AR205" s="23">
        <f ca="1"/>
        <v>22192.892557284802</v>
      </c>
      <c r="AS205" s="23">
        <f ca="1"/>
        <v>22687.16389228687</v>
      </c>
      <c r="AT205" s="23">
        <f ca="1"/>
        <v>23768.122256831455</v>
      </c>
      <c r="AU205" s="23">
        <f ca="1"/>
        <v>23036.436571772385</v>
      </c>
      <c r="AV205" s="23">
        <f ca="1"/>
        <v>23036.436571772385</v>
      </c>
      <c r="AW205" s="23">
        <f ca="1"/>
        <v>23036.436571772385</v>
      </c>
      <c r="AX205" s="23">
        <f ca="1"/>
        <v>23036.436571772385</v>
      </c>
      <c r="AY205" s="23">
        <f ca="1"/>
        <v>23036.436571772385</v>
      </c>
      <c r="AZ205" s="23">
        <f ca="1"/>
        <v>23036.436571772385</v>
      </c>
      <c r="BA205" s="23">
        <f ca="1"/>
        <v>23036.436571772385</v>
      </c>
      <c r="BB205" s="23">
        <f ca="1"/>
        <v>23036.436571772385</v>
      </c>
      <c r="BC205" s="23">
        <f ca="1"/>
        <v>23036.436571772385</v>
      </c>
      <c r="BD205" s="23">
        <f ca="1"/>
        <v>23036.436571772385</v>
      </c>
      <c r="BE205" s="23">
        <f ca="1"/>
        <v>23036.436571772385</v>
      </c>
      <c r="BF205" s="23">
        <f ca="1"/>
        <v>23036.436571772385</v>
      </c>
      <c r="BG205" s="23">
        <f ca="1"/>
        <v>23036.436571772385</v>
      </c>
      <c r="BH205" s="23">
        <f ca="1"/>
        <v>23036.436571772385</v>
      </c>
      <c r="BI205" s="23">
        <f ca="1"/>
        <v>23036.436571772385</v>
      </c>
      <c r="BJ205" s="23">
        <f ca="1"/>
        <v>23036.436571772385</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10386.197674555349</v>
      </c>
      <c r="C206" s="23">
        <f ca="1"/>
        <v>14417.830273757501</v>
      </c>
      <c r="D206" s="23">
        <f ca="1"/>
        <v>15465.912692867558</v>
      </c>
      <c r="E206" s="23">
        <f ca="1"/>
        <v>14615.160534537335</v>
      </c>
      <c r="F206" s="23">
        <f ca="1"/>
        <v>14754.498563222649</v>
      </c>
      <c r="G206" s="23">
        <f ca="1"/>
        <v>14994.408495658448</v>
      </c>
      <c r="H206" s="23">
        <f ca="1"/>
        <v>15540.226193944522</v>
      </c>
      <c r="I206" s="23">
        <f ca="1"/>
        <v>15905.589138988498</v>
      </c>
      <c r="J206" s="23">
        <f ca="1"/>
        <v>16368.441268890154</v>
      </c>
      <c r="K206" s="23">
        <f ca="1"/>
        <v>16608.688818315713</v>
      </c>
      <c r="L206" s="23">
        <f ca="1"/>
        <v>16820.048074504997</v>
      </c>
      <c r="M206" s="23">
        <f ca="1"/>
        <v>16430.612736185962</v>
      </c>
      <c r="N206" s="23">
        <f ca="1"/>
        <v>16887.01851459534</v>
      </c>
      <c r="O206" s="23">
        <f ca="1"/>
        <v>17604.541333613521</v>
      </c>
      <c r="P206" s="23">
        <f ca="1"/>
        <v>17060.041086893241</v>
      </c>
      <c r="Q206" s="23">
        <f ca="1"/>
        <v>17060.041086893241</v>
      </c>
      <c r="R206" s="23">
        <f ca="1"/>
        <v>17060.041086893241</v>
      </c>
      <c r="S206" s="23">
        <f ca="1"/>
        <v>17060.041086893241</v>
      </c>
      <c r="T206" s="23">
        <f ca="1"/>
        <v>17060.041086893241</v>
      </c>
      <c r="U206" s="23">
        <f ca="1"/>
        <v>17060.041086893241</v>
      </c>
      <c r="V206" s="23">
        <f ca="1"/>
        <v>17060.041086893241</v>
      </c>
      <c r="W206" s="23">
        <f ca="1"/>
        <v>17060.041086893241</v>
      </c>
      <c r="X206" s="23">
        <f ca="1"/>
        <v>17060.041086893241</v>
      </c>
      <c r="Y206" s="23">
        <f ca="1"/>
        <v>17060.041086893241</v>
      </c>
      <c r="Z206" s="23">
        <f ca="1"/>
        <v>17060.041086893241</v>
      </c>
      <c r="AA206" s="23">
        <f ca="1"/>
        <v>17060.041086893241</v>
      </c>
      <c r="AB206" s="23">
        <f ca="1"/>
        <v>17060.041086893241</v>
      </c>
      <c r="AC206" s="23">
        <f ca="1"/>
        <v>17060.041086893241</v>
      </c>
      <c r="AD206" s="23">
        <f ca="1"/>
        <v>17060.041086893241</v>
      </c>
      <c r="AE206" s="23">
        <f ca="1"/>
        <v>17060.041086893241</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11119.649883809976</v>
      </c>
      <c r="AH206" s="23">
        <f ca="1"/>
        <v>15100.435353427554</v>
      </c>
      <c r="AI206" s="23">
        <f ca="1"/>
        <v>16189.427759953258</v>
      </c>
      <c r="AJ206" s="23">
        <f ca="1"/>
        <v>15328.518645829361</v>
      </c>
      <c r="AK206" s="30">
        <f ca="1"/>
        <v>15435.50645261956</v>
      </c>
      <c r="AL206" s="23">
        <f ca="1"/>
        <v>15670.214507705983</v>
      </c>
      <c r="AM206" s="23">
        <f ca="1"/>
        <v>16224.562623943848</v>
      </c>
      <c r="AN206" s="23">
        <f ca="1"/>
        <v>16527.223440323516</v>
      </c>
      <c r="AO206" s="23">
        <f ca="1"/>
        <v>17103.787605343023</v>
      </c>
      <c r="AP206" s="23">
        <f ca="1"/>
        <v>18856.382707534314</v>
      </c>
      <c r="AQ206" s="23">
        <f ca="1"/>
        <v>17411.546555673187</v>
      </c>
      <c r="AR206" s="23">
        <f ca="1"/>
        <v>17128.935078251096</v>
      </c>
      <c r="AS206" s="23">
        <f ca="1"/>
        <v>17510.423952963454</v>
      </c>
      <c r="AT206" s="23">
        <f ca="1"/>
        <v>18344.730053476655</v>
      </c>
      <c r="AU206" s="23">
        <f ca="1"/>
        <v>17779.999855972561</v>
      </c>
      <c r="AV206" s="23">
        <f ca="1"/>
        <v>17779.999855972561</v>
      </c>
      <c r="AW206" s="23">
        <f ca="1"/>
        <v>17779.999855972561</v>
      </c>
      <c r="AX206" s="23">
        <f ca="1"/>
        <v>17779.999855972561</v>
      </c>
      <c r="AY206" s="23">
        <f ca="1"/>
        <v>17779.999855972561</v>
      </c>
      <c r="AZ206" s="23">
        <f ca="1"/>
        <v>17779.999855972561</v>
      </c>
      <c r="BA206" s="23">
        <f ca="1"/>
        <v>17779.999855972561</v>
      </c>
      <c r="BB206" s="23">
        <f ca="1"/>
        <v>17779.999855972561</v>
      </c>
      <c r="BC206" s="23">
        <f ca="1"/>
        <v>17779.999855972561</v>
      </c>
      <c r="BD206" s="23">
        <f ca="1"/>
        <v>17779.999855972561</v>
      </c>
      <c r="BE206" s="23">
        <f ca="1"/>
        <v>17779.999855972561</v>
      </c>
      <c r="BF206" s="23">
        <f ca="1"/>
        <v>17779.999855972561</v>
      </c>
      <c r="BG206" s="23">
        <f ca="1"/>
        <v>17779.999855972561</v>
      </c>
      <c r="BH206" s="23">
        <f ca="1"/>
        <v>17779.999855972561</v>
      </c>
      <c r="BI206" s="23">
        <f ca="1"/>
        <v>17779.999855972561</v>
      </c>
      <c r="BJ206" s="23">
        <f ca="1"/>
        <v>17779.999855972561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5102.6915098856289</v>
      </c>
      <c r="C207" s="23">
        <f ca="1"/>
        <v>7083.4142035549166</v>
      </c>
      <c r="D207" s="23">
        <f ca="1"/>
        <v>7598.3323121092335</v>
      </c>
      <c r="E207" s="23">
        <f ca="1"/>
        <v>7180.3616599654133</v>
      </c>
      <c r="F207" s="23">
        <f ca="1"/>
        <v>7248.817797452436</v>
      </c>
      <c r="G207" s="23">
        <f ca="1"/>
        <v>7366.6844521933208</v>
      </c>
      <c r="H207" s="23">
        <f ca="1"/>
        <v>7634.8421959856278</v>
      </c>
      <c r="I207" s="23">
        <f ca="1"/>
        <v>7814.3433431927579</v>
      </c>
      <c r="J207" s="23">
        <f ca="1"/>
        <v>8041.7404819327321</v>
      </c>
      <c r="K207" s="23">
        <f ca="1"/>
        <v>8159.7730063596364</v>
      </c>
      <c r="L207" s="23">
        <f ca="1"/>
        <v>8263.6128441796864</v>
      </c>
      <c r="M207" s="23">
        <f ca="1"/>
        <v>8072.2850400345524</v>
      </c>
      <c r="N207" s="23">
        <f ca="1"/>
        <v>8296.5151157106338</v>
      </c>
      <c r="O207" s="23">
        <f ca="1"/>
        <v>8649.0308015735081</v>
      </c>
      <c r="P207" s="23">
        <f ca="1"/>
        <v>8381.5203157219894</v>
      </c>
      <c r="Q207" s="23">
        <f ca="1"/>
        <v>8381.5203157219894</v>
      </c>
      <c r="R207" s="23">
        <f ca="1"/>
        <v>8381.5203157219894</v>
      </c>
      <c r="S207" s="23">
        <f ca="1"/>
        <v>8381.5203157219894</v>
      </c>
      <c r="T207" s="23">
        <f ca="1"/>
        <v>8381.5203157219894</v>
      </c>
      <c r="U207" s="23">
        <f ca="1"/>
        <v>8381.5203157219894</v>
      </c>
      <c r="V207" s="23">
        <f ca="1"/>
        <v>8381.5203157219894</v>
      </c>
      <c r="W207" s="23">
        <f ca="1"/>
        <v>8381.5203157219894</v>
      </c>
      <c r="X207" s="23">
        <f ca="1"/>
        <v>8381.5203157219894</v>
      </c>
      <c r="Y207" s="23">
        <f ca="1"/>
        <v>8381.5203157219894</v>
      </c>
      <c r="Z207" s="23">
        <f ca="1"/>
        <v>8381.5203157219894</v>
      </c>
      <c r="AA207" s="23">
        <f ca="1"/>
        <v>8381.5203157219894</v>
      </c>
      <c r="AB207" s="23">
        <f ca="1"/>
        <v>8381.5203157219894</v>
      </c>
      <c r="AC207" s="23">
        <f ca="1"/>
        <v>8381.5203157219894</v>
      </c>
      <c r="AD207" s="23">
        <f ca="1"/>
        <v>8381.5203157219894</v>
      </c>
      <c r="AE207" s="23">
        <f ca="1"/>
        <v>8381.5203157219894</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5463.0332324622377</v>
      </c>
      <c r="AH207" s="23">
        <f ca="1"/>
        <v>7418.7749634574866</v>
      </c>
      <c r="AI207" s="23">
        <f ca="1"/>
        <v>7953.7919620961638</v>
      </c>
      <c r="AJ207" s="23">
        <f ca="1"/>
        <v>7530.8312439321662</v>
      </c>
      <c r="AK207" s="30">
        <f ca="1"/>
        <v>7583.3938650641594</v>
      </c>
      <c r="AL207" s="23">
        <f ca="1"/>
        <v>7698.7048612071767</v>
      </c>
      <c r="AM207" s="23">
        <f ca="1"/>
        <v>7971.0535604022489</v>
      </c>
      <c r="AN207" s="23">
        <f ca="1"/>
        <v>8119.7494379994105</v>
      </c>
      <c r="AO207" s="23">
        <f ca="1"/>
        <v>8403.012780556126</v>
      </c>
      <c r="AP207" s="23">
        <f ca="1"/>
        <v>9264.0547545720401</v>
      </c>
      <c r="AQ207" s="23">
        <f ca="1"/>
        <v>8554.2133480928169</v>
      </c>
      <c r="AR207" s="23">
        <f ca="1"/>
        <v>8415.3676192106468</v>
      </c>
      <c r="AS207" s="23">
        <f ca="1"/>
        <v>8602.7913620573199</v>
      </c>
      <c r="AT207" s="23">
        <f ca="1"/>
        <v>9012.6821410633856</v>
      </c>
      <c r="AU207" s="23">
        <f ca="1"/>
        <v>8735.2327727310476</v>
      </c>
      <c r="AV207" s="23">
        <f ca="1"/>
        <v>8735.2327727310476</v>
      </c>
      <c r="AW207" s="23">
        <f ca="1"/>
        <v>8735.2327727310476</v>
      </c>
      <c r="AX207" s="23">
        <f ca="1"/>
        <v>8735.2327727310476</v>
      </c>
      <c r="AY207" s="23">
        <f ca="1"/>
        <v>8735.2327727310476</v>
      </c>
      <c r="AZ207" s="23">
        <f ca="1"/>
        <v>8735.2327727310476</v>
      </c>
      <c r="BA207" s="23">
        <f ca="1"/>
        <v>8735.2327727310476</v>
      </c>
      <c r="BB207" s="23">
        <f ca="1"/>
        <v>8735.2327727310476</v>
      </c>
      <c r="BC207" s="23">
        <f ca="1"/>
        <v>8735.2327727310476</v>
      </c>
      <c r="BD207" s="23">
        <f ca="1"/>
        <v>8735.2327727310476</v>
      </c>
      <c r="BE207" s="23">
        <f ca="1"/>
        <v>8735.2327727310476</v>
      </c>
      <c r="BF207" s="23">
        <f ca="1"/>
        <v>8735.2327727310476</v>
      </c>
      <c r="BG207" s="23">
        <f ca="1"/>
        <v>8735.2327727310476</v>
      </c>
      <c r="BH207" s="23">
        <f ca="1"/>
        <v>8735.2327727310476</v>
      </c>
      <c r="BI207" s="23">
        <f ca="1"/>
        <v>8735.2327727310476</v>
      </c>
      <c r="BJ207" s="23">
        <f ca="1"/>
        <v>8735.2327727310476</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1907.0998415039408</v>
      </c>
      <c r="C208" s="23">
        <f ca="1"/>
        <v>2647.3828721049072</v>
      </c>
      <c r="D208" s="23">
        <f ca="1"/>
        <v>2839.8303758015313</v>
      </c>
      <c r="E208" s="23">
        <f ca="1"/>
        <v>2683.6163928647807</v>
      </c>
      <c r="F208" s="23">
        <f ca="1"/>
        <v>2709.2014568841414</v>
      </c>
      <c r="G208" s="23">
        <f ca="1"/>
        <v>2753.2534004789009</v>
      </c>
      <c r="H208" s="23">
        <f ca="1"/>
        <v>2853.4757223052547</v>
      </c>
      <c r="I208" s="23">
        <f ca="1"/>
        <v>2920.5631816833675</v>
      </c>
      <c r="J208" s="23">
        <f ca="1"/>
        <v>3005.5514758824766</v>
      </c>
      <c r="K208" s="23">
        <f ca="1"/>
        <v>3049.6654122611044</v>
      </c>
      <c r="L208" s="23">
        <f ca="1"/>
        <v>3088.4749185510213</v>
      </c>
      <c r="M208" s="23">
        <f ca="1"/>
        <v>3016.9673182476163</v>
      </c>
      <c r="N208" s="23">
        <f ca="1"/>
        <v>3100.7719419356849</v>
      </c>
      <c r="O208" s="23">
        <f ca="1"/>
        <v>3232.5225302936728</v>
      </c>
      <c r="P208" s="23">
        <f ca="1"/>
        <v>3132.5421171764574</v>
      </c>
      <c r="Q208" s="23">
        <f ca="1"/>
        <v>3132.5421171764574</v>
      </c>
      <c r="R208" s="23">
        <f ca="1"/>
        <v>3132.5421171764574</v>
      </c>
      <c r="S208" s="23">
        <f ca="1"/>
        <v>3132.5421171764574</v>
      </c>
      <c r="T208" s="23">
        <f ca="1"/>
        <v>3132.5421171764574</v>
      </c>
      <c r="U208" s="23">
        <f ca="1"/>
        <v>3132.5421171764574</v>
      </c>
      <c r="V208" s="23">
        <f ca="1"/>
        <v>3132.5421171764574</v>
      </c>
      <c r="W208" s="23">
        <f ca="1"/>
        <v>3132.5421171764574</v>
      </c>
      <c r="X208" s="23">
        <f ca="1"/>
        <v>3132.5421171764574</v>
      </c>
      <c r="Y208" s="23">
        <f ca="1"/>
        <v>3132.5421171764574</v>
      </c>
      <c r="Z208" s="23">
        <f ca="1"/>
        <v>3132.5421171764574</v>
      </c>
      <c r="AA208" s="23">
        <f ca="1"/>
        <v>3132.5421171764574</v>
      </c>
      <c r="AB208" s="23">
        <f ca="1"/>
        <v>3132.5421171764574</v>
      </c>
      <c r="AC208" s="23">
        <f ca="1"/>
        <v>3132.5421171764574</v>
      </c>
      <c r="AD208" s="23">
        <f ca="1"/>
        <v>3132.5421171764574</v>
      </c>
      <c r="AE208" s="23">
        <f ca="1"/>
        <v>3132.5421171764574</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2041.7753633695588</v>
      </c>
      <c r="AH208" s="23">
        <f ca="1"/>
        <v>2772.7219114761442</v>
      </c>
      <c r="AI208" s="23">
        <f ca="1"/>
        <v>2972.6812528019941</v>
      </c>
      <c r="AJ208" s="23">
        <f ca="1"/>
        <v>2814.6022631138576</v>
      </c>
      <c r="AK208" s="30">
        <f ca="1"/>
        <v>2834.2472222958213</v>
      </c>
      <c r="AL208" s="23">
        <f ca="1"/>
        <v>2877.3440040710802</v>
      </c>
      <c r="AM208" s="23">
        <f ca="1"/>
        <v>2979.1326699276156</v>
      </c>
      <c r="AN208" s="23">
        <f ca="1"/>
        <v>3034.7068476039358</v>
      </c>
      <c r="AO208" s="23">
        <f ca="1"/>
        <v>3140.5747948720036</v>
      </c>
      <c r="AP208" s="23">
        <f ca="1"/>
        <v>3462.383983021572</v>
      </c>
      <c r="AQ208" s="23">
        <f ca="1"/>
        <v>3197.0850851425189</v>
      </c>
      <c r="AR208" s="23">
        <f ca="1"/>
        <v>3145.1923404936019</v>
      </c>
      <c r="AS208" s="23">
        <f ca="1"/>
        <v>3215.2408216891622</v>
      </c>
      <c r="AT208" s="23">
        <f ca="1"/>
        <v>3368.4350013024068</v>
      </c>
      <c r="AU208" s="23">
        <f ca="1"/>
        <v>3264.7399914538046</v>
      </c>
      <c r="AV208" s="23">
        <f ca="1"/>
        <v>3264.7399914538046</v>
      </c>
      <c r="AW208" s="23">
        <f ca="1"/>
        <v>3264.7399914538046</v>
      </c>
      <c r="AX208" s="23">
        <f ca="1"/>
        <v>3264.7399914538046</v>
      </c>
      <c r="AY208" s="23">
        <f ca="1"/>
        <v>3264.7399914538046</v>
      </c>
      <c r="AZ208" s="23">
        <f ca="1"/>
        <v>3264.7399914538046</v>
      </c>
      <c r="BA208" s="23">
        <f ca="1"/>
        <v>3264.7399914538046</v>
      </c>
      <c r="BB208" s="23">
        <f ca="1"/>
        <v>3264.7399914538046</v>
      </c>
      <c r="BC208" s="23">
        <f ca="1"/>
        <v>3264.7399914538046</v>
      </c>
      <c r="BD208" s="23">
        <f ca="1"/>
        <v>3264.7399914538046</v>
      </c>
      <c r="BE208" s="23">
        <f ca="1"/>
        <v>3264.7399914538046</v>
      </c>
      <c r="BF208" s="23">
        <f ca="1"/>
        <v>3264.7399914538046</v>
      </c>
      <c r="BG208" s="23">
        <f ca="1"/>
        <v>3264.7399914538046</v>
      </c>
      <c r="BH208" s="23">
        <f ca="1"/>
        <v>3264.7399914538046</v>
      </c>
      <c r="BI208" s="23">
        <f ca="1"/>
        <v>3264.7399914538046</v>
      </c>
      <c r="BJ208" s="23">
        <f ca="1"/>
        <v>3264.7399914538046</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951.15105302681343</v>
      </c>
      <c r="C209" s="23">
        <f ca="1"/>
        <v>1320.3613947039012</v>
      </c>
      <c r="D209" s="23">
        <f ca="1"/>
        <v>1416.3430742205198</v>
      </c>
      <c r="E209" s="23">
        <f ca="1"/>
        <v>1338.4325783281654</v>
      </c>
      <c r="F209" s="23">
        <f ca="1"/>
        <v>1351.1929278673813</v>
      </c>
      <c r="G209" s="23">
        <f ca="1"/>
        <v>1373.1634884149562</v>
      </c>
      <c r="H209" s="23">
        <f ca="1"/>
        <v>1423.1485835145154</v>
      </c>
      <c r="I209" s="23">
        <f ca="1"/>
        <v>1456.607926462216</v>
      </c>
      <c r="J209" s="23">
        <f ca="1"/>
        <v>1498.9951700470547</v>
      </c>
      <c r="K209" s="23">
        <f ca="1"/>
        <v>1520.9966490082199</v>
      </c>
      <c r="L209" s="23">
        <f ca="1"/>
        <v>1540.3525851641343</v>
      </c>
      <c r="M209" s="23">
        <f ca="1"/>
        <v>1504.6887316794796</v>
      </c>
      <c r="N209" s="23">
        <f ca="1"/>
        <v>1546.4856289025231</v>
      </c>
      <c r="O209" s="23">
        <f ca="1"/>
        <v>1612.1951990710045</v>
      </c>
      <c r="P209" s="23">
        <f ca="1"/>
        <v>1562.33075403833</v>
      </c>
      <c r="Q209" s="23">
        <f ca="1"/>
        <v>1562.33075403833</v>
      </c>
      <c r="R209" s="23">
        <f ca="1"/>
        <v>1562.33075403833</v>
      </c>
      <c r="S209" s="23">
        <f ca="1"/>
        <v>1562.33075403833</v>
      </c>
      <c r="T209" s="23">
        <f ca="1"/>
        <v>1562.33075403833</v>
      </c>
      <c r="U209" s="23">
        <f ca="1"/>
        <v>1562.33075403833</v>
      </c>
      <c r="V209" s="23">
        <f ca="1"/>
        <v>1562.33075403833</v>
      </c>
      <c r="W209" s="23">
        <f ca="1"/>
        <v>1562.33075403833</v>
      </c>
      <c r="X209" s="23">
        <f ca="1"/>
        <v>1562.33075403833</v>
      </c>
      <c r="Y209" s="23">
        <f ca="1"/>
        <v>1562.33075403833</v>
      </c>
      <c r="Z209" s="23">
        <f ca="1"/>
        <v>1562.33075403833</v>
      </c>
      <c r="AA209" s="23">
        <f ca="1"/>
        <v>1562.33075403833</v>
      </c>
      <c r="AB209" s="23">
        <f ca="1"/>
        <v>1562.33075403833</v>
      </c>
      <c r="AC209" s="23">
        <f ca="1"/>
        <v>1562.33075403833</v>
      </c>
      <c r="AD209" s="23">
        <f ca="1"/>
        <v>1562.33075403833</v>
      </c>
      <c r="AE209" s="23">
        <f ca="1"/>
        <v>1562.33075403833</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1018.3194107874649</v>
      </c>
      <c r="AH209" s="23">
        <f ca="1"/>
        <v>1382.8732552204997</v>
      </c>
      <c r="AI209" s="23">
        <f ca="1"/>
        <v>1482.6014046993675</v>
      </c>
      <c r="AJ209" s="23">
        <f ca="1"/>
        <v>1403.7607513517621</v>
      </c>
      <c r="AK209" s="30">
        <f ca="1"/>
        <v>1413.5585203022633</v>
      </c>
      <c r="AL209" s="23">
        <f ca="1"/>
        <v>1435.0527014014963</v>
      </c>
      <c r="AM209" s="23">
        <f ca="1"/>
        <v>1485.8189982720833</v>
      </c>
      <c r="AN209" s="23">
        <f ca="1"/>
        <v>1513.5361824842355</v>
      </c>
      <c r="AO209" s="23">
        <f ca="1"/>
        <v>1566.3369888890018</v>
      </c>
      <c r="AP209" s="23">
        <f ca="1"/>
        <v>1726.8367915321519</v>
      </c>
      <c r="AQ209" s="23">
        <f ca="1"/>
        <v>1594.5210518981332</v>
      </c>
      <c r="AR209" s="23">
        <f ca="1"/>
        <v>1568.6399534663149</v>
      </c>
      <c r="AS209" s="23">
        <f ca="1"/>
        <v>1603.5760827669937</v>
      </c>
      <c r="AT209" s="23">
        <f ca="1"/>
        <v>1679.9804754923421</v>
      </c>
      <c r="AU209" s="23">
        <f ca="1"/>
        <v>1628.2634045426928</v>
      </c>
      <c r="AV209" s="23">
        <f ca="1"/>
        <v>1628.2634045426928</v>
      </c>
      <c r="AW209" s="23">
        <f ca="1"/>
        <v>1628.2634045426928</v>
      </c>
      <c r="AX209" s="23">
        <f ca="1"/>
        <v>1628.2634045426928</v>
      </c>
      <c r="AY209" s="23">
        <f ca="1"/>
        <v>1628.2634045426928</v>
      </c>
      <c r="AZ209" s="23">
        <f ca="1"/>
        <v>1628.2634045426928</v>
      </c>
      <c r="BA209" s="23">
        <f ca="1"/>
        <v>1628.2634045426928</v>
      </c>
      <c r="BB209" s="23">
        <f ca="1"/>
        <v>1628.2634045426928</v>
      </c>
      <c r="BC209" s="23">
        <f ca="1"/>
        <v>1628.2634045426928</v>
      </c>
      <c r="BD209" s="23">
        <f ca="1"/>
        <v>1628.2634045426928</v>
      </c>
      <c r="BE209" s="23">
        <f ca="1"/>
        <v>1628.2634045426928</v>
      </c>
      <c r="BF209" s="23">
        <f ca="1"/>
        <v>1628.2634045426928</v>
      </c>
      <c r="BG209" s="23">
        <f ca="1"/>
        <v>1628.2634045426928</v>
      </c>
      <c r="BH209" s="23">
        <f ca="1"/>
        <v>1628.2634045426928</v>
      </c>
      <c r="BI209" s="23">
        <f ca="1"/>
        <v>1628.2634045426928</v>
      </c>
      <c r="BJ209" s="23">
        <f ca="1"/>
        <v>1628.2634045426928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560.73533075666057</v>
      </c>
      <c r="C210" s="23">
        <f ca="1"/>
        <v>778.39716522581216</v>
      </c>
      <c r="D210" s="23">
        <f ca="1"/>
        <v>834.98157275925337</v>
      </c>
      <c r="E210" s="23">
        <f ca="1"/>
        <v>789.05073186432844</v>
      </c>
      <c r="F210" s="23">
        <f ca="1"/>
        <v>796.57338433542975</v>
      </c>
      <c r="G210" s="23">
        <f ca="1"/>
        <v>809.52576397728512</v>
      </c>
      <c r="H210" s="23">
        <f ca="1"/>
        <v>838.99364791050562</v>
      </c>
      <c r="I210" s="23">
        <f ca="1"/>
        <v>858.71904870249784</v>
      </c>
      <c r="J210" s="23">
        <f ca="1"/>
        <v>883.7077452673301</v>
      </c>
      <c r="K210" s="23">
        <f ca="1"/>
        <v>896.67835234720951</v>
      </c>
      <c r="L210" s="23">
        <f ca="1"/>
        <v>908.08932353622606</v>
      </c>
      <c r="M210" s="23">
        <f ca="1"/>
        <v>887.06429011368391</v>
      </c>
      <c r="N210" s="23">
        <f ca="1"/>
        <v>911.70495777039605</v>
      </c>
      <c r="O210" s="23">
        <f ca="1"/>
        <v>950.44294522785458</v>
      </c>
      <c r="P210" s="23">
        <f ca="1"/>
        <v>921.04618854087471</v>
      </c>
      <c r="Q210" s="23">
        <f ca="1"/>
        <v>921.04618854087471</v>
      </c>
      <c r="R210" s="23">
        <f ca="1"/>
        <v>921.04618854087471</v>
      </c>
      <c r="S210" s="23">
        <f ca="1"/>
        <v>921.04618854087471</v>
      </c>
      <c r="T210" s="23">
        <f ca="1"/>
        <v>921.04618854087471</v>
      </c>
      <c r="U210" s="23">
        <f ca="1"/>
        <v>921.04618854087471</v>
      </c>
      <c r="V210" s="23">
        <f ca="1"/>
        <v>921.04618854087471</v>
      </c>
      <c r="W210" s="23">
        <f ca="1"/>
        <v>921.04618854087471</v>
      </c>
      <c r="X210" s="23">
        <f ca="1"/>
        <v>921.04618854087471</v>
      </c>
      <c r="Y210" s="23">
        <f ca="1"/>
        <v>921.04618854087471</v>
      </c>
      <c r="Z210" s="23">
        <f ca="1"/>
        <v>921.04618854087471</v>
      </c>
      <c r="AA210" s="23">
        <f ca="1"/>
        <v>921.04618854087471</v>
      </c>
      <c r="AB210" s="23">
        <f ca="1"/>
        <v>921.04618854087471</v>
      </c>
      <c r="AC210" s="23">
        <f ca="1"/>
        <v>921.04618854087471</v>
      </c>
      <c r="AD210" s="23">
        <f ca="1"/>
        <v>921.04618854087471</v>
      </c>
      <c r="AE210" s="23">
        <f ca="1"/>
        <v>921.04618854087471</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600.33332224859544</v>
      </c>
      <c r="AH210" s="23">
        <f ca="1"/>
        <v>815.24999598433635</v>
      </c>
      <c r="AI210" s="23">
        <f ca="1"/>
        <v>874.04307275781719</v>
      </c>
      <c r="AJ210" s="23">
        <f ca="1"/>
        <v>827.56387295957597</v>
      </c>
      <c r="AK210" s="30">
        <f ca="1"/>
        <v>833.33998517188274</v>
      </c>
      <c r="AL210" s="23">
        <f ca="1"/>
        <v>846.01152320957692</v>
      </c>
      <c r="AM210" s="23">
        <f ca="1"/>
        <v>875.93995169255174</v>
      </c>
      <c r="AN210" s="23">
        <f ca="1"/>
        <v>892.28015802190998</v>
      </c>
      <c r="AO210" s="23">
        <f ca="1"/>
        <v>923.40799786330729</v>
      </c>
      <c r="AP210" s="23">
        <f ca="1"/>
        <v>1018.027995007913</v>
      </c>
      <c r="AQ210" s="23">
        <f ca="1"/>
        <v>940.02344484536138</v>
      </c>
      <c r="AR210" s="23">
        <f ca="1"/>
        <v>924.76567244072714</v>
      </c>
      <c r="AS210" s="23">
        <f ca="1"/>
        <v>945.36168813816357</v>
      </c>
      <c r="AT210" s="23">
        <f ca="1"/>
        <v>990.40463088608305</v>
      </c>
      <c r="AU210" s="23">
        <f ca="1"/>
        <v>959.91568931110078</v>
      </c>
      <c r="AV210" s="23">
        <f ca="1"/>
        <v>959.91568931110078</v>
      </c>
      <c r="AW210" s="23">
        <f ca="1"/>
        <v>959.91568931110078</v>
      </c>
      <c r="AX210" s="23">
        <f ca="1"/>
        <v>959.91568931110078</v>
      </c>
      <c r="AY210" s="23">
        <f ca="1"/>
        <v>959.91568931110078</v>
      </c>
      <c r="AZ210" s="23">
        <f ca="1"/>
        <v>959.91568931110078</v>
      </c>
      <c r="BA210" s="23">
        <f ca="1"/>
        <v>959.91568931110078</v>
      </c>
      <c r="BB210" s="23">
        <f ca="1"/>
        <v>959.91568931110078</v>
      </c>
      <c r="BC210" s="23">
        <f ca="1"/>
        <v>959.91568931110078</v>
      </c>
      <c r="BD210" s="23">
        <f ca="1"/>
        <v>959.91568931110078</v>
      </c>
      <c r="BE210" s="23">
        <f ca="1"/>
        <v>959.91568931110078</v>
      </c>
      <c r="BF210" s="23">
        <f ca="1"/>
        <v>959.91568931110078</v>
      </c>
      <c r="BG210" s="23">
        <f ca="1"/>
        <v>959.91568931110078</v>
      </c>
      <c r="BH210" s="23">
        <f ca="1"/>
        <v>959.91568931110078</v>
      </c>
      <c r="BI210" s="23">
        <f ca="1"/>
        <v>959.91568931110078</v>
      </c>
      <c r="BJ210" s="23">
        <f ca="1"/>
        <v>959.91568931110078</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283.3662500347794</v>
      </c>
      <c r="C211" s="23">
        <f ca="1"/>
        <v>393.36113429860063</v>
      </c>
      <c r="D211" s="23">
        <f ca="1"/>
        <v>421.95592847993811</v>
      </c>
      <c r="E211" s="23">
        <f ca="1"/>
        <v>398.74488856244966</v>
      </c>
      <c r="F211" s="23">
        <f ca="1"/>
        <v>402.54644288608102</v>
      </c>
      <c r="G211" s="23">
        <f ca="1"/>
        <v>409.09189676926457</v>
      </c>
      <c r="H211" s="23">
        <f ca="1"/>
        <v>423.98342100289705</v>
      </c>
      <c r="I211" s="23">
        <f ca="1"/>
        <v>433.95160482558822</v>
      </c>
      <c r="J211" s="23">
        <f ca="1"/>
        <v>446.57958250139899</v>
      </c>
      <c r="K211" s="23">
        <f ca="1"/>
        <v>453.13424757652524</v>
      </c>
      <c r="L211" s="23">
        <f ca="1"/>
        <v>458.90075440733824</v>
      </c>
      <c r="M211" s="23">
        <f ca="1"/>
        <v>448.27580436225702</v>
      </c>
      <c r="N211" s="23">
        <f ca="1"/>
        <v>460.72790646685195</v>
      </c>
      <c r="O211" s="23">
        <f ca="1"/>
        <v>480.30405520872256</v>
      </c>
      <c r="P211" s="23">
        <f ca="1"/>
        <v>465.44847495781579</v>
      </c>
      <c r="Q211" s="23">
        <f ca="1"/>
        <v>465.44847495781579</v>
      </c>
      <c r="R211" s="23">
        <f ca="1"/>
        <v>465.44847495781579</v>
      </c>
      <c r="S211" s="23">
        <f ca="1"/>
        <v>465.44847495781579</v>
      </c>
      <c r="T211" s="23">
        <f ca="1"/>
        <v>465.44847495781579</v>
      </c>
      <c r="U211" s="23">
        <f ca="1"/>
        <v>465.44847495781579</v>
      </c>
      <c r="V211" s="23">
        <f ca="1"/>
        <v>465.44847495781579</v>
      </c>
      <c r="W211" s="23">
        <f ca="1"/>
        <v>465.44847495781579</v>
      </c>
      <c r="X211" s="23">
        <f ca="1"/>
        <v>465.44847495781579</v>
      </c>
      <c r="Y211" s="23">
        <f ca="1"/>
        <v>465.44847495781579</v>
      </c>
      <c r="Z211" s="23">
        <f ca="1"/>
        <v>465.44847495781579</v>
      </c>
      <c r="AA211" s="23">
        <f ca="1"/>
        <v>465.44847495781579</v>
      </c>
      <c r="AB211" s="23">
        <f ca="1"/>
        <v>465.44847495781579</v>
      </c>
      <c r="AC211" s="23">
        <f ca="1"/>
        <v>465.44847495781579</v>
      </c>
      <c r="AD211" s="23">
        <f ca="1"/>
        <v>465.44847495781579</v>
      </c>
      <c r="AE211" s="23">
        <f ca="1"/>
        <v>465.44847495781579</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303.37699974594403</v>
      </c>
      <c r="AH211" s="23">
        <f ca="1"/>
        <v>411.98462363913791</v>
      </c>
      <c r="AI211" s="23">
        <f ca="1"/>
        <v>441.69556350595002</v>
      </c>
      <c r="AJ211" s="23">
        <f ca="1"/>
        <v>418.20741173625095</v>
      </c>
      <c r="AK211" s="30">
        <f ca="1"/>
        <v>421.12635614300484</v>
      </c>
      <c r="AL211" s="23">
        <f ca="1"/>
        <v>427.52988739734752</v>
      </c>
      <c r="AM211" s="23">
        <f ca="1"/>
        <v>442.65414671093623</v>
      </c>
      <c r="AN211" s="23">
        <f ca="1"/>
        <v>450.9116306581252</v>
      </c>
      <c r="AO211" s="23">
        <f ca="1"/>
        <v>466.64200961540865</v>
      </c>
      <c r="AP211" s="23">
        <f ca="1"/>
        <v>514.45799747725414</v>
      </c>
      <c r="AQ211" s="23">
        <f ca="1"/>
        <v>475.03858576409357</v>
      </c>
      <c r="AR211" s="23">
        <f ca="1"/>
        <v>467.32810719597643</v>
      </c>
      <c r="AS211" s="23">
        <f ca="1"/>
        <v>477.73625416607121</v>
      </c>
      <c r="AT211" s="23">
        <f ca="1"/>
        <v>500.49859689162372</v>
      </c>
      <c r="AU211" s="23">
        <f ca="1"/>
        <v>485.09108363581748</v>
      </c>
      <c r="AV211" s="23">
        <f ca="1"/>
        <v>485.09108363581748</v>
      </c>
      <c r="AW211" s="23">
        <f ca="1"/>
        <v>485.09108363581748</v>
      </c>
      <c r="AX211" s="23">
        <f ca="1"/>
        <v>485.09108363581748</v>
      </c>
      <c r="AY211" s="23">
        <f ca="1"/>
        <v>485.09108363581748</v>
      </c>
      <c r="AZ211" s="23">
        <f ca="1"/>
        <v>485.09108363581748</v>
      </c>
      <c r="BA211" s="23">
        <f ca="1"/>
        <v>485.09108363581748</v>
      </c>
      <c r="BB211" s="23">
        <f ca="1"/>
        <v>485.09108363581748</v>
      </c>
      <c r="BC211" s="23">
        <f ca="1"/>
        <v>485.09108363581748</v>
      </c>
      <c r="BD211" s="23">
        <f ca="1"/>
        <v>485.09108363581748</v>
      </c>
      <c r="BE211" s="23">
        <f ca="1"/>
        <v>485.09108363581748</v>
      </c>
      <c r="BF211" s="23">
        <f ca="1"/>
        <v>485.09108363581748</v>
      </c>
      <c r="BG211" s="23">
        <f ca="1"/>
        <v>485.09108363581748</v>
      </c>
      <c r="BH211" s="23">
        <f ca="1"/>
        <v>485.09108363581748</v>
      </c>
      <c r="BI211" s="23">
        <f ca="1"/>
        <v>485.09108363581748</v>
      </c>
      <c r="BJ211" s="23">
        <f ca="1"/>
        <v>485.09108363581748</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115.44550927343489</v>
      </c>
      <c r="C212" s="23">
        <f ca="1"/>
        <v>160.25823989943856</v>
      </c>
      <c r="D212" s="23">
        <f ca="1"/>
        <v>171.90797086220635</v>
      </c>
      <c r="E212" s="23">
        <f ca="1"/>
        <v>162.45162126619198</v>
      </c>
      <c r="F212" s="23">
        <f ca="1"/>
        <v>164.00040265730118</v>
      </c>
      <c r="G212" s="23">
        <f ca="1"/>
        <v>166.66706905415384</v>
      </c>
      <c r="H212" s="23">
        <f ca="1"/>
        <v>172.733986334523</v>
      </c>
      <c r="I212" s="23">
        <f ca="1"/>
        <v>176.79509826228627</v>
      </c>
      <c r="J212" s="23">
        <f ca="1"/>
        <v>181.93982990798725</v>
      </c>
      <c r="K212" s="23">
        <f ca="1"/>
        <v>184.61024901266845</v>
      </c>
      <c r="L212" s="23">
        <f ca="1"/>
        <v>186.95956661040722</v>
      </c>
      <c r="M212" s="23">
        <f ca="1"/>
        <v>182.6308832587072</v>
      </c>
      <c r="N212" s="23">
        <f ca="1"/>
        <v>187.70396189391283</v>
      </c>
      <c r="O212" s="23">
        <f ca="1"/>
        <v>195.67942989986054</v>
      </c>
      <c r="P212" s="23">
        <f ca="1"/>
        <v>189.62715646430559</v>
      </c>
      <c r="Q212" s="23">
        <f ca="1"/>
        <v>189.62715646430559</v>
      </c>
      <c r="R212" s="23">
        <f ca="1"/>
        <v>189.62715646430559</v>
      </c>
      <c r="S212" s="23">
        <f ca="1"/>
        <v>189.62715646430559</v>
      </c>
      <c r="T212" s="23">
        <f ca="1"/>
        <v>189.62715646430559</v>
      </c>
      <c r="U212" s="23">
        <f ca="1"/>
        <v>189.62715646430559</v>
      </c>
      <c r="V212" s="23">
        <f ca="1"/>
        <v>189.62715646430559</v>
      </c>
      <c r="W212" s="23">
        <f ca="1"/>
        <v>189.62715646430559</v>
      </c>
      <c r="X212" s="23">
        <f ca="1"/>
        <v>189.62715646430559</v>
      </c>
      <c r="Y212" s="23">
        <f ca="1"/>
        <v>189.62715646430559</v>
      </c>
      <c r="Z212" s="23">
        <f ca="1"/>
        <v>189.62715646430559</v>
      </c>
      <c r="AA212" s="23">
        <f ca="1"/>
        <v>189.62715646430559</v>
      </c>
      <c r="AB212" s="23">
        <f ca="1"/>
        <v>189.62715646430559</v>
      </c>
      <c r="AC212" s="23">
        <f ca="1"/>
        <v>189.62715646430559</v>
      </c>
      <c r="AD212" s="23">
        <f ca="1"/>
        <v>189.62715646430559</v>
      </c>
      <c r="AE212" s="23">
        <f ca="1"/>
        <v>189.62715646430559</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123.59803693353948</v>
      </c>
      <c r="AH212" s="23">
        <f ca="1"/>
        <v>167.84558740854678</v>
      </c>
      <c r="AI212" s="23">
        <f ca="1"/>
        <v>179.95004439132273</v>
      </c>
      <c r="AJ212" s="23">
        <f ca="1"/>
        <v>170.3807973740374</v>
      </c>
      <c r="AK212" s="30">
        <f ca="1"/>
        <v>171.56999694715944</v>
      </c>
      <c r="AL212" s="23">
        <f ca="1"/>
        <v>174.17884301374363</v>
      </c>
      <c r="AM212" s="23">
        <f ca="1"/>
        <v>180.34057828965047</v>
      </c>
      <c r="AN212" s="23">
        <f ca="1"/>
        <v>183.70473841628319</v>
      </c>
      <c r="AO212" s="23">
        <f ca="1"/>
        <v>190.11341132480641</v>
      </c>
      <c r="AP212" s="23">
        <f ca="1"/>
        <v>209.59399897222602</v>
      </c>
      <c r="AQ212" s="23">
        <f ca="1"/>
        <v>193.53423864464122</v>
      </c>
      <c r="AR212" s="23">
        <f ca="1"/>
        <v>190.39293256133402</v>
      </c>
      <c r="AS212" s="23">
        <f ca="1"/>
        <v>194.63328873433585</v>
      </c>
      <c r="AT212" s="23">
        <f ca="1"/>
        <v>203.90683577067259</v>
      </c>
      <c r="AU212" s="23">
        <f ca="1"/>
        <v>197.62970074052896</v>
      </c>
      <c r="AV212" s="23">
        <f ca="1"/>
        <v>197.62970074052896</v>
      </c>
      <c r="AW212" s="23">
        <f ca="1"/>
        <v>197.62970074052896</v>
      </c>
      <c r="AX212" s="23">
        <f ca="1"/>
        <v>197.62970074052896</v>
      </c>
      <c r="AY212" s="23">
        <f ca="1"/>
        <v>197.62970074052896</v>
      </c>
      <c r="AZ212" s="23">
        <f ca="1"/>
        <v>197.62970074052896</v>
      </c>
      <c r="BA212" s="23">
        <f ca="1"/>
        <v>197.62970074052896</v>
      </c>
      <c r="BB212" s="23">
        <f ca="1"/>
        <v>197.62970074052896</v>
      </c>
      <c r="BC212" s="23">
        <f ca="1"/>
        <v>197.62970074052896</v>
      </c>
      <c r="BD212" s="23">
        <f ca="1"/>
        <v>197.62970074052896</v>
      </c>
      <c r="BE212" s="23">
        <f ca="1"/>
        <v>197.62970074052896</v>
      </c>
      <c r="BF212" s="23">
        <f ca="1"/>
        <v>197.62970074052896</v>
      </c>
      <c r="BG212" s="23">
        <f ca="1"/>
        <v>197.62970074052896</v>
      </c>
      <c r="BH212" s="23">
        <f ca="1"/>
        <v>197.62970074052896</v>
      </c>
      <c r="BI212" s="23">
        <f ca="1"/>
        <v>197.62970074052896</v>
      </c>
      <c r="BJ212" s="23">
        <f ca="1"/>
        <v>197.62970074052896</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46.47806217501693</v>
      </c>
      <c r="C213" s="23">
        <f ca="1"/>
        <v>64.519551128342187</v>
      </c>
      <c r="D213" s="23">
        <f ca="1"/>
        <v>69.209702554910805</v>
      </c>
      <c r="E213" s="23">
        <f ca="1"/>
        <v>65.402600769502612</v>
      </c>
      <c r="F213" s="23">
        <f ca="1"/>
        <v>66.026136134754324</v>
      </c>
      <c r="G213" s="23">
        <f ca="1"/>
        <v>67.099729099720946</v>
      </c>
      <c r="H213" s="23">
        <f ca="1"/>
        <v>69.542254238570735</v>
      </c>
      <c r="I213" s="23">
        <f ca="1"/>
        <v>71.177247352345475</v>
      </c>
      <c r="J213" s="23">
        <f ca="1"/>
        <v>73.248502949965243</v>
      </c>
      <c r="K213" s="23">
        <f ca="1"/>
        <v>74.323606745356329</v>
      </c>
      <c r="L213" s="23">
        <f ca="1"/>
        <v>75.269435908082286</v>
      </c>
      <c r="M213" s="23">
        <f ca="1"/>
        <v>73.526719234021314</v>
      </c>
      <c r="N213" s="23">
        <f ca="1"/>
        <v>75.569127515727374</v>
      </c>
      <c r="O213" s="23">
        <f ca="1"/>
        <v>78.780030219420439</v>
      </c>
      <c r="P213" s="23">
        <f ca="1"/>
        <v>76.343400654456886</v>
      </c>
      <c r="Q213" s="23">
        <f ca="1"/>
        <v>76.343400654456886</v>
      </c>
      <c r="R213" s="23">
        <f ca="1"/>
        <v>76.343400654456886</v>
      </c>
      <c r="S213" s="23">
        <f ca="1"/>
        <v>76.343400654456886</v>
      </c>
      <c r="T213" s="23">
        <f ca="1"/>
        <v>76.343400654456886</v>
      </c>
      <c r="U213" s="23">
        <f ca="1"/>
        <v>76.343400654456886</v>
      </c>
      <c r="V213" s="23">
        <f ca="1"/>
        <v>76.343400654456886</v>
      </c>
      <c r="W213" s="23">
        <f ca="1"/>
        <v>76.343400654456886</v>
      </c>
      <c r="X213" s="23">
        <f ca="1"/>
        <v>76.343400654456886</v>
      </c>
      <c r="Y213" s="23">
        <f ca="1"/>
        <v>76.343400654456886</v>
      </c>
      <c r="Z213" s="23">
        <f ca="1"/>
        <v>76.343400654456886</v>
      </c>
      <c r="AA213" s="23">
        <f ca="1"/>
        <v>76.343400654456886</v>
      </c>
      <c r="AB213" s="23">
        <f ca="1"/>
        <v>76.343400654456886</v>
      </c>
      <c r="AC213" s="23">
        <f ca="1"/>
        <v>76.343400654456886</v>
      </c>
      <c r="AD213" s="23">
        <f ca="1"/>
        <v>76.343400654456886</v>
      </c>
      <c r="AE213" s="23">
        <f ca="1"/>
        <v>76.343400654456886</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49.76024863557835</v>
      </c>
      <c r="AH213" s="23">
        <f ca="1"/>
        <v>67.574197528112876</v>
      </c>
      <c r="AI213" s="23">
        <f ca="1"/>
        <v>72.447420469230224</v>
      </c>
      <c r="AJ213" s="23">
        <f ca="1"/>
        <v>68.594866475258385</v>
      </c>
      <c r="AK213" s="30">
        <f ca="1"/>
        <v>69.07363513456724</v>
      </c>
      <c r="AL213" s="23">
        <f ca="1"/>
        <v>70.123949784750437</v>
      </c>
      <c r="AM213" s="23">
        <f ca="1"/>
        <v>72.604648402323193</v>
      </c>
      <c r="AN213" s="23">
        <f ca="1"/>
        <v>73.95905053122722</v>
      </c>
      <c r="AO213" s="23">
        <f ca="1"/>
        <v>76.539165598294886</v>
      </c>
      <c r="AP213" s="23">
        <f ca="1"/>
        <v>84.381999586216665</v>
      </c>
      <c r="AQ213" s="23">
        <f ca="1"/>
        <v>77.916381791994539</v>
      </c>
      <c r="AR213" s="23">
        <f ca="1"/>
        <v>76.651700122091711</v>
      </c>
      <c r="AS213" s="23">
        <f ca="1"/>
        <v>78.358856503430019</v>
      </c>
      <c r="AT213" s="23">
        <f ca="1"/>
        <v>82.09236245312384</v>
      </c>
      <c r="AU213" s="23">
        <f ca="1"/>
        <v>79.565204194234965</v>
      </c>
      <c r="AV213" s="23">
        <f ca="1"/>
        <v>79.565204194234965</v>
      </c>
      <c r="AW213" s="23">
        <f ca="1"/>
        <v>79.565204194234965</v>
      </c>
      <c r="AX213" s="23">
        <f ca="1"/>
        <v>79.565204194234965</v>
      </c>
      <c r="AY213" s="23">
        <f ca="1"/>
        <v>79.565204194234965</v>
      </c>
      <c r="AZ213" s="23">
        <f ca="1"/>
        <v>79.565204194234965</v>
      </c>
      <c r="BA213" s="23">
        <f ca="1"/>
        <v>79.565204194234965</v>
      </c>
      <c r="BB213" s="23">
        <f ca="1"/>
        <v>79.565204194234965</v>
      </c>
      <c r="BC213" s="23">
        <f ca="1"/>
        <v>79.565204194234965</v>
      </c>
      <c r="BD213" s="23">
        <f ca="1"/>
        <v>79.565204194234965</v>
      </c>
      <c r="BE213" s="23">
        <f ca="1"/>
        <v>79.565204194234965</v>
      </c>
      <c r="BF213" s="23">
        <f ca="1"/>
        <v>79.565204194234965</v>
      </c>
      <c r="BG213" s="23">
        <f ca="1"/>
        <v>79.565204194234965</v>
      </c>
      <c r="BH213" s="23">
        <f ca="1"/>
        <v>79.565204194234965</v>
      </c>
      <c r="BI213" s="23">
        <f ca="1"/>
        <v>79.565204194234965</v>
      </c>
      <c r="BJ213" s="23">
        <f ca="1"/>
        <v>79.565204194234965</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39.581317465177442</v>
      </c>
      <c r="C214" s="23">
        <f ca="1"/>
        <v>54.945682251235738</v>
      </c>
      <c r="D214" s="23">
        <f ca="1"/>
        <v>58.939875724184674</v>
      </c>
      <c r="E214" s="23">
        <f ca="1"/>
        <v>55.697698719836914</v>
      </c>
      <c r="F214" s="23">
        <f ca="1"/>
        <v>56.2287094825029</v>
      </c>
      <c r="G214" s="23">
        <f ca="1"/>
        <v>57.142995104280971</v>
      </c>
      <c r="H214" s="23">
        <f ca="1"/>
        <v>59.223081028978946</v>
      </c>
      <c r="I214" s="23">
        <f ca="1"/>
        <v>60.615462261354921</v>
      </c>
      <c r="J214" s="23">
        <f ca="1"/>
        <v>62.379370254166659</v>
      </c>
      <c r="K214" s="23">
        <f ca="1"/>
        <v>63.294942518628787</v>
      </c>
      <c r="L214" s="23">
        <f ca="1"/>
        <v>64.1004228378535</v>
      </c>
      <c r="M214" s="23">
        <f ca="1"/>
        <v>62.616302831556368</v>
      </c>
      <c r="N214" s="23">
        <f ca="1"/>
        <v>64.355644077912572</v>
      </c>
      <c r="O214" s="23">
        <f ca="1"/>
        <v>67.090090251380332</v>
      </c>
      <c r="P214" s="23">
        <f ca="1"/>
        <v>65.015025073475798</v>
      </c>
      <c r="Q214" s="23">
        <f ca="1"/>
        <v>65.015025073475798</v>
      </c>
      <c r="R214" s="23">
        <f ca="1"/>
        <v>65.015025073475798</v>
      </c>
      <c r="S214" s="23">
        <f ca="1"/>
        <v>65.015025073475798</v>
      </c>
      <c r="T214" s="23">
        <f ca="1"/>
        <v>65.015025073475798</v>
      </c>
      <c r="U214" s="23">
        <f ca="1"/>
        <v>65.015025073475798</v>
      </c>
      <c r="V214" s="23">
        <f ca="1"/>
        <v>65.015025073475798</v>
      </c>
      <c r="W214" s="23">
        <f ca="1"/>
        <v>65.015025073475798</v>
      </c>
      <c r="X214" s="23">
        <f ca="1"/>
        <v>65.015025073475798</v>
      </c>
      <c r="Y214" s="23">
        <f ca="1"/>
        <v>65.015025073475798</v>
      </c>
      <c r="Z214" s="23">
        <f ca="1"/>
        <v>65.015025073475798</v>
      </c>
      <c r="AA214" s="23">
        <f ca="1"/>
        <v>65.015025073475798</v>
      </c>
      <c r="AB214" s="23">
        <f ca="1"/>
        <v>65.015025073475798</v>
      </c>
      <c r="AC214" s="23">
        <f ca="1"/>
        <v>65.015025073475798</v>
      </c>
      <c r="AD214" s="23">
        <f ca="1"/>
        <v>65.015025073475798</v>
      </c>
      <c r="AE214" s="23">
        <f ca="1"/>
        <v>65.015025073475798</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42.376469805784694</v>
      </c>
      <c r="AH214" s="23">
        <f ca="1"/>
        <v>57.547058540072818</v>
      </c>
      <c r="AI214" s="23">
        <f ca="1"/>
        <v>61.697158077024554</v>
      </c>
      <c r="AJ214" s="23">
        <f ca="1"/>
        <v>58.416273385383882</v>
      </c>
      <c r="AK214" s="30">
        <f ca="1"/>
        <v>58.823998953311438</v>
      </c>
      <c r="AL214" s="23">
        <f ca="1"/>
        <v>59.718460461854583</v>
      </c>
      <c r="AM214" s="23">
        <f ca="1"/>
        <v>61.831055413594065</v>
      </c>
      <c r="AN214" s="23">
        <f ca="1"/>
        <v>62.984481742725272</v>
      </c>
      <c r="AO214" s="23">
        <f ca="1"/>
        <v>65.181741025647511</v>
      </c>
      <c r="AP214" s="23">
        <f ca="1"/>
        <v>71.860799647619899</v>
      </c>
      <c r="AQ214" s="23">
        <f ca="1"/>
        <v>66.354596106733723</v>
      </c>
      <c r="AR214" s="23">
        <f ca="1"/>
        <v>65.27757687817126</v>
      </c>
      <c r="AS214" s="23">
        <f ca="1"/>
        <v>66.731413280343304</v>
      </c>
      <c r="AT214" s="23">
        <f ca="1"/>
        <v>69.910915121373023</v>
      </c>
      <c r="AU214" s="23">
        <f ca="1"/>
        <v>67.758754539609498</v>
      </c>
      <c r="AV214" s="23">
        <f ca="1"/>
        <v>67.758754539609498</v>
      </c>
      <c r="AW214" s="23">
        <f ca="1"/>
        <v>67.758754539609498</v>
      </c>
      <c r="AX214" s="23">
        <f ca="1"/>
        <v>67.758754539609498</v>
      </c>
      <c r="AY214" s="23">
        <f ca="1"/>
        <v>67.758754539609498</v>
      </c>
      <c r="AZ214" s="23">
        <f ca="1"/>
        <v>67.758754539609498</v>
      </c>
      <c r="BA214" s="23">
        <f ca="1"/>
        <v>67.758754539609498</v>
      </c>
      <c r="BB214" s="23">
        <f ca="1"/>
        <v>67.758754539609498</v>
      </c>
      <c r="BC214" s="23">
        <f ca="1"/>
        <v>67.758754539609498</v>
      </c>
      <c r="BD214" s="23">
        <f ca="1"/>
        <v>67.758754539609498</v>
      </c>
      <c r="BE214" s="23">
        <f ca="1"/>
        <v>67.758754539609498</v>
      </c>
      <c r="BF214" s="23">
        <f ca="1"/>
        <v>67.758754539609498</v>
      </c>
      <c r="BG214" s="23">
        <f ca="1"/>
        <v>67.758754539609498</v>
      </c>
      <c r="BH214" s="23">
        <f ca="1"/>
        <v>67.758754539609498</v>
      </c>
      <c r="BI214" s="23">
        <f ca="1"/>
        <v>67.758754539609498</v>
      </c>
      <c r="BJ214" s="23">
        <f ca="1"/>
        <v>67.758754539609498</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864</v>
      </c>
      <c r="B216" s="31">
        <f t="shared" ref="B216:AE216" ca="1" si="24">PowerFactor*SUM(B192:B215)</f>
        <v>105995.10989846429</v>
      </c>
      <c r="C216" s="31">
        <f t="shared" ca="1" si="24"/>
        <v>147139.4587557528</v>
      </c>
      <c r="D216" s="31">
        <f t="shared" ca="1" si="24"/>
        <v>157835.53971600416</v>
      </c>
      <c r="E216" s="31">
        <f t="shared" ca="1" si="24"/>
        <v>149153.2893541143</v>
      </c>
      <c r="F216" s="31">
        <f t="shared" ca="1" si="24"/>
        <v>150575.28709826642</v>
      </c>
      <c r="G216" s="31">
        <f t="shared" ca="1" si="24"/>
        <v>153023.65949123204</v>
      </c>
      <c r="H216" s="31">
        <f t="shared" ca="1" si="24"/>
        <v>158593.93734720751</v>
      </c>
      <c r="I216" s="31">
        <f t="shared" ca="1" si="24"/>
        <v>162322.60559772982</v>
      </c>
      <c r="J216" s="31">
        <f t="shared" ca="1" si="24"/>
        <v>167046.18817461972</v>
      </c>
      <c r="K216" s="31">
        <f t="shared" ca="1" si="24"/>
        <v>169498.00607777634</v>
      </c>
      <c r="L216" s="31">
        <f t="shared" ca="1" si="24"/>
        <v>171655.00792675183</v>
      </c>
      <c r="M216" s="31">
        <f t="shared" ca="1" si="24"/>
        <v>167680.67171855539</v>
      </c>
      <c r="N216" s="31">
        <f t="shared" ca="1" si="24"/>
        <v>172338.46681900023</v>
      </c>
      <c r="O216" s="31">
        <f t="shared" ca="1" si="24"/>
        <v>179661.06094243086</v>
      </c>
      <c r="P216" s="31">
        <f t="shared" ca="1" si="24"/>
        <v>174104.22818232956</v>
      </c>
      <c r="Q216" s="31">
        <f t="shared" ca="1" si="24"/>
        <v>174104.22818232956</v>
      </c>
      <c r="R216" s="31">
        <f t="shared" ca="1" si="24"/>
        <v>174104.22818232956</v>
      </c>
      <c r="S216" s="31">
        <f t="shared" ca="1" si="24"/>
        <v>174104.22818232956</v>
      </c>
      <c r="T216" s="31">
        <f t="shared" ca="1" si="24"/>
        <v>174104.22818232956</v>
      </c>
      <c r="U216" s="31">
        <f t="shared" ca="1" si="24"/>
        <v>174104.22818232956</v>
      </c>
      <c r="V216" s="31">
        <f t="shared" ca="1" si="24"/>
        <v>174104.22818232956</v>
      </c>
      <c r="W216" s="31">
        <f t="shared" ca="1" si="24"/>
        <v>174104.22818232956</v>
      </c>
      <c r="X216" s="31">
        <f t="shared" ca="1" si="24"/>
        <v>174104.22818232956</v>
      </c>
      <c r="Y216" s="31">
        <f t="shared" ca="1" si="24"/>
        <v>174104.22818232956</v>
      </c>
      <c r="Z216" s="31">
        <f t="shared" ca="1" si="24"/>
        <v>174104.22818232956</v>
      </c>
      <c r="AA216" s="31">
        <f t="shared" ca="1" si="24"/>
        <v>174104.22818232956</v>
      </c>
      <c r="AB216" s="31">
        <f t="shared" ca="1" si="24"/>
        <v>174104.22818232956</v>
      </c>
      <c r="AC216" s="31">
        <f t="shared" ca="1" si="24"/>
        <v>174104.22818232956</v>
      </c>
      <c r="AD216" s="31">
        <f t="shared" ca="1" si="24"/>
        <v>174104.22818232956</v>
      </c>
      <c r="AE216" s="31">
        <f t="shared" ca="1" si="24"/>
        <v>174104.22818232956</v>
      </c>
      <c r="AF216" s="4" t="s">
        <v>864</v>
      </c>
      <c r="AG216" s="31">
        <f t="shared" ref="AG216:BJ216" ca="1" si="25">PowerFactor*SUM(AG192:AG215)</f>
        <v>113480.26952677302</v>
      </c>
      <c r="AH216" s="31">
        <f t="shared" ca="1" si="25"/>
        <v>154105.70402702576</v>
      </c>
      <c r="AI216" s="31">
        <f t="shared" ca="1" si="25"/>
        <v>165219.2870171768</v>
      </c>
      <c r="AJ216" s="31">
        <f t="shared" ca="1" si="25"/>
        <v>156433.38104624517</v>
      </c>
      <c r="AK216" s="31">
        <f t="shared" ca="1" si="25"/>
        <v>157525.23243342838</v>
      </c>
      <c r="AL216" s="31">
        <f t="shared" ca="1" si="25"/>
        <v>159920.51768337961</v>
      </c>
      <c r="AM216" s="31">
        <f t="shared" ca="1" si="25"/>
        <v>165577.85170914998</v>
      </c>
      <c r="AN216" s="31">
        <f t="shared" ca="1" si="25"/>
        <v>168666.62081400873</v>
      </c>
      <c r="AO216" s="31">
        <f t="shared" ca="1" si="25"/>
        <v>174550.6780936498</v>
      </c>
      <c r="AP216" s="31">
        <f t="shared" ca="1" si="25"/>
        <v>192436.5797763587</v>
      </c>
      <c r="AQ216" s="31">
        <f t="shared" ca="1" si="25"/>
        <v>177691.47560055635</v>
      </c>
      <c r="AR216" s="31">
        <f t="shared" ca="1" si="25"/>
        <v>174807.31764915239</v>
      </c>
      <c r="AS216" s="31">
        <f t="shared" ca="1" si="25"/>
        <v>178700.55716444107</v>
      </c>
      <c r="AT216" s="31">
        <f t="shared" ca="1" si="25"/>
        <v>187214.96923166962</v>
      </c>
      <c r="AU216" s="31">
        <f t="shared" ca="1" si="25"/>
        <v>181451.68210551835</v>
      </c>
      <c r="AV216" s="31">
        <f t="shared" ca="1" si="25"/>
        <v>181451.68210551835</v>
      </c>
      <c r="AW216" s="31">
        <f t="shared" ca="1" si="25"/>
        <v>181451.68210551835</v>
      </c>
      <c r="AX216" s="31">
        <f t="shared" ca="1" si="25"/>
        <v>181451.68210551835</v>
      </c>
      <c r="AY216" s="31">
        <f t="shared" ca="1" si="25"/>
        <v>181451.68210551835</v>
      </c>
      <c r="AZ216" s="31">
        <f t="shared" ca="1" si="25"/>
        <v>181451.68210551835</v>
      </c>
      <c r="BA216" s="31">
        <f t="shared" ca="1" si="25"/>
        <v>181451.68210551835</v>
      </c>
      <c r="BB216" s="31">
        <f t="shared" ca="1" si="25"/>
        <v>181451.68210551835</v>
      </c>
      <c r="BC216" s="31">
        <f t="shared" ca="1" si="25"/>
        <v>181451.68210551835</v>
      </c>
      <c r="BD216" s="31">
        <f t="shared" ca="1" si="25"/>
        <v>181451.68210551835</v>
      </c>
      <c r="BE216" s="31">
        <f t="shared" ca="1" si="25"/>
        <v>181451.68210551835</v>
      </c>
      <c r="BF216" s="31">
        <f t="shared" ca="1" si="25"/>
        <v>181451.68210551835</v>
      </c>
      <c r="BG216" s="31">
        <f t="shared" ca="1" si="25"/>
        <v>181451.68210551835</v>
      </c>
      <c r="BH216" s="31">
        <f t="shared" ca="1" si="25"/>
        <v>181451.68210551835</v>
      </c>
      <c r="BI216" s="31">
        <f t="shared" ca="1" si="25"/>
        <v>181451.68210551835</v>
      </c>
      <c r="BJ216" s="31">
        <f t="shared" ca="1" si="25"/>
        <v>181451.68210551835</v>
      </c>
    </row>
    <row r="217" spans="1:62">
      <c r="A217" s="4" t="s">
        <v>941</v>
      </c>
      <c r="B217" s="31">
        <f t="shared" ref="B217:AD217" ca="1" si="26">B216*Probability_Weighting_for_50__POE_MDs</f>
        <v>74196.576928925002</v>
      </c>
      <c r="C217" s="31">
        <f t="shared" ca="1" si="26"/>
        <v>102997.62112902696</v>
      </c>
      <c r="D217" s="31">
        <f t="shared" ca="1" si="26"/>
        <v>110484.87780120291</v>
      </c>
      <c r="E217" s="31">
        <f t="shared" ca="1" si="26"/>
        <v>104407.30254788</v>
      </c>
      <c r="F217" s="31">
        <f t="shared" ca="1" si="26"/>
        <v>105402.70096878649</v>
      </c>
      <c r="G217" s="31">
        <f t="shared" ca="1" si="26"/>
        <v>107116.56164386243</v>
      </c>
      <c r="H217" s="31">
        <f t="shared" ca="1" si="26"/>
        <v>111015.75614304525</v>
      </c>
      <c r="I217" s="31">
        <f t="shared" ca="1" si="26"/>
        <v>113625.82391841087</v>
      </c>
      <c r="J217" s="31">
        <f t="shared" ca="1" si="26"/>
        <v>116932.33172223379</v>
      </c>
      <c r="K217" s="31">
        <f t="shared" ca="1" si="26"/>
        <v>118648.60425444343</v>
      </c>
      <c r="L217" s="31">
        <f t="shared" ca="1" si="26"/>
        <v>120158.50554872627</v>
      </c>
      <c r="M217" s="31">
        <f t="shared" ca="1" si="26"/>
        <v>117376.47020298876</v>
      </c>
      <c r="N217" s="31">
        <f t="shared" ca="1" si="26"/>
        <v>120636.92677330015</v>
      </c>
      <c r="O217" s="31">
        <f t="shared" ca="1" si="26"/>
        <v>125762.7426597016</v>
      </c>
      <c r="P217" s="31">
        <f t="shared" ca="1" si="26"/>
        <v>121872.95972763069</v>
      </c>
      <c r="Q217" s="31">
        <f t="shared" ca="1" si="26"/>
        <v>121872.95972763069</v>
      </c>
      <c r="R217" s="31">
        <f t="shared" ca="1" si="26"/>
        <v>121872.95972763069</v>
      </c>
      <c r="S217" s="31">
        <f t="shared" ca="1" si="26"/>
        <v>121872.95972763069</v>
      </c>
      <c r="T217" s="31">
        <f t="shared" ca="1" si="26"/>
        <v>121872.95972763069</v>
      </c>
      <c r="U217" s="31">
        <f t="shared" ca="1" si="26"/>
        <v>121872.95972763069</v>
      </c>
      <c r="V217" s="31">
        <f t="shared" ca="1" si="26"/>
        <v>121872.95972763069</v>
      </c>
      <c r="W217" s="31">
        <f t="shared" ca="1" si="26"/>
        <v>121872.95972763069</v>
      </c>
      <c r="X217" s="31">
        <f t="shared" ca="1" si="26"/>
        <v>121872.95972763069</v>
      </c>
      <c r="Y217" s="31">
        <f t="shared" ca="1" si="26"/>
        <v>121872.95972763069</v>
      </c>
      <c r="Z217" s="31">
        <f t="shared" ca="1" si="26"/>
        <v>121872.95972763069</v>
      </c>
      <c r="AA217" s="31">
        <f t="shared" ca="1" si="26"/>
        <v>121872.95972763069</v>
      </c>
      <c r="AB217" s="31">
        <f t="shared" ca="1" si="26"/>
        <v>121872.95972763069</v>
      </c>
      <c r="AC217" s="31">
        <f t="shared" ca="1" si="26"/>
        <v>121872.95972763069</v>
      </c>
      <c r="AD217" s="31">
        <f t="shared" ca="1" si="26"/>
        <v>121872.95972763069</v>
      </c>
      <c r="AE217" s="31">
        <f ca="1">AE216*Probability_Weighting_for_50__POE_MDs</f>
        <v>121872.95972763069</v>
      </c>
      <c r="AF217" s="4" t="s">
        <v>942</v>
      </c>
      <c r="AG217" s="31">
        <f t="shared" ref="AG217:BJ217" ca="1" si="27">AG216*Probability_Weighting_for_10__POE_MDs</f>
        <v>34044.080858031906</v>
      </c>
      <c r="AH217" s="31">
        <f t="shared" ca="1" si="27"/>
        <v>46231.711208107728</v>
      </c>
      <c r="AI217" s="31">
        <f t="shared" ca="1" si="27"/>
        <v>49565.786105153042</v>
      </c>
      <c r="AJ217" s="31">
        <f t="shared" ca="1" si="27"/>
        <v>46930.014313873551</v>
      </c>
      <c r="AK217" s="31">
        <f t="shared" ca="1" si="27"/>
        <v>47257.56973002851</v>
      </c>
      <c r="AL217" s="31">
        <f t="shared" ca="1" si="27"/>
        <v>47976.155305013883</v>
      </c>
      <c r="AM217" s="31">
        <f t="shared" ca="1" si="27"/>
        <v>49673.355512744994</v>
      </c>
      <c r="AN217" s="31">
        <f t="shared" ca="1" si="27"/>
        <v>50599.986244202613</v>
      </c>
      <c r="AO217" s="31">
        <f t="shared" ca="1" si="27"/>
        <v>52365.203428094937</v>
      </c>
      <c r="AP217" s="31">
        <f t="shared" ca="1" si="27"/>
        <v>57730.973932907611</v>
      </c>
      <c r="AQ217" s="31">
        <f t="shared" ca="1" si="27"/>
        <v>53307.442680166903</v>
      </c>
      <c r="AR217" s="31">
        <f t="shared" ca="1" si="27"/>
        <v>52442.195294745718</v>
      </c>
      <c r="AS217" s="31">
        <f t="shared" ca="1" si="27"/>
        <v>53610.167149332316</v>
      </c>
      <c r="AT217" s="31">
        <f t="shared" ca="1" si="27"/>
        <v>56164.490769500881</v>
      </c>
      <c r="AU217" s="31">
        <f t="shared" ca="1" si="27"/>
        <v>54435.504631655502</v>
      </c>
      <c r="AV217" s="31">
        <f t="shared" ca="1" si="27"/>
        <v>54435.504631655502</v>
      </c>
      <c r="AW217" s="31">
        <f t="shared" ca="1" si="27"/>
        <v>54435.504631655502</v>
      </c>
      <c r="AX217" s="31">
        <f t="shared" ca="1" si="27"/>
        <v>54435.504631655502</v>
      </c>
      <c r="AY217" s="31">
        <f t="shared" ca="1" si="27"/>
        <v>54435.504631655502</v>
      </c>
      <c r="AZ217" s="31">
        <f t="shared" ca="1" si="27"/>
        <v>54435.504631655502</v>
      </c>
      <c r="BA217" s="31">
        <f t="shared" ca="1" si="27"/>
        <v>54435.504631655502</v>
      </c>
      <c r="BB217" s="31">
        <f t="shared" ca="1" si="27"/>
        <v>54435.504631655502</v>
      </c>
      <c r="BC217" s="31">
        <f t="shared" ca="1" si="27"/>
        <v>54435.504631655502</v>
      </c>
      <c r="BD217" s="31">
        <f t="shared" ca="1" si="27"/>
        <v>54435.504631655502</v>
      </c>
      <c r="BE217" s="31">
        <f t="shared" ca="1" si="27"/>
        <v>54435.504631655502</v>
      </c>
      <c r="BF217" s="31">
        <f t="shared" ca="1" si="27"/>
        <v>54435.504631655502</v>
      </c>
      <c r="BG217" s="31">
        <f t="shared" ca="1" si="27"/>
        <v>54435.504631655502</v>
      </c>
      <c r="BH217" s="31">
        <f t="shared" ca="1" si="27"/>
        <v>54435.504631655502</v>
      </c>
      <c r="BI217" s="31">
        <f t="shared" ca="1" si="27"/>
        <v>54435.504631655502</v>
      </c>
      <c r="BJ217" s="31">
        <f t="shared" ca="1" si="27"/>
        <v>54435.504631655502</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76.993606235358783</v>
      </c>
      <c r="AH223" s="4">
        <f ca="1"/>
        <v>99.740505105250307</v>
      </c>
      <c r="AI223" s="4">
        <f ca="1"/>
        <v>105.69685576008307</v>
      </c>
      <c r="AJ223" s="4">
        <f ca="1"/>
        <v>99.322239302459309</v>
      </c>
      <c r="AK223" s="4">
        <f ca="1"/>
        <v>99.351978250478354</v>
      </c>
      <c r="AL223" s="4">
        <f ca="1"/>
        <v>99.965202651275661</v>
      </c>
      <c r="AM223" s="4">
        <f ca="1"/>
        <v>101.57959481783118</v>
      </c>
      <c r="AN223" s="4">
        <f ca="1"/>
        <v>102.6620242603488</v>
      </c>
      <c r="AO223" s="4">
        <f ca="1"/>
        <v>103.72077143273128</v>
      </c>
      <c r="AP223" s="4">
        <f ca="1"/>
        <v>104.95865766054487</v>
      </c>
      <c r="AQ223" s="4">
        <f ca="1"/>
        <v>106.10686808248984</v>
      </c>
      <c r="AR223" s="4">
        <f ca="1"/>
        <v>107.22070556478812</v>
      </c>
      <c r="AS223" s="4">
        <f ca="1"/>
        <v>107.3497438865577</v>
      </c>
      <c r="AT223" s="4">
        <f ca="1"/>
        <v>108.64940391095412</v>
      </c>
      <c r="AU223" s="4">
        <f ca="1"/>
        <v>107.66787534205062</v>
      </c>
      <c r="AV223" s="4">
        <f ca="1"/>
        <v>107.66787534205062</v>
      </c>
      <c r="AW223" s="4">
        <f ca="1"/>
        <v>107.66787534205062</v>
      </c>
      <c r="AX223" s="4">
        <f ca="1"/>
        <v>107.66787534205062</v>
      </c>
      <c r="AY223" s="4">
        <f ca="1"/>
        <v>107.66787534205062</v>
      </c>
      <c r="AZ223" s="4">
        <f ca="1"/>
        <v>107.66787534205062</v>
      </c>
      <c r="BA223" s="4">
        <f ca="1"/>
        <v>107.66787534205062</v>
      </c>
      <c r="BB223" s="4">
        <f ca="1"/>
        <v>107.66787534205062</v>
      </c>
      <c r="BC223" s="4">
        <f ca="1"/>
        <v>107.66787534205062</v>
      </c>
      <c r="BD223" s="4">
        <f ca="1"/>
        <v>107.66787534205062</v>
      </c>
      <c r="BE223" s="4">
        <f ca="1"/>
        <v>107.66787534205062</v>
      </c>
      <c r="BF223" s="4">
        <f ca="1"/>
        <v>107.66787534205062</v>
      </c>
      <c r="BG223" s="4">
        <f ca="1"/>
        <v>107.66787534205062</v>
      </c>
      <c r="BH223" s="4">
        <f ca="1"/>
        <v>107.66787534205062</v>
      </c>
      <c r="BI223" s="4">
        <f ca="1"/>
        <v>107.66787534205062</v>
      </c>
      <c r="BJ223" s="4">
        <f ca="1"/>
        <v>107.66787534205062</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38.109900573783129</v>
      </c>
      <c r="AH224" s="23">
        <f ca="1"/>
        <v>49.369043984257083</v>
      </c>
      <c r="AI224" s="23">
        <f ca="1"/>
        <v>52.317287901347662</v>
      </c>
      <c r="AJ224" s="23">
        <f ca="1"/>
        <v>49.162012921066555</v>
      </c>
      <c r="AK224" s="23">
        <f ca="1"/>
        <v>49.17673295312624</v>
      </c>
      <c r="AL224" s="23">
        <f ca="1"/>
        <v>49.480263623872645</v>
      </c>
      <c r="AM224" s="23">
        <f ca="1"/>
        <v>50.279347183700366</v>
      </c>
      <c r="AN224" s="23">
        <f ca="1"/>
        <v>50.815122561026925</v>
      </c>
      <c r="AO224" s="23">
        <f ca="1"/>
        <v>51.339175809668511</v>
      </c>
      <c r="AP224" s="23">
        <f ca="1"/>
        <v>51.951898389767209</v>
      </c>
      <c r="AQ224" s="23">
        <f ca="1"/>
        <v>52.52023369912186</v>
      </c>
      <c r="AR224" s="23">
        <f ca="1"/>
        <v>53.07155526699313</v>
      </c>
      <c r="AS224" s="23">
        <f ca="1"/>
        <v>53.135425994100181</v>
      </c>
      <c r="AT224" s="23">
        <f ca="1"/>
        <v>53.778725051401935</v>
      </c>
      <c r="AU224" s="23">
        <f ca="1"/>
        <v>53.292893071316527</v>
      </c>
      <c r="AV224" s="23">
        <f ca="1"/>
        <v>53.292893071316527</v>
      </c>
      <c r="AW224" s="23">
        <f ca="1"/>
        <v>53.292893071316527</v>
      </c>
      <c r="AX224" s="23">
        <f ca="1"/>
        <v>53.292893071316527</v>
      </c>
      <c r="AY224" s="23">
        <f ca="1"/>
        <v>53.292893071316527</v>
      </c>
      <c r="AZ224" s="23">
        <f ca="1"/>
        <v>53.292893071316527</v>
      </c>
      <c r="BA224" s="23">
        <f ca="1"/>
        <v>53.292893071316527</v>
      </c>
      <c r="BB224" s="23">
        <f ca="1"/>
        <v>53.292893071316527</v>
      </c>
      <c r="BC224" s="23">
        <f ca="1"/>
        <v>53.292893071316527</v>
      </c>
      <c r="BD224" s="23">
        <f ca="1"/>
        <v>53.292893071316527</v>
      </c>
      <c r="BE224" s="23">
        <f ca="1"/>
        <v>53.292893071316527</v>
      </c>
      <c r="BF224" s="23">
        <f ca="1"/>
        <v>53.292893071316527</v>
      </c>
      <c r="BG224" s="23">
        <f ca="1"/>
        <v>53.292893071316527</v>
      </c>
      <c r="BH224" s="23">
        <f ca="1"/>
        <v>53.292893071316527</v>
      </c>
      <c r="BI224" s="23">
        <f ca="1"/>
        <v>53.292893071316527</v>
      </c>
      <c r="BJ224" s="23">
        <f ca="1"/>
        <v>53.292893071316527</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16.914907346816715</v>
      </c>
      <c r="C225" s="23">
        <f ca="1"/>
        <v>22.47616678039039</v>
      </c>
      <c r="D225" s="23">
        <f ca="1"/>
        <v>23.99102356717847</v>
      </c>
      <c r="E225" s="23">
        <f ca="1"/>
        <v>22.472834428865845</v>
      </c>
      <c r="F225" s="23">
        <f ca="1"/>
        <v>22.472315778385038</v>
      </c>
      <c r="G225" s="23">
        <f ca="1"/>
        <v>22.645573980114705</v>
      </c>
      <c r="H225" s="23">
        <f ca="1"/>
        <v>22.835626564273827</v>
      </c>
      <c r="I225" s="23">
        <f ca="1"/>
        <v>23.225402295353366</v>
      </c>
      <c r="J225" s="23">
        <f ca="1"/>
        <v>23.505431554023502</v>
      </c>
      <c r="K225" s="23">
        <f ca="1"/>
        <v>23.657675047360005</v>
      </c>
      <c r="L225" s="23">
        <f ca="1"/>
        <v>23.824455057412038</v>
      </c>
      <c r="M225" s="23">
        <f ca="1"/>
        <v>23.976858351090524</v>
      </c>
      <c r="N225" s="23">
        <f ca="1"/>
        <v>24.251655844063237</v>
      </c>
      <c r="O225" s="23">
        <f ca="1"/>
        <v>24.592548740859336</v>
      </c>
      <c r="P225" s="23">
        <f ca="1"/>
        <v>24.569509871642065</v>
      </c>
      <c r="Q225" s="23">
        <f ca="1"/>
        <v>24.569509871642065</v>
      </c>
      <c r="R225" s="23">
        <f ca="1"/>
        <v>24.569509871642065</v>
      </c>
      <c r="S225" s="23">
        <f ca="1"/>
        <v>24.569509871642065</v>
      </c>
      <c r="T225" s="23">
        <f ca="1"/>
        <v>24.569509871642065</v>
      </c>
      <c r="U225" s="23">
        <f ca="1"/>
        <v>24.569509871642065</v>
      </c>
      <c r="V225" s="23">
        <f ca="1"/>
        <v>24.569509871642065</v>
      </c>
      <c r="W225" s="23">
        <f ca="1"/>
        <v>24.569509871642065</v>
      </c>
      <c r="X225" s="23">
        <f ca="1"/>
        <v>24.569509871642065</v>
      </c>
      <c r="Y225" s="23">
        <f ca="1"/>
        <v>24.569509871642065</v>
      </c>
      <c r="Z225" s="23">
        <f ca="1"/>
        <v>24.569509871642065</v>
      </c>
      <c r="AA225" s="23">
        <f ca="1"/>
        <v>24.569509871642065</v>
      </c>
      <c r="AB225" s="23">
        <f ca="1"/>
        <v>24.569509871642065</v>
      </c>
      <c r="AC225" s="23">
        <f ca="1"/>
        <v>24.569509871642065</v>
      </c>
      <c r="AD225" s="23">
        <f ca="1"/>
        <v>24.569509871642065</v>
      </c>
      <c r="AE225" s="23">
        <f ca="1"/>
        <v>24.569509871642065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75.445996059773734</v>
      </c>
      <c r="AH225" s="23">
        <f ca="1"/>
        <v>97.735670831777995</v>
      </c>
      <c r="AI225" s="23">
        <f ca="1"/>
        <v>103.57229584530758</v>
      </c>
      <c r="AJ225" s="23">
        <f ca="1"/>
        <v>97.325812381806912</v>
      </c>
      <c r="AK225" s="23">
        <f ca="1"/>
        <v>97.354953562026608</v>
      </c>
      <c r="AL225" s="23">
        <f ca="1"/>
        <v>97.955851844214905</v>
      </c>
      <c r="AM225" s="23">
        <f ca="1"/>
        <v>99.537793916970287</v>
      </c>
      <c r="AN225" s="23">
        <f ca="1"/>
        <v>100.59846598375894</v>
      </c>
      <c r="AO225" s="23">
        <f ca="1"/>
        <v>101.63593180594275</v>
      </c>
      <c r="AP225" s="23">
        <f ca="1"/>
        <v>102.84893589852393</v>
      </c>
      <c r="AQ225" s="23">
        <f ca="1"/>
        <v>103.97406671399764</v>
      </c>
      <c r="AR225" s="23">
        <f ca="1"/>
        <v>105.0655155031844</v>
      </c>
      <c r="AS225" s="23">
        <f ca="1"/>
        <v>105.19196008984304</v>
      </c>
      <c r="AT225" s="23">
        <f ca="1"/>
        <v>106.46549629465359</v>
      </c>
      <c r="AU225" s="23">
        <f ca="1"/>
        <v>105.50369694321549</v>
      </c>
      <c r="AV225" s="23">
        <f ca="1"/>
        <v>105.50369694321549</v>
      </c>
      <c r="AW225" s="23">
        <f ca="1"/>
        <v>105.50369694321549</v>
      </c>
      <c r="AX225" s="23">
        <f ca="1"/>
        <v>105.50369694321549</v>
      </c>
      <c r="AY225" s="23">
        <f ca="1"/>
        <v>105.50369694321549</v>
      </c>
      <c r="AZ225" s="23">
        <f ca="1"/>
        <v>105.50369694321549</v>
      </c>
      <c r="BA225" s="23">
        <f ca="1"/>
        <v>105.50369694321549</v>
      </c>
      <c r="BB225" s="23">
        <f ca="1"/>
        <v>105.50369694321549</v>
      </c>
      <c r="BC225" s="23">
        <f ca="1"/>
        <v>105.50369694321549</v>
      </c>
      <c r="BD225" s="23">
        <f ca="1"/>
        <v>105.50369694321549</v>
      </c>
      <c r="BE225" s="23">
        <f ca="1"/>
        <v>105.50369694321549</v>
      </c>
      <c r="BF225" s="23">
        <f ca="1"/>
        <v>105.50369694321549</v>
      </c>
      <c r="BG225" s="23">
        <f ca="1"/>
        <v>105.50369694321549</v>
      </c>
      <c r="BH225" s="23">
        <f ca="1"/>
        <v>105.50369694321549</v>
      </c>
      <c r="BI225" s="23">
        <f ca="1"/>
        <v>105.50369694321549</v>
      </c>
      <c r="BJ225" s="23">
        <f ca="1"/>
        <v>105.50369694321549</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83.273390015097675</v>
      </c>
      <c r="C226" s="23">
        <f ca="1"/>
        <v>110.65189799576807</v>
      </c>
      <c r="D226" s="23">
        <f ca="1"/>
        <v>118.10965448457094</v>
      </c>
      <c r="E226" s="23">
        <f ca="1"/>
        <v>110.63549257287799</v>
      </c>
      <c r="F226" s="23">
        <f ca="1"/>
        <v>110.63293921666481</v>
      </c>
      <c r="G226" s="23">
        <f ca="1"/>
        <v>111.48590267133393</v>
      </c>
      <c r="H226" s="23">
        <f ca="1"/>
        <v>112.42154616257885</v>
      </c>
      <c r="I226" s="23">
        <f ca="1"/>
        <v>114.34044206943197</v>
      </c>
      <c r="J226" s="23">
        <f ca="1"/>
        <v>115.71904765057725</v>
      </c>
      <c r="K226" s="23">
        <f ca="1"/>
        <v>116.46855407931081</v>
      </c>
      <c r="L226" s="23">
        <f ca="1"/>
        <v>117.28962489802851</v>
      </c>
      <c r="M226" s="23">
        <f ca="1"/>
        <v>118.03991803613796</v>
      </c>
      <c r="N226" s="23">
        <f ca="1"/>
        <v>119.39276723231133</v>
      </c>
      <c r="O226" s="23">
        <f ca="1"/>
        <v>121.07100918576904</v>
      </c>
      <c r="P226" s="23">
        <f ca="1"/>
        <v>120.95758706039172</v>
      </c>
      <c r="Q226" s="23">
        <f ca="1"/>
        <v>120.95758706039172</v>
      </c>
      <c r="R226" s="23">
        <f ca="1"/>
        <v>120.95758706039172</v>
      </c>
      <c r="S226" s="23">
        <f ca="1"/>
        <v>120.95758706039172</v>
      </c>
      <c r="T226" s="23">
        <f ca="1"/>
        <v>120.95758706039172</v>
      </c>
      <c r="U226" s="23">
        <f ca="1"/>
        <v>120.95758706039172</v>
      </c>
      <c r="V226" s="23">
        <f ca="1"/>
        <v>120.95758706039172</v>
      </c>
      <c r="W226" s="23">
        <f ca="1"/>
        <v>120.95758706039172</v>
      </c>
      <c r="X226" s="23">
        <f ca="1"/>
        <v>120.95758706039172</v>
      </c>
      <c r="Y226" s="23">
        <f ca="1"/>
        <v>120.95758706039172</v>
      </c>
      <c r="Z226" s="23">
        <f ca="1"/>
        <v>120.95758706039172</v>
      </c>
      <c r="AA226" s="23">
        <f ca="1"/>
        <v>120.95758706039172</v>
      </c>
      <c r="AB226" s="23">
        <f ca="1"/>
        <v>120.95758706039172</v>
      </c>
      <c r="AC226" s="23">
        <f ca="1"/>
        <v>120.95758706039172</v>
      </c>
      <c r="AD226" s="23">
        <f ca="1"/>
        <v>120.95758706039172</v>
      </c>
      <c r="AE226" s="23">
        <f ca="1"/>
        <v>120.95758706039172</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111.42793264212725</v>
      </c>
      <c r="AH226" s="23">
        <f ca="1"/>
        <v>144.34806769001042</v>
      </c>
      <c r="AI226" s="23">
        <f ca="1"/>
        <v>152.96831386383874</v>
      </c>
      <c r="AJ226" s="23">
        <f ca="1"/>
        <v>143.74273828697622</v>
      </c>
      <c r="AK226" s="23">
        <f ca="1"/>
        <v>143.78577756853144</v>
      </c>
      <c r="AL226" s="23">
        <f ca="1"/>
        <v>144.67325810837877</v>
      </c>
      <c r="AM226" s="23">
        <f ca="1"/>
        <v>147.00966486198672</v>
      </c>
      <c r="AN226" s="23">
        <f ca="1"/>
        <v>148.57619591447457</v>
      </c>
      <c r="AO226" s="23">
        <f ca="1"/>
        <v>150.10845312877683</v>
      </c>
      <c r="AP226" s="23">
        <f ca="1"/>
        <v>151.89996686551211</v>
      </c>
      <c r="AQ226" s="23">
        <f ca="1"/>
        <v>153.56169853144252</v>
      </c>
      <c r="AR226" s="23">
        <f ca="1"/>
        <v>155.17368443547218</v>
      </c>
      <c r="AS226" s="23">
        <f ca="1"/>
        <v>155.36043336346029</v>
      </c>
      <c r="AT226" s="23">
        <f ca="1"/>
        <v>157.24134837364207</v>
      </c>
      <c r="AU226" s="23">
        <f ca="1"/>
        <v>155.82084471613348</v>
      </c>
      <c r="AV226" s="23">
        <f ca="1"/>
        <v>155.82084471613348</v>
      </c>
      <c r="AW226" s="23">
        <f ca="1"/>
        <v>155.82084471613348</v>
      </c>
      <c r="AX226" s="23">
        <f ca="1"/>
        <v>155.82084471613348</v>
      </c>
      <c r="AY226" s="23">
        <f ca="1"/>
        <v>155.82084471613348</v>
      </c>
      <c r="AZ226" s="23">
        <f ca="1"/>
        <v>155.82084471613348</v>
      </c>
      <c r="BA226" s="23">
        <f ca="1"/>
        <v>155.82084471613348</v>
      </c>
      <c r="BB226" s="23">
        <f ca="1"/>
        <v>155.82084471613348</v>
      </c>
      <c r="BC226" s="23">
        <f ca="1"/>
        <v>155.82084471613348</v>
      </c>
      <c r="BD226" s="23">
        <f ca="1"/>
        <v>155.82084471613348</v>
      </c>
      <c r="BE226" s="23">
        <f ca="1"/>
        <v>155.82084471613348</v>
      </c>
      <c r="BF226" s="23">
        <f ca="1"/>
        <v>155.82084471613348</v>
      </c>
      <c r="BG226" s="23">
        <f ca="1"/>
        <v>155.82084471613348</v>
      </c>
      <c r="BH226" s="23">
        <f ca="1"/>
        <v>155.82084471613348</v>
      </c>
      <c r="BI226" s="23">
        <f ca="1"/>
        <v>155.82084471613348</v>
      </c>
      <c r="BJ226" s="23">
        <f ca="1"/>
        <v>155.82084471613348</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144.42728580743506</v>
      </c>
      <c r="C227" s="23">
        <f ca="1"/>
        <v>191.91188558641028</v>
      </c>
      <c r="D227" s="23">
        <f ca="1"/>
        <v>204.84643199667775</v>
      </c>
      <c r="E227" s="23">
        <f ca="1"/>
        <v>191.88343243108528</v>
      </c>
      <c r="F227" s="23">
        <f ca="1"/>
        <v>191.87900395390307</v>
      </c>
      <c r="G227" s="23">
        <f ca="1"/>
        <v>193.35836244559482</v>
      </c>
      <c r="H227" s="23">
        <f ca="1"/>
        <v>194.98111912572273</v>
      </c>
      <c r="I227" s="23">
        <f ca="1"/>
        <v>198.30920421417107</v>
      </c>
      <c r="J227" s="23">
        <f ca="1"/>
        <v>200.70022326896992</v>
      </c>
      <c r="K227" s="23">
        <f ca="1"/>
        <v>202.00014848130471</v>
      </c>
      <c r="L227" s="23">
        <f ca="1"/>
        <v>203.42419318251822</v>
      </c>
      <c r="M227" s="23">
        <f ca="1"/>
        <v>204.72548284392681</v>
      </c>
      <c r="N227" s="23">
        <f ca="1"/>
        <v>207.07183066853997</v>
      </c>
      <c r="O227" s="23">
        <f ca="1"/>
        <v>209.98253155656823</v>
      </c>
      <c r="P227" s="23">
        <f ca="1"/>
        <v>209.7858150578669</v>
      </c>
      <c r="Q227" s="23">
        <f ca="1"/>
        <v>209.7858150578669</v>
      </c>
      <c r="R227" s="23">
        <f ca="1"/>
        <v>209.7858150578669</v>
      </c>
      <c r="S227" s="23">
        <f ca="1"/>
        <v>209.7858150578669</v>
      </c>
      <c r="T227" s="23">
        <f ca="1"/>
        <v>209.7858150578669</v>
      </c>
      <c r="U227" s="23">
        <f ca="1"/>
        <v>209.7858150578669</v>
      </c>
      <c r="V227" s="23">
        <f ca="1"/>
        <v>209.7858150578669</v>
      </c>
      <c r="W227" s="23">
        <f ca="1"/>
        <v>209.7858150578669</v>
      </c>
      <c r="X227" s="23">
        <f ca="1"/>
        <v>209.7858150578669</v>
      </c>
      <c r="Y227" s="23">
        <f ca="1"/>
        <v>209.7858150578669</v>
      </c>
      <c r="Z227" s="23">
        <f ca="1"/>
        <v>209.7858150578669</v>
      </c>
      <c r="AA227" s="23">
        <f ca="1"/>
        <v>209.7858150578669</v>
      </c>
      <c r="AB227" s="23">
        <f ca="1"/>
        <v>209.7858150578669</v>
      </c>
      <c r="AC227" s="23">
        <f ca="1"/>
        <v>209.7858150578669</v>
      </c>
      <c r="AD227" s="23">
        <f ca="1"/>
        <v>209.7858150578669</v>
      </c>
      <c r="AE227" s="23">
        <f ca="1"/>
        <v>209.7858150578669</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483.14455169047352</v>
      </c>
      <c r="AH227" s="23">
        <f ca="1"/>
        <v>625.88419974965473</v>
      </c>
      <c r="AI227" s="23">
        <f ca="1"/>
        <v>663.26104839398829</v>
      </c>
      <c r="AJ227" s="23">
        <f ca="1"/>
        <v>623.25952929118591</v>
      </c>
      <c r="AK227" s="23">
        <f ca="1"/>
        <v>623.44614492605422</v>
      </c>
      <c r="AL227" s="23">
        <f ca="1"/>
        <v>627.29420507929854</v>
      </c>
      <c r="AM227" s="23">
        <f ca="1"/>
        <v>637.42471873752072</v>
      </c>
      <c r="AN227" s="23">
        <f ca="1"/>
        <v>644.21709947291708</v>
      </c>
      <c r="AO227" s="23">
        <f ca="1"/>
        <v>650.86087098805581</v>
      </c>
      <c r="AP227" s="23">
        <f ca="1"/>
        <v>658.62876258093149</v>
      </c>
      <c r="AQ227" s="23">
        <f ca="1"/>
        <v>665.83392722617657</v>
      </c>
      <c r="AR227" s="23">
        <f ca="1"/>
        <v>672.82339735693029</v>
      </c>
      <c r="AS227" s="23">
        <f ca="1"/>
        <v>673.63312903687881</v>
      </c>
      <c r="AT227" s="23">
        <f ca="1"/>
        <v>681.78865896383866</v>
      </c>
      <c r="AU227" s="23">
        <f ca="1"/>
        <v>675.62944388635992</v>
      </c>
      <c r="AV227" s="23">
        <f ca="1"/>
        <v>675.62944388635992</v>
      </c>
      <c r="AW227" s="23">
        <f ca="1"/>
        <v>675.62944388635992</v>
      </c>
      <c r="AX227" s="23">
        <f ca="1"/>
        <v>675.62944388635992</v>
      </c>
      <c r="AY227" s="23">
        <f ca="1"/>
        <v>675.62944388635992</v>
      </c>
      <c r="AZ227" s="23">
        <f ca="1"/>
        <v>675.62944388635992</v>
      </c>
      <c r="BA227" s="23">
        <f ca="1"/>
        <v>675.62944388635992</v>
      </c>
      <c r="BB227" s="23">
        <f ca="1"/>
        <v>675.62944388635992</v>
      </c>
      <c r="BC227" s="23">
        <f ca="1"/>
        <v>675.62944388635992</v>
      </c>
      <c r="BD227" s="23">
        <f ca="1"/>
        <v>675.62944388635992</v>
      </c>
      <c r="BE227" s="23">
        <f ca="1"/>
        <v>675.62944388635992</v>
      </c>
      <c r="BF227" s="23">
        <f ca="1"/>
        <v>675.62944388635992</v>
      </c>
      <c r="BG227" s="23">
        <f ca="1"/>
        <v>675.62944388635992</v>
      </c>
      <c r="BH227" s="23">
        <f ca="1"/>
        <v>675.62944388635992</v>
      </c>
      <c r="BI227" s="23">
        <f ca="1"/>
        <v>675.62944388635992</v>
      </c>
      <c r="BJ227" s="23">
        <f ca="1"/>
        <v>675.62944388635992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409.86121648055854</v>
      </c>
      <c r="C228" s="23">
        <f ca="1"/>
        <v>544.6148104479206</v>
      </c>
      <c r="D228" s="23">
        <f ca="1"/>
        <v>581.32095566624719</v>
      </c>
      <c r="E228" s="23">
        <f ca="1"/>
        <v>544.53406500713345</v>
      </c>
      <c r="F228" s="23">
        <f ca="1"/>
        <v>544.52149770702181</v>
      </c>
      <c r="G228" s="23">
        <f ca="1"/>
        <v>548.71967721047145</v>
      </c>
      <c r="H228" s="23">
        <f ca="1"/>
        <v>553.32479751894243</v>
      </c>
      <c r="I228" s="23">
        <f ca="1"/>
        <v>562.76936331048512</v>
      </c>
      <c r="J228" s="23">
        <f ca="1"/>
        <v>569.55468765518458</v>
      </c>
      <c r="K228" s="23">
        <f ca="1"/>
        <v>573.24366460910744</v>
      </c>
      <c r="L228" s="23">
        <f ca="1"/>
        <v>577.28487254498361</v>
      </c>
      <c r="M228" s="23">
        <f ca="1"/>
        <v>580.97772158411624</v>
      </c>
      <c r="N228" s="23">
        <f ca="1"/>
        <v>587.63627622153194</v>
      </c>
      <c r="O228" s="23">
        <f ca="1"/>
        <v>595.89637333620658</v>
      </c>
      <c r="P228" s="23">
        <f ca="1"/>
        <v>595.33812381286509</v>
      </c>
      <c r="Q228" s="23">
        <f ca="1"/>
        <v>595.33812381286509</v>
      </c>
      <c r="R228" s="23">
        <f ca="1"/>
        <v>595.33812381286509</v>
      </c>
      <c r="S228" s="23">
        <f ca="1"/>
        <v>595.33812381286509</v>
      </c>
      <c r="T228" s="23">
        <f ca="1"/>
        <v>595.33812381286509</v>
      </c>
      <c r="U228" s="23">
        <f ca="1"/>
        <v>595.33812381286509</v>
      </c>
      <c r="V228" s="23">
        <f ca="1"/>
        <v>595.33812381286509</v>
      </c>
      <c r="W228" s="23">
        <f ca="1"/>
        <v>595.33812381286509</v>
      </c>
      <c r="X228" s="23">
        <f ca="1"/>
        <v>595.33812381286509</v>
      </c>
      <c r="Y228" s="23">
        <f ca="1"/>
        <v>595.33812381286509</v>
      </c>
      <c r="Z228" s="23">
        <f ca="1"/>
        <v>595.33812381286509</v>
      </c>
      <c r="AA228" s="23">
        <f ca="1"/>
        <v>595.33812381286509</v>
      </c>
      <c r="AB228" s="23">
        <f ca="1"/>
        <v>595.33812381286509</v>
      </c>
      <c r="AC228" s="23">
        <f ca="1"/>
        <v>595.33812381286509</v>
      </c>
      <c r="AD228" s="23">
        <f ca="1"/>
        <v>595.33812381286509</v>
      </c>
      <c r="AE228" s="23">
        <f ca="1"/>
        <v>595.33812381286509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457.02862997747491</v>
      </c>
      <c r="AH228" s="23">
        <f ca="1"/>
        <v>592.05262138480839</v>
      </c>
      <c r="AI228" s="23">
        <f ca="1"/>
        <v>627.4090998321509</v>
      </c>
      <c r="AJ228" s="23">
        <f ca="1"/>
        <v>589.56982500517586</v>
      </c>
      <c r="AK228" s="23">
        <f ca="1"/>
        <v>589.74635330842966</v>
      </c>
      <c r="AL228" s="23">
        <f ca="1"/>
        <v>593.38641021014723</v>
      </c>
      <c r="AM228" s="23">
        <f ca="1"/>
        <v>602.96932853549242</v>
      </c>
      <c r="AN228" s="23">
        <f ca="1"/>
        <v>609.39455355546193</v>
      </c>
      <c r="AO228" s="23">
        <f ca="1"/>
        <v>615.67920228599871</v>
      </c>
      <c r="AP228" s="23">
        <f ca="1"/>
        <v>623.02720784682685</v>
      </c>
      <c r="AQ228" s="23">
        <f ca="1"/>
        <v>629.84290413286953</v>
      </c>
      <c r="AR228" s="23">
        <f ca="1"/>
        <v>636.45456506736639</v>
      </c>
      <c r="AS228" s="23">
        <f ca="1"/>
        <v>637.22052746731765</v>
      </c>
      <c r="AT228" s="23">
        <f ca="1"/>
        <v>644.93521793876619</v>
      </c>
      <c r="AU228" s="23">
        <f ca="1"/>
        <v>639.10893340601604</v>
      </c>
      <c r="AV228" s="23">
        <f ca="1"/>
        <v>639.10893340601604</v>
      </c>
      <c r="AW228" s="23">
        <f ca="1"/>
        <v>639.10893340601604</v>
      </c>
      <c r="AX228" s="23">
        <f ca="1"/>
        <v>639.10893340601604</v>
      </c>
      <c r="AY228" s="23">
        <f ca="1"/>
        <v>639.10893340601604</v>
      </c>
      <c r="AZ228" s="23">
        <f ca="1"/>
        <v>639.10893340601604</v>
      </c>
      <c r="BA228" s="23">
        <f ca="1"/>
        <v>639.10893340601604</v>
      </c>
      <c r="BB228" s="23">
        <f ca="1"/>
        <v>639.10893340601604</v>
      </c>
      <c r="BC228" s="23">
        <f ca="1"/>
        <v>639.10893340601604</v>
      </c>
      <c r="BD228" s="23">
        <f ca="1"/>
        <v>639.10893340601604</v>
      </c>
      <c r="BE228" s="23">
        <f ca="1"/>
        <v>639.10893340601604</v>
      </c>
      <c r="BF228" s="23">
        <f ca="1"/>
        <v>639.10893340601604</v>
      </c>
      <c r="BG228" s="23">
        <f ca="1"/>
        <v>639.10893340601604</v>
      </c>
      <c r="BH228" s="23">
        <f ca="1"/>
        <v>639.10893340601604</v>
      </c>
      <c r="BI228" s="23">
        <f ca="1"/>
        <v>639.10893340601604</v>
      </c>
      <c r="BJ228" s="23">
        <f ca="1"/>
        <v>639.10893340601604</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572.50455635379615</v>
      </c>
      <c r="C229" s="23">
        <f ca="1"/>
        <v>760.73179872090509</v>
      </c>
      <c r="D229" s="23">
        <f ca="1"/>
        <v>812.00387458142472</v>
      </c>
      <c r="E229" s="23">
        <f ca="1"/>
        <v>760.61901143853572</v>
      </c>
      <c r="F229" s="23">
        <f ca="1"/>
        <v>760.60145711457028</v>
      </c>
      <c r="G229" s="23">
        <f ca="1"/>
        <v>766.46558086542041</v>
      </c>
      <c r="H229" s="23">
        <f ca="1"/>
        <v>772.89812986772915</v>
      </c>
      <c r="I229" s="23">
        <f ca="1"/>
        <v>786.09053922734438</v>
      </c>
      <c r="J229" s="23">
        <f ca="1"/>
        <v>795.56845259771831</v>
      </c>
      <c r="K229" s="23">
        <f ca="1"/>
        <v>800.72130929526134</v>
      </c>
      <c r="L229" s="23">
        <f ca="1"/>
        <v>806.36617117394542</v>
      </c>
      <c r="M229" s="23">
        <f ca="1"/>
        <v>811.52443649844815</v>
      </c>
      <c r="N229" s="23">
        <f ca="1"/>
        <v>820.82527472213997</v>
      </c>
      <c r="O229" s="23">
        <f ca="1"/>
        <v>832.3631881521618</v>
      </c>
      <c r="P229" s="23">
        <f ca="1"/>
        <v>831.58341104019257</v>
      </c>
      <c r="Q229" s="23">
        <f ca="1"/>
        <v>831.58341104019257</v>
      </c>
      <c r="R229" s="23">
        <f ca="1"/>
        <v>831.58341104019257</v>
      </c>
      <c r="S229" s="23">
        <f ca="1"/>
        <v>831.58341104019257</v>
      </c>
      <c r="T229" s="23">
        <f ca="1"/>
        <v>831.58341104019257</v>
      </c>
      <c r="U229" s="23">
        <f ca="1"/>
        <v>831.58341104019257</v>
      </c>
      <c r="V229" s="23">
        <f ca="1"/>
        <v>831.58341104019257</v>
      </c>
      <c r="W229" s="23">
        <f ca="1"/>
        <v>831.58341104019257</v>
      </c>
      <c r="X229" s="23">
        <f ca="1"/>
        <v>831.58341104019257</v>
      </c>
      <c r="Y229" s="23">
        <f ca="1"/>
        <v>831.58341104019257</v>
      </c>
      <c r="Z229" s="23">
        <f ca="1"/>
        <v>831.58341104019257</v>
      </c>
      <c r="AA229" s="23">
        <f ca="1"/>
        <v>831.58341104019257</v>
      </c>
      <c r="AB229" s="23">
        <f ca="1"/>
        <v>831.58341104019257</v>
      </c>
      <c r="AC229" s="23">
        <f ca="1"/>
        <v>831.58341104019257</v>
      </c>
      <c r="AD229" s="23">
        <f ca="1"/>
        <v>831.58341104019257</v>
      </c>
      <c r="AE229" s="23">
        <f ca="1"/>
        <v>831.58341104019257</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319.19459871442677</v>
      </c>
      <c r="AH229" s="23">
        <f ca="1"/>
        <v>413.49706890367548</v>
      </c>
      <c r="AI229" s="23">
        <f ca="1"/>
        <v>438.19048242245441</v>
      </c>
      <c r="AJ229" s="23">
        <f ca="1"/>
        <v>411.763052384567</v>
      </c>
      <c r="AK229" s="23">
        <f ca="1"/>
        <v>411.88634199318881</v>
      </c>
      <c r="AL229" s="23">
        <f ca="1"/>
        <v>414.42860395629305</v>
      </c>
      <c r="AM229" s="23">
        <f ca="1"/>
        <v>421.12143580256594</v>
      </c>
      <c r="AN229" s="23">
        <f ca="1"/>
        <v>425.60889454667165</v>
      </c>
      <c r="AO229" s="23">
        <f ca="1"/>
        <v>429.99817302514174</v>
      </c>
      <c r="AP229" s="23">
        <f ca="1"/>
        <v>435.13011341683131</v>
      </c>
      <c r="AQ229" s="23">
        <f ca="1"/>
        <v>439.89028225152776</v>
      </c>
      <c r="AR229" s="23">
        <f ca="1"/>
        <v>444.50795020577942</v>
      </c>
      <c r="AS229" s="23">
        <f ca="1"/>
        <v>445.04290807241216</v>
      </c>
      <c r="AT229" s="23">
        <f ca="1"/>
        <v>450.43094586199527</v>
      </c>
      <c r="AU229" s="23">
        <f ca="1"/>
        <v>446.36179475975712</v>
      </c>
      <c r="AV229" s="23">
        <f ca="1"/>
        <v>446.36179475975712</v>
      </c>
      <c r="AW229" s="23">
        <f ca="1"/>
        <v>446.36179475975712</v>
      </c>
      <c r="AX229" s="23">
        <f ca="1"/>
        <v>446.36179475975712</v>
      </c>
      <c r="AY229" s="23">
        <f ca="1"/>
        <v>446.36179475975712</v>
      </c>
      <c r="AZ229" s="23">
        <f ca="1"/>
        <v>446.36179475975712</v>
      </c>
      <c r="BA229" s="23">
        <f ca="1"/>
        <v>446.36179475975712</v>
      </c>
      <c r="BB229" s="23">
        <f ca="1"/>
        <v>446.36179475975712</v>
      </c>
      <c r="BC229" s="23">
        <f ca="1"/>
        <v>446.36179475975712</v>
      </c>
      <c r="BD229" s="23">
        <f ca="1"/>
        <v>446.36179475975712</v>
      </c>
      <c r="BE229" s="23">
        <f ca="1"/>
        <v>446.36179475975712</v>
      </c>
      <c r="BF229" s="23">
        <f ca="1"/>
        <v>446.36179475975712</v>
      </c>
      <c r="BG229" s="23">
        <f ca="1"/>
        <v>446.36179475975712</v>
      </c>
      <c r="BH229" s="23">
        <f ca="1"/>
        <v>446.36179475975712</v>
      </c>
      <c r="BI229" s="23">
        <f ca="1"/>
        <v>446.36179475975712</v>
      </c>
      <c r="BJ229" s="23">
        <f ca="1"/>
        <v>446.36179475975712</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1492.4152866768384</v>
      </c>
      <c r="C230" s="23">
        <f ca="1"/>
        <v>1983.0894843929188</v>
      </c>
      <c r="D230" s="23">
        <f ca="1"/>
        <v>2116.7464639656837</v>
      </c>
      <c r="E230" s="23">
        <f ca="1"/>
        <v>1982.7954684545609</v>
      </c>
      <c r="F230" s="23">
        <f ca="1"/>
        <v>1982.7497075236779</v>
      </c>
      <c r="G230" s="23">
        <f ca="1"/>
        <v>1998.0364119378262</v>
      </c>
      <c r="H230" s="23">
        <f ca="1"/>
        <v>2014.8048976324812</v>
      </c>
      <c r="I230" s="23">
        <f ca="1"/>
        <v>2049.1951102131147</v>
      </c>
      <c r="J230" s="23">
        <f ca="1"/>
        <v>2073.9023071127031</v>
      </c>
      <c r="K230" s="23">
        <f ca="1"/>
        <v>2087.3348676401624</v>
      </c>
      <c r="L230" s="23">
        <f ca="1"/>
        <v>2102.0499962193685</v>
      </c>
      <c r="M230" s="23">
        <f ca="1"/>
        <v>2115.4966560539242</v>
      </c>
      <c r="N230" s="23">
        <f ca="1"/>
        <v>2139.7422502415934</v>
      </c>
      <c r="O230" s="23">
        <f ca="1"/>
        <v>2169.8194927512186</v>
      </c>
      <c r="P230" s="23">
        <f ca="1"/>
        <v>2167.7867555979719</v>
      </c>
      <c r="Q230" s="23">
        <f ca="1"/>
        <v>2167.7867555979719</v>
      </c>
      <c r="R230" s="23">
        <f ca="1"/>
        <v>2167.7867555979719</v>
      </c>
      <c r="S230" s="23">
        <f ca="1"/>
        <v>2167.7867555979719</v>
      </c>
      <c r="T230" s="23">
        <f ca="1"/>
        <v>2167.7867555979719</v>
      </c>
      <c r="U230" s="23">
        <f ca="1"/>
        <v>2167.7867555979719</v>
      </c>
      <c r="V230" s="23">
        <f ca="1"/>
        <v>2167.7867555979719</v>
      </c>
      <c r="W230" s="23">
        <f ca="1"/>
        <v>2167.7867555979719</v>
      </c>
      <c r="X230" s="23">
        <f ca="1"/>
        <v>2167.7867555979719</v>
      </c>
      <c r="Y230" s="23">
        <f ca="1"/>
        <v>2167.7867555979719</v>
      </c>
      <c r="Z230" s="23">
        <f ca="1"/>
        <v>2167.7867555979719</v>
      </c>
      <c r="AA230" s="23">
        <f ca="1"/>
        <v>2167.7867555979719</v>
      </c>
      <c r="AB230" s="23">
        <f ca="1"/>
        <v>2167.7867555979719</v>
      </c>
      <c r="AC230" s="23">
        <f ca="1"/>
        <v>2167.7867555979719</v>
      </c>
      <c r="AD230" s="23">
        <f ca="1"/>
        <v>2167.7867555979719</v>
      </c>
      <c r="AE230" s="23">
        <f ca="1"/>
        <v>2167.7867555979719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569.71399588727104</v>
      </c>
      <c r="AH230" s="23">
        <f ca="1"/>
        <v>738.0296169220228</v>
      </c>
      <c r="AI230" s="23">
        <f ca="1"/>
        <v>782.1036186267529</v>
      </c>
      <c r="AJ230" s="23">
        <f ca="1"/>
        <v>734.93466016518983</v>
      </c>
      <c r="AK230" s="23">
        <f ca="1"/>
        <v>735.1547134363359</v>
      </c>
      <c r="AL230" s="23">
        <f ca="1"/>
        <v>739.6922658492706</v>
      </c>
      <c r="AM230" s="23">
        <f ca="1"/>
        <v>751.63795662943664</v>
      </c>
      <c r="AN230" s="23">
        <f ca="1"/>
        <v>759.6473905696738</v>
      </c>
      <c r="AO230" s="23">
        <f ca="1"/>
        <v>767.48158761154934</v>
      </c>
      <c r="AP230" s="23">
        <f ca="1"/>
        <v>776.64132364398915</v>
      </c>
      <c r="AQ230" s="23">
        <f ca="1"/>
        <v>785.13750377622023</v>
      </c>
      <c r="AR230" s="23">
        <f ca="1"/>
        <v>793.37934142789982</v>
      </c>
      <c r="AS230" s="23">
        <f ca="1"/>
        <v>794.33416016561705</v>
      </c>
      <c r="AT230" s="23">
        <f ca="1"/>
        <v>803.95099125066088</v>
      </c>
      <c r="AU230" s="23">
        <f ca="1"/>
        <v>796.68817307121162</v>
      </c>
      <c r="AV230" s="23">
        <f ca="1"/>
        <v>796.68817307121162</v>
      </c>
      <c r="AW230" s="23">
        <f ca="1"/>
        <v>796.68817307121162</v>
      </c>
      <c r="AX230" s="23">
        <f ca="1"/>
        <v>796.68817307121162</v>
      </c>
      <c r="AY230" s="23">
        <f ca="1"/>
        <v>796.68817307121162</v>
      </c>
      <c r="AZ230" s="23">
        <f ca="1"/>
        <v>796.68817307121162</v>
      </c>
      <c r="BA230" s="23">
        <f ca="1"/>
        <v>796.68817307121162</v>
      </c>
      <c r="BB230" s="23">
        <f ca="1"/>
        <v>796.68817307121162</v>
      </c>
      <c r="BC230" s="23">
        <f ca="1"/>
        <v>796.68817307121162</v>
      </c>
      <c r="BD230" s="23">
        <f ca="1"/>
        <v>796.68817307121162</v>
      </c>
      <c r="BE230" s="23">
        <f ca="1"/>
        <v>796.68817307121162</v>
      </c>
      <c r="BF230" s="23">
        <f ca="1"/>
        <v>796.68817307121162</v>
      </c>
      <c r="BG230" s="23">
        <f ca="1"/>
        <v>796.68817307121162</v>
      </c>
      <c r="BH230" s="23">
        <f ca="1"/>
        <v>796.68817307121162</v>
      </c>
      <c r="BI230" s="23">
        <f ca="1"/>
        <v>796.68817307121162</v>
      </c>
      <c r="BJ230" s="23">
        <f ca="1"/>
        <v>796.68817307121162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2578.4390814570511</v>
      </c>
      <c r="C231" s="23">
        <f ca="1"/>
        <v>3426.1746540877016</v>
      </c>
      <c r="D231" s="23">
        <f ca="1"/>
        <v>3657.0932078686023</v>
      </c>
      <c r="E231" s="23">
        <f ca="1"/>
        <v>3425.6666840924859</v>
      </c>
      <c r="F231" s="23">
        <f ca="1"/>
        <v>3425.5876231409893</v>
      </c>
      <c r="G231" s="23">
        <f ca="1"/>
        <v>3451.9983926097802</v>
      </c>
      <c r="H231" s="23">
        <f ca="1"/>
        <v>3480.969228836088</v>
      </c>
      <c r="I231" s="23">
        <f ca="1"/>
        <v>3540.3850422019295</v>
      </c>
      <c r="J231" s="23">
        <f ca="1"/>
        <v>3583.071553555621</v>
      </c>
      <c r="K231" s="23">
        <f ca="1"/>
        <v>3606.2789270911467</v>
      </c>
      <c r="L231" s="23">
        <f ca="1"/>
        <v>3631.7021875977962</v>
      </c>
      <c r="M231" s="23">
        <f ca="1"/>
        <v>3654.933920441862</v>
      </c>
      <c r="N231" s="23">
        <f ca="1"/>
        <v>3696.8229228962928</v>
      </c>
      <c r="O231" s="23">
        <f ca="1"/>
        <v>3748.7872375489287</v>
      </c>
      <c r="P231" s="23">
        <f ca="1"/>
        <v>3745.2752868438856</v>
      </c>
      <c r="Q231" s="23">
        <f ca="1"/>
        <v>3745.2752868438856</v>
      </c>
      <c r="R231" s="23">
        <f ca="1"/>
        <v>3745.2752868438856</v>
      </c>
      <c r="S231" s="23">
        <f ca="1"/>
        <v>3745.2752868438856</v>
      </c>
      <c r="T231" s="23">
        <f ca="1"/>
        <v>3745.2752868438856</v>
      </c>
      <c r="U231" s="23">
        <f ca="1"/>
        <v>3745.2752868438856</v>
      </c>
      <c r="V231" s="23">
        <f ca="1"/>
        <v>3745.2752868438856</v>
      </c>
      <c r="W231" s="23">
        <f ca="1"/>
        <v>3745.2752868438856</v>
      </c>
      <c r="X231" s="23">
        <f ca="1"/>
        <v>3745.2752868438856</v>
      </c>
      <c r="Y231" s="23">
        <f ca="1"/>
        <v>3745.2752868438856</v>
      </c>
      <c r="Z231" s="23">
        <f ca="1"/>
        <v>3745.2752868438856</v>
      </c>
      <c r="AA231" s="23">
        <f ca="1"/>
        <v>3745.2752868438856</v>
      </c>
      <c r="AB231" s="23">
        <f ca="1"/>
        <v>3745.2752868438856</v>
      </c>
      <c r="AC231" s="23">
        <f ca="1"/>
        <v>3745.2752868438856</v>
      </c>
      <c r="AD231" s="23">
        <f ca="1"/>
        <v>3745.2752868438856</v>
      </c>
      <c r="AE231" s="23">
        <f ca="1"/>
        <v>3745.2752868438856</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1037.8660740017624</v>
      </c>
      <c r="AH231" s="23">
        <f ca="1"/>
        <v>1344.4919846474118</v>
      </c>
      <c r="AI231" s="23">
        <f ca="1"/>
        <v>1424.7829928463509</v>
      </c>
      <c r="AJ231" s="23">
        <f ca="1"/>
        <v>1338.8538036625532</v>
      </c>
      <c r="AK231" s="23">
        <f ca="1"/>
        <v>1339.2546816930112</v>
      </c>
      <c r="AL231" s="23">
        <f ca="1"/>
        <v>1347.5208849851656</v>
      </c>
      <c r="AM231" s="23">
        <f ca="1"/>
        <v>1369.2827291398651</v>
      </c>
      <c r="AN231" s="23">
        <f ca="1"/>
        <v>1383.8737692381239</v>
      </c>
      <c r="AO231" s="23">
        <f ca="1"/>
        <v>1398.1455747150887</v>
      </c>
      <c r="AP231" s="23">
        <f ca="1"/>
        <v>1414.8321566553402</v>
      </c>
      <c r="AQ231" s="23">
        <f ca="1"/>
        <v>1430.3099177451259</v>
      </c>
      <c r="AR231" s="23">
        <f ca="1"/>
        <v>1445.3243350630412</v>
      </c>
      <c r="AS231" s="23">
        <f ca="1"/>
        <v>1447.0637586718196</v>
      </c>
      <c r="AT231" s="23">
        <f ca="1"/>
        <v>1464.5830451815857</v>
      </c>
      <c r="AU231" s="23">
        <f ca="1"/>
        <v>1451.3521387188537</v>
      </c>
      <c r="AV231" s="23">
        <f ca="1"/>
        <v>1451.3521387188537</v>
      </c>
      <c r="AW231" s="23">
        <f ca="1"/>
        <v>1451.3521387188537</v>
      </c>
      <c r="AX231" s="23">
        <f ca="1"/>
        <v>1451.3521387188537</v>
      </c>
      <c r="AY231" s="23">
        <f ca="1"/>
        <v>1451.3521387188537</v>
      </c>
      <c r="AZ231" s="23">
        <f ca="1"/>
        <v>1451.3521387188537</v>
      </c>
      <c r="BA231" s="23">
        <f ca="1"/>
        <v>1451.3521387188537</v>
      </c>
      <c r="BB231" s="23">
        <f ca="1"/>
        <v>1451.3521387188537</v>
      </c>
      <c r="BC231" s="23">
        <f ca="1"/>
        <v>1451.3521387188537</v>
      </c>
      <c r="BD231" s="23">
        <f ca="1"/>
        <v>1451.3521387188537</v>
      </c>
      <c r="BE231" s="23">
        <f ca="1"/>
        <v>1451.3521387188537</v>
      </c>
      <c r="BF231" s="23">
        <f ca="1"/>
        <v>1451.3521387188537</v>
      </c>
      <c r="BG231" s="23">
        <f ca="1"/>
        <v>1451.3521387188537</v>
      </c>
      <c r="BH231" s="23">
        <f ca="1"/>
        <v>1451.3521387188537</v>
      </c>
      <c r="BI231" s="23">
        <f ca="1"/>
        <v>1451.3521387188537</v>
      </c>
      <c r="BJ231" s="23">
        <f ca="1"/>
        <v>1451.3521387188537</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6475.8072203928059</v>
      </c>
      <c r="C232" s="23">
        <f ca="1"/>
        <v>8604.9140050771202</v>
      </c>
      <c r="D232" s="23">
        <f ca="1"/>
        <v>9184.8710995266792</v>
      </c>
      <c r="E232" s="23">
        <f ca="1"/>
        <v>8603.638227112684</v>
      </c>
      <c r="F232" s="23">
        <f ca="1"/>
        <v>8603.4396637709178</v>
      </c>
      <c r="G232" s="23">
        <f ca="1"/>
        <v>8669.7708999254228</v>
      </c>
      <c r="H232" s="23">
        <f ca="1"/>
        <v>8742.5318007992646</v>
      </c>
      <c r="I232" s="23">
        <f ca="1"/>
        <v>8891.7559403056384</v>
      </c>
      <c r="J232" s="23">
        <f ca="1"/>
        <v>8998.9640649518878</v>
      </c>
      <c r="K232" s="23">
        <f ca="1"/>
        <v>9057.2499008238719</v>
      </c>
      <c r="L232" s="23">
        <f ca="1"/>
        <v>9121.1009862107148</v>
      </c>
      <c r="M232" s="23">
        <f ca="1"/>
        <v>9179.4480010290081</v>
      </c>
      <c r="N232" s="23">
        <f ca="1"/>
        <v>9284.6531643001763</v>
      </c>
      <c r="O232" s="23">
        <f ca="1"/>
        <v>9415.1626987120362</v>
      </c>
      <c r="P232" s="23">
        <f ca="1"/>
        <v>9406.3423562432399</v>
      </c>
      <c r="Q232" s="23">
        <f ca="1"/>
        <v>9406.3423562432399</v>
      </c>
      <c r="R232" s="23">
        <f ca="1"/>
        <v>9406.3423562432399</v>
      </c>
      <c r="S232" s="23">
        <f ca="1"/>
        <v>9406.3423562432399</v>
      </c>
      <c r="T232" s="23">
        <f ca="1"/>
        <v>9406.3423562432399</v>
      </c>
      <c r="U232" s="23">
        <f ca="1"/>
        <v>9406.3423562432399</v>
      </c>
      <c r="V232" s="23">
        <f ca="1"/>
        <v>9406.3423562432399</v>
      </c>
      <c r="W232" s="23">
        <f ca="1"/>
        <v>9406.3423562432399</v>
      </c>
      <c r="X232" s="23">
        <f ca="1"/>
        <v>9406.3423562432399</v>
      </c>
      <c r="Y232" s="23">
        <f ca="1"/>
        <v>9406.3423562432399</v>
      </c>
      <c r="Z232" s="23">
        <f ca="1"/>
        <v>9406.3423562432399</v>
      </c>
      <c r="AA232" s="23">
        <f ca="1"/>
        <v>9406.3423562432399</v>
      </c>
      <c r="AB232" s="23">
        <f ca="1"/>
        <v>9406.3423562432399</v>
      </c>
      <c r="AC232" s="23">
        <f ca="1"/>
        <v>9406.3423562432399</v>
      </c>
      <c r="AD232" s="23">
        <f ca="1"/>
        <v>9406.3423562432399</v>
      </c>
      <c r="AE232" s="23">
        <f ca="1"/>
        <v>9406.3423562432399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1305.7960856499153</v>
      </c>
      <c r="AH232" s="23">
        <f ca="1"/>
        <v>1691.5789182422923</v>
      </c>
      <c r="AI232" s="23">
        <f ca="1"/>
        <v>1792.5974280918417</v>
      </c>
      <c r="AJ232" s="23">
        <f ca="1"/>
        <v>1684.4852143004853</v>
      </c>
      <c r="AK232" s="23">
        <f ca="1"/>
        <v>1684.9895808812107</v>
      </c>
      <c r="AL232" s="23">
        <f ca="1"/>
        <v>1695.3897434575467</v>
      </c>
      <c r="AM232" s="23">
        <f ca="1"/>
        <v>1722.7695101013894</v>
      </c>
      <c r="AN232" s="23">
        <f ca="1"/>
        <v>1741.1272958727309</v>
      </c>
      <c r="AO232" s="23">
        <f ca="1"/>
        <v>1759.0834351028357</v>
      </c>
      <c r="AP232" s="23">
        <f ca="1"/>
        <v>1780.0777367052019</v>
      </c>
      <c r="AQ232" s="23">
        <f ca="1"/>
        <v>1799.5511546653236</v>
      </c>
      <c r="AR232" s="23">
        <f ca="1"/>
        <v>1818.441614478171</v>
      </c>
      <c r="AS232" s="23">
        <f ca="1"/>
        <v>1820.6300784780321</v>
      </c>
      <c r="AT232" s="23">
        <f ca="1"/>
        <v>1842.6720512535994</v>
      </c>
      <c r="AU232" s="23">
        <f ca="1"/>
        <v>1826.0255240171705</v>
      </c>
      <c r="AV232" s="23">
        <f ca="1"/>
        <v>1826.0255240171705</v>
      </c>
      <c r="AW232" s="23">
        <f ca="1"/>
        <v>1826.0255240171705</v>
      </c>
      <c r="AX232" s="23">
        <f ca="1"/>
        <v>1826.0255240171705</v>
      </c>
      <c r="AY232" s="23">
        <f ca="1"/>
        <v>1826.0255240171705</v>
      </c>
      <c r="AZ232" s="23">
        <f ca="1"/>
        <v>1826.0255240171705</v>
      </c>
      <c r="BA232" s="23">
        <f ca="1"/>
        <v>1826.0255240171705</v>
      </c>
      <c r="BB232" s="23">
        <f ca="1"/>
        <v>1826.0255240171705</v>
      </c>
      <c r="BC232" s="23">
        <f ca="1"/>
        <v>1826.0255240171705</v>
      </c>
      <c r="BD232" s="23">
        <f ca="1"/>
        <v>1826.0255240171705</v>
      </c>
      <c r="BE232" s="23">
        <f ca="1"/>
        <v>1826.0255240171705</v>
      </c>
      <c r="BF232" s="23">
        <f ca="1"/>
        <v>1826.0255240171705</v>
      </c>
      <c r="BG232" s="23">
        <f ca="1"/>
        <v>1826.0255240171705</v>
      </c>
      <c r="BH232" s="23">
        <f ca="1"/>
        <v>1826.0255240171705</v>
      </c>
      <c r="BI232" s="23">
        <f ca="1"/>
        <v>1826.0255240171705</v>
      </c>
      <c r="BJ232" s="23">
        <f ca="1"/>
        <v>1826.0255240171705</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9465.8423806225983</v>
      </c>
      <c r="C233" s="23">
        <f ca="1"/>
        <v>12578.008717487923</v>
      </c>
      <c r="D233" s="23">
        <f ca="1"/>
        <v>13425.745880863575</v>
      </c>
      <c r="E233" s="23">
        <f ca="1"/>
        <v>12576.143882307837</v>
      </c>
      <c r="F233" s="23">
        <f ca="1"/>
        <v>12575.853637519542</v>
      </c>
      <c r="G233" s="23">
        <f ca="1"/>
        <v>12672.811592718261</v>
      </c>
      <c r="H233" s="23">
        <f ca="1"/>
        <v>12779.167942699622</v>
      </c>
      <c r="I233" s="23">
        <f ca="1"/>
        <v>12997.292438361441</v>
      </c>
      <c r="J233" s="23">
        <f ca="1"/>
        <v>13154.001119655693</v>
      </c>
      <c r="K233" s="23">
        <f ca="1"/>
        <v>13239.198920734392</v>
      </c>
      <c r="L233" s="23">
        <f ca="1"/>
        <v>13332.531580205819</v>
      </c>
      <c r="M233" s="23">
        <f ca="1"/>
        <v>13417.818808014359</v>
      </c>
      <c r="N233" s="23">
        <f ca="1"/>
        <v>13571.59971273563</v>
      </c>
      <c r="O233" s="23">
        <f ca="1"/>
        <v>13762.368622288835</v>
      </c>
      <c r="P233" s="23">
        <f ca="1"/>
        <v>13749.475716630706</v>
      </c>
      <c r="Q233" s="23">
        <f ca="1"/>
        <v>13749.475716630706</v>
      </c>
      <c r="R233" s="23">
        <f ca="1"/>
        <v>13749.475716630706</v>
      </c>
      <c r="S233" s="23">
        <f ca="1"/>
        <v>13749.475716630706</v>
      </c>
      <c r="T233" s="23">
        <f ca="1"/>
        <v>13749.475716630706</v>
      </c>
      <c r="U233" s="23">
        <f ca="1"/>
        <v>13749.475716630706</v>
      </c>
      <c r="V233" s="23">
        <f ca="1"/>
        <v>13749.475716630706</v>
      </c>
      <c r="W233" s="23">
        <f ca="1"/>
        <v>13749.475716630706</v>
      </c>
      <c r="X233" s="23">
        <f ca="1"/>
        <v>13749.475716630706</v>
      </c>
      <c r="Y233" s="23">
        <f ca="1"/>
        <v>13749.475716630706</v>
      </c>
      <c r="Z233" s="23">
        <f ca="1"/>
        <v>13749.475716630706</v>
      </c>
      <c r="AA233" s="23">
        <f ca="1"/>
        <v>13749.475716630706</v>
      </c>
      <c r="AB233" s="23">
        <f ca="1"/>
        <v>13749.475716630706</v>
      </c>
      <c r="AC233" s="23">
        <f ca="1"/>
        <v>13749.475716630706</v>
      </c>
      <c r="AD233" s="23">
        <f ca="1"/>
        <v>13749.475716630706</v>
      </c>
      <c r="AE233" s="23">
        <f ca="1"/>
        <v>13749.475716630706</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2043.329059952235</v>
      </c>
      <c r="AH233" s="23">
        <f ca="1"/>
        <v>2647.007751694026</v>
      </c>
      <c r="AI233" s="23">
        <f ca="1"/>
        <v>2805.083012477121</v>
      </c>
      <c r="AJ233" s="23">
        <f ca="1"/>
        <v>2635.9074186739754</v>
      </c>
      <c r="AK233" s="23">
        <f ca="1"/>
        <v>2636.6966589715921</v>
      </c>
      <c r="AL233" s="23">
        <f ca="1"/>
        <v>2652.9709874475257</v>
      </c>
      <c r="AM233" s="23">
        <f ca="1"/>
        <v>2695.8152519179848</v>
      </c>
      <c r="AN233" s="23">
        <f ca="1"/>
        <v>2724.5417870601768</v>
      </c>
      <c r="AO233" s="23">
        <f ca="1"/>
        <v>2752.6398197443232</v>
      </c>
      <c r="AP233" s="23">
        <f ca="1"/>
        <v>2785.4920139183973</v>
      </c>
      <c r="AQ233" s="23">
        <f ca="1"/>
        <v>2815.9643068374771</v>
      </c>
      <c r="AR233" s="23">
        <f ca="1"/>
        <v>2845.5243782112852</v>
      </c>
      <c r="AS233" s="23">
        <f ca="1"/>
        <v>2848.948919099957</v>
      </c>
      <c r="AT233" s="23">
        <f ca="1"/>
        <v>2883.4405246469105</v>
      </c>
      <c r="AU233" s="23">
        <f ca="1"/>
        <v>2857.3917922121273</v>
      </c>
      <c r="AV233" s="23">
        <f ca="1"/>
        <v>2857.3917922121273</v>
      </c>
      <c r="AW233" s="23">
        <f ca="1"/>
        <v>2857.3917922121273</v>
      </c>
      <c r="AX233" s="23">
        <f ca="1"/>
        <v>2857.3917922121273</v>
      </c>
      <c r="AY233" s="23">
        <f ca="1"/>
        <v>2857.3917922121273</v>
      </c>
      <c r="AZ233" s="23">
        <f ca="1"/>
        <v>2857.3917922121273</v>
      </c>
      <c r="BA233" s="23">
        <f ca="1"/>
        <v>2857.3917922121273</v>
      </c>
      <c r="BB233" s="23">
        <f ca="1"/>
        <v>2857.3917922121273</v>
      </c>
      <c r="BC233" s="23">
        <f ca="1"/>
        <v>2857.3917922121273</v>
      </c>
      <c r="BD233" s="23">
        <f ca="1"/>
        <v>2857.3917922121273</v>
      </c>
      <c r="BE233" s="23">
        <f ca="1"/>
        <v>2857.3917922121273</v>
      </c>
      <c r="BF233" s="23">
        <f ca="1"/>
        <v>2857.3917922121273</v>
      </c>
      <c r="BG233" s="23">
        <f ca="1"/>
        <v>2857.3917922121273</v>
      </c>
      <c r="BH233" s="23">
        <f ca="1"/>
        <v>2857.3917922121273</v>
      </c>
      <c r="BI233" s="23">
        <f ca="1"/>
        <v>2857.3917922121273</v>
      </c>
      <c r="BJ233" s="23">
        <f ca="1"/>
        <v>2857.3917922121273</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10703.666625952208</v>
      </c>
      <c r="C234" s="23">
        <f ca="1"/>
        <v>14222.803076238875</v>
      </c>
      <c r="D234" s="23">
        <f ca="1"/>
        <v>15181.396682422137</v>
      </c>
      <c r="E234" s="23">
        <f ca="1"/>
        <v>14220.694381283121</v>
      </c>
      <c r="F234" s="23">
        <f ca="1"/>
        <v>14220.366181918616</v>
      </c>
      <c r="G234" s="23">
        <f ca="1"/>
        <v>14330.003083469564</v>
      </c>
      <c r="H234" s="23">
        <f ca="1"/>
        <v>14450.267384096835</v>
      </c>
      <c r="I234" s="23">
        <f ca="1"/>
        <v>14696.915467874089</v>
      </c>
      <c r="J234" s="23">
        <f ca="1"/>
        <v>14874.11654671309</v>
      </c>
      <c r="K234" s="23">
        <f ca="1"/>
        <v>14970.455448560579</v>
      </c>
      <c r="L234" s="23">
        <f ca="1"/>
        <v>15075.992983639411</v>
      </c>
      <c r="M234" s="23">
        <f ca="1"/>
        <v>15172.433006323818</v>
      </c>
      <c r="N234" s="23">
        <f ca="1"/>
        <v>15346.323450659056</v>
      </c>
      <c r="O234" s="23">
        <f ca="1"/>
        <v>15562.038727582951</v>
      </c>
      <c r="P234" s="23">
        <f ca="1"/>
        <v>15547.459849290308</v>
      </c>
      <c r="Q234" s="23">
        <f ca="1"/>
        <v>15547.459849290308</v>
      </c>
      <c r="R234" s="23">
        <f ca="1"/>
        <v>15547.459849290308</v>
      </c>
      <c r="S234" s="23">
        <f ca="1"/>
        <v>15547.459849290308</v>
      </c>
      <c r="T234" s="23">
        <f ca="1"/>
        <v>15547.459849290308</v>
      </c>
      <c r="U234" s="23">
        <f ca="1"/>
        <v>15547.459849290308</v>
      </c>
      <c r="V234" s="23">
        <f ca="1"/>
        <v>15547.459849290308</v>
      </c>
      <c r="W234" s="23">
        <f ca="1"/>
        <v>15547.459849290308</v>
      </c>
      <c r="X234" s="23">
        <f ca="1"/>
        <v>15547.459849290308</v>
      </c>
      <c r="Y234" s="23">
        <f ca="1"/>
        <v>15547.459849290308</v>
      </c>
      <c r="Z234" s="23">
        <f ca="1"/>
        <v>15547.459849290308</v>
      </c>
      <c r="AA234" s="23">
        <f ca="1"/>
        <v>15547.459849290308</v>
      </c>
      <c r="AB234" s="23">
        <f ca="1"/>
        <v>15547.459849290308</v>
      </c>
      <c r="AC234" s="23">
        <f ca="1"/>
        <v>15547.459849290308</v>
      </c>
      <c r="AD234" s="23">
        <f ca="1"/>
        <v>15547.459849290308</v>
      </c>
      <c r="AE234" s="23">
        <f ca="1"/>
        <v>15547.459849290308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3926.5771923673542</v>
      </c>
      <c r="AH234" s="23">
        <f ca="1"/>
        <v>5086.6404582257128</v>
      </c>
      <c r="AI234" s="23">
        <f ca="1"/>
        <v>5390.4068587696029</v>
      </c>
      <c r="AJ234" s="23">
        <f ca="1"/>
        <v>5065.3094277429218</v>
      </c>
      <c r="AK234" s="23">
        <f ca="1"/>
        <v>5066.8260767314086</v>
      </c>
      <c r="AL234" s="23">
        <f ca="1"/>
        <v>5098.0997507896564</v>
      </c>
      <c r="AM234" s="23">
        <f ca="1"/>
        <v>5180.4317231531249</v>
      </c>
      <c r="AN234" s="23">
        <f ca="1"/>
        <v>5235.6342648855416</v>
      </c>
      <c r="AO234" s="23">
        <f ca="1"/>
        <v>5289.6290405926602</v>
      </c>
      <c r="AP234" s="23">
        <f ca="1"/>
        <v>5352.7596830777029</v>
      </c>
      <c r="AQ234" s="23">
        <f ca="1"/>
        <v>5411.3169721214927</v>
      </c>
      <c r="AR234" s="23">
        <f ca="1"/>
        <v>5468.1212844253851</v>
      </c>
      <c r="AS234" s="23">
        <f ca="1"/>
        <v>5474.7020767271906</v>
      </c>
      <c r="AT234" s="23">
        <f ca="1"/>
        <v>5540.9831052326845</v>
      </c>
      <c r="AU234" s="23">
        <f ca="1"/>
        <v>5490.9263812946956</v>
      </c>
      <c r="AV234" s="23">
        <f ca="1"/>
        <v>5490.9263812946956</v>
      </c>
      <c r="AW234" s="23">
        <f ca="1"/>
        <v>5490.9263812946956</v>
      </c>
      <c r="AX234" s="23">
        <f ca="1"/>
        <v>5490.9263812946956</v>
      </c>
      <c r="AY234" s="23">
        <f ca="1"/>
        <v>5490.9263812946956</v>
      </c>
      <c r="AZ234" s="23">
        <f ca="1"/>
        <v>5490.9263812946956</v>
      </c>
      <c r="BA234" s="23">
        <f ca="1"/>
        <v>5490.9263812946956</v>
      </c>
      <c r="BB234" s="23">
        <f ca="1"/>
        <v>5490.9263812946956</v>
      </c>
      <c r="BC234" s="23">
        <f ca="1"/>
        <v>5490.9263812946956</v>
      </c>
      <c r="BD234" s="23">
        <f ca="1"/>
        <v>5490.9263812946956</v>
      </c>
      <c r="BE234" s="23">
        <f ca="1"/>
        <v>5490.9263812946956</v>
      </c>
      <c r="BF234" s="23">
        <f ca="1"/>
        <v>5490.9263812946956</v>
      </c>
      <c r="BG234" s="23">
        <f ca="1"/>
        <v>5490.9263812946956</v>
      </c>
      <c r="BH234" s="23">
        <f ca="1"/>
        <v>5490.9263812946956</v>
      </c>
      <c r="BI234" s="23">
        <f ca="1"/>
        <v>5490.9263812946956</v>
      </c>
      <c r="BJ234" s="23">
        <f ca="1"/>
        <v>5490.9263812946956</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13744.012792645199</v>
      </c>
      <c r="C235" s="23">
        <f ca="1"/>
        <v>18262.749977016469</v>
      </c>
      <c r="D235" s="23">
        <f ca="1"/>
        <v>19493.629380004091</v>
      </c>
      <c r="E235" s="23">
        <f ca="1"/>
        <v>18260.042313235404</v>
      </c>
      <c r="F235" s="23">
        <f ca="1"/>
        <v>18259.620889771661</v>
      </c>
      <c r="G235" s="23">
        <f ca="1"/>
        <v>18400.399842453971</v>
      </c>
      <c r="H235" s="23">
        <f ca="1"/>
        <v>18554.824876798004</v>
      </c>
      <c r="I235" s="23">
        <f ca="1"/>
        <v>18871.532649674336</v>
      </c>
      <c r="J235" s="23">
        <f ca="1"/>
        <v>19099.067192699873</v>
      </c>
      <c r="K235" s="23">
        <f ca="1"/>
        <v>19222.770886554736</v>
      </c>
      <c r="L235" s="23">
        <f ca="1"/>
        <v>19358.286059337752</v>
      </c>
      <c r="M235" s="23">
        <f ca="1"/>
        <v>19482.119597116638</v>
      </c>
      <c r="N235" s="23">
        <f ca="1"/>
        <v>19705.403129291266</v>
      </c>
      <c r="O235" s="23">
        <f ca="1"/>
        <v>19982.391719203297</v>
      </c>
      <c r="P235" s="23">
        <f ca="1"/>
        <v>19963.671751853915</v>
      </c>
      <c r="Q235" s="23">
        <f ca="1"/>
        <v>19963.671751853915</v>
      </c>
      <c r="R235" s="23">
        <f ca="1"/>
        <v>19963.671751853915</v>
      </c>
      <c r="S235" s="23">
        <f ca="1"/>
        <v>19963.671751853915</v>
      </c>
      <c r="T235" s="23">
        <f ca="1"/>
        <v>19963.671751853915</v>
      </c>
      <c r="U235" s="23">
        <f ca="1"/>
        <v>19963.671751853915</v>
      </c>
      <c r="V235" s="23">
        <f ca="1"/>
        <v>19963.671751853915</v>
      </c>
      <c r="W235" s="23">
        <f ca="1"/>
        <v>19963.671751853915</v>
      </c>
      <c r="X235" s="23">
        <f ca="1"/>
        <v>19963.671751853915</v>
      </c>
      <c r="Y235" s="23">
        <f ca="1"/>
        <v>19963.671751853915</v>
      </c>
      <c r="Z235" s="23">
        <f ca="1"/>
        <v>19963.671751853915</v>
      </c>
      <c r="AA235" s="23">
        <f ca="1"/>
        <v>19963.671751853915</v>
      </c>
      <c r="AB235" s="23">
        <f ca="1"/>
        <v>19963.671751853915</v>
      </c>
      <c r="AC235" s="23">
        <f ca="1"/>
        <v>19963.671751853915</v>
      </c>
      <c r="AD235" s="23">
        <f ca="1"/>
        <v>19963.671751853915</v>
      </c>
      <c r="AE235" s="23">
        <f ca="1"/>
        <v>19963.671751853915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8714.0125449038114</v>
      </c>
      <c r="AH235" s="23">
        <f ca="1"/>
        <v>11288.469981070288</v>
      </c>
      <c r="AI235" s="23">
        <f ca="1"/>
        <v>11962.60017013295</v>
      </c>
      <c r="AJ235" s="23">
        <f ca="1"/>
        <v>11241.131330098629</v>
      </c>
      <c r="AK235" s="23">
        <f ca="1"/>
        <v>11244.497136414004</v>
      </c>
      <c r="AL235" s="23">
        <f ca="1"/>
        <v>11313.900888006752</v>
      </c>
      <c r="AM235" s="23">
        <f ca="1"/>
        <v>11496.615197409999</v>
      </c>
      <c r="AN235" s="23">
        <f ca="1"/>
        <v>11619.122821124085</v>
      </c>
      <c r="AO235" s="23">
        <f ca="1"/>
        <v>11738.950123586315</v>
      </c>
      <c r="AP235" s="23">
        <f ca="1"/>
        <v>11879.05209627944</v>
      </c>
      <c r="AQ235" s="23">
        <f ca="1"/>
        <v>12009.004705466654</v>
      </c>
      <c r="AR235" s="23">
        <f ca="1"/>
        <v>12135.067040617723</v>
      </c>
      <c r="AS235" s="23">
        <f ca="1"/>
        <v>12149.671390376796</v>
      </c>
      <c r="AT235" s="23">
        <f ca="1"/>
        <v>12296.764822032415</v>
      </c>
      <c r="AU235" s="23">
        <f ca="1"/>
        <v>12185.676996941311</v>
      </c>
      <c r="AV235" s="23">
        <f ca="1"/>
        <v>12185.676996941311</v>
      </c>
      <c r="AW235" s="23">
        <f ca="1"/>
        <v>12185.676996941311</v>
      </c>
      <c r="AX235" s="23">
        <f ca="1"/>
        <v>12185.676996941311</v>
      </c>
      <c r="AY235" s="23">
        <f ca="1"/>
        <v>12185.676996941311</v>
      </c>
      <c r="AZ235" s="23">
        <f ca="1"/>
        <v>12185.676996941311</v>
      </c>
      <c r="BA235" s="23">
        <f ca="1"/>
        <v>12185.676996941311</v>
      </c>
      <c r="BB235" s="23">
        <f ca="1"/>
        <v>12185.676996941311</v>
      </c>
      <c r="BC235" s="23">
        <f ca="1"/>
        <v>12185.676996941311</v>
      </c>
      <c r="BD235" s="23">
        <f ca="1"/>
        <v>12185.676996941311</v>
      </c>
      <c r="BE235" s="23">
        <f ca="1"/>
        <v>12185.676996941311</v>
      </c>
      <c r="BF235" s="23">
        <f ca="1"/>
        <v>12185.676996941311</v>
      </c>
      <c r="BG235" s="23">
        <f ca="1"/>
        <v>12185.676996941311</v>
      </c>
      <c r="BH235" s="23">
        <f ca="1"/>
        <v>12185.676996941311</v>
      </c>
      <c r="BI235" s="23">
        <f ca="1"/>
        <v>12185.676996941311</v>
      </c>
      <c r="BJ235" s="23">
        <f ca="1"/>
        <v>12185.676996941311</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18302.363464829195</v>
      </c>
      <c r="C236" s="23">
        <f ca="1"/>
        <v>24319.788768351809</v>
      </c>
      <c r="D236" s="23">
        <f ca="1"/>
        <v>25958.902654138274</v>
      </c>
      <c r="E236" s="23">
        <f ca="1"/>
        <v>24316.183078557337</v>
      </c>
      <c r="F236" s="23">
        <f ca="1"/>
        <v>24315.621885438381</v>
      </c>
      <c r="G236" s="23">
        <f ca="1"/>
        <v>24503.091702227877</v>
      </c>
      <c r="H236" s="23">
        <f ca="1"/>
        <v>24708.733471431238</v>
      </c>
      <c r="I236" s="23">
        <f ca="1"/>
        <v>25130.480806708827</v>
      </c>
      <c r="J236" s="23">
        <f ca="1"/>
        <v>25433.479644827323</v>
      </c>
      <c r="K236" s="23">
        <f ca="1"/>
        <v>25598.211008296741</v>
      </c>
      <c r="L236" s="23">
        <f ca="1"/>
        <v>25778.671255583555</v>
      </c>
      <c r="M236" s="23">
        <f ca="1"/>
        <v>25943.575527120447</v>
      </c>
      <c r="N236" s="23">
        <f ca="1"/>
        <v>26240.913460606491</v>
      </c>
      <c r="O236" s="23">
        <f ca="1"/>
        <v>26609.768315783389</v>
      </c>
      <c r="P236" s="23">
        <f ca="1"/>
        <v>26584.839668550063</v>
      </c>
      <c r="Q236" s="23">
        <f ca="1"/>
        <v>26584.839668550063</v>
      </c>
      <c r="R236" s="23">
        <f ca="1"/>
        <v>26584.839668550063</v>
      </c>
      <c r="S236" s="23">
        <f ca="1"/>
        <v>26584.839668550063</v>
      </c>
      <c r="T236" s="23">
        <f ca="1"/>
        <v>26584.839668550063</v>
      </c>
      <c r="U236" s="23">
        <f ca="1"/>
        <v>26584.839668550063</v>
      </c>
      <c r="V236" s="23">
        <f ca="1"/>
        <v>26584.839668550063</v>
      </c>
      <c r="W236" s="23">
        <f ca="1"/>
        <v>26584.839668550063</v>
      </c>
      <c r="X236" s="23">
        <f ca="1"/>
        <v>26584.839668550063</v>
      </c>
      <c r="Y236" s="23">
        <f ca="1"/>
        <v>26584.839668550063</v>
      </c>
      <c r="Z236" s="23">
        <f ca="1"/>
        <v>26584.839668550063</v>
      </c>
      <c r="AA236" s="23">
        <f ca="1"/>
        <v>26584.839668550063</v>
      </c>
      <c r="AB236" s="23">
        <f ca="1"/>
        <v>26584.839668550063</v>
      </c>
      <c r="AC236" s="23">
        <f ca="1"/>
        <v>26584.839668550063</v>
      </c>
      <c r="AD236" s="23">
        <f ca="1"/>
        <v>26584.839668550063</v>
      </c>
      <c r="AE236" s="23">
        <f ca="1"/>
        <v>26584.839668550063</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13204.500195000845</v>
      </c>
      <c r="AH236" s="23">
        <f ca="1"/>
        <v>17105.621927693606</v>
      </c>
      <c r="AI236" s="23">
        <f ca="1"/>
        <v>18127.143547850072</v>
      </c>
      <c r="AJ236" s="23">
        <f ca="1"/>
        <v>17033.888817055395</v>
      </c>
      <c r="AK236" s="23">
        <f ca="1"/>
        <v>17038.98908400115</v>
      </c>
      <c r="AL236" s="23">
        <f ca="1"/>
        <v>17144.157839120304</v>
      </c>
      <c r="AM236" s="23">
        <f ca="1"/>
        <v>17421.028123815457</v>
      </c>
      <c r="AN236" s="23">
        <f ca="1"/>
        <v>17606.666133043225</v>
      </c>
      <c r="AO236" s="23">
        <f ca="1"/>
        <v>17788.242603191218</v>
      </c>
      <c r="AP236" s="23">
        <f ca="1"/>
        <v>18000.541646394719</v>
      </c>
      <c r="AQ236" s="23">
        <f ca="1"/>
        <v>18197.461176233694</v>
      </c>
      <c r="AR236" s="23">
        <f ca="1"/>
        <v>18388.485703741182</v>
      </c>
      <c r="AS236" s="23">
        <f ca="1"/>
        <v>18410.615938033112</v>
      </c>
      <c r="AT236" s="23">
        <f ca="1"/>
        <v>18633.509264955832</v>
      </c>
      <c r="AU236" s="23">
        <f ca="1"/>
        <v>18465.175882312782</v>
      </c>
      <c r="AV236" s="23">
        <f ca="1"/>
        <v>18465.175882312782</v>
      </c>
      <c r="AW236" s="23">
        <f ca="1"/>
        <v>18465.175882312782</v>
      </c>
      <c r="AX236" s="23">
        <f ca="1"/>
        <v>18465.175882312782</v>
      </c>
      <c r="AY236" s="23">
        <f ca="1"/>
        <v>18465.175882312782</v>
      </c>
      <c r="AZ236" s="23">
        <f ca="1"/>
        <v>18465.175882312782</v>
      </c>
      <c r="BA236" s="23">
        <f ca="1"/>
        <v>18465.175882312782</v>
      </c>
      <c r="BB236" s="23">
        <f ca="1"/>
        <v>18465.175882312782</v>
      </c>
      <c r="BC236" s="23">
        <f ca="1"/>
        <v>18465.175882312782</v>
      </c>
      <c r="BD236" s="23">
        <f ca="1"/>
        <v>18465.175882312782</v>
      </c>
      <c r="BE236" s="23">
        <f ca="1"/>
        <v>18465.175882312782</v>
      </c>
      <c r="BF236" s="23">
        <f ca="1"/>
        <v>18465.175882312782</v>
      </c>
      <c r="BG236" s="23">
        <f ca="1"/>
        <v>18465.175882312782</v>
      </c>
      <c r="BH236" s="23">
        <f ca="1"/>
        <v>18465.175882312782</v>
      </c>
      <c r="BI236" s="23">
        <f ca="1"/>
        <v>18465.175882312782</v>
      </c>
      <c r="BJ236" s="23">
        <f ca="1"/>
        <v>18465.175882312782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12836.679813947481</v>
      </c>
      <c r="C237" s="23">
        <f ca="1"/>
        <v>17057.105338448808</v>
      </c>
      <c r="D237" s="23">
        <f ca="1"/>
        <v>18206.726269694609</v>
      </c>
      <c r="E237" s="23">
        <f ca="1"/>
        <v>17054.576425421317</v>
      </c>
      <c r="F237" s="23">
        <f ca="1"/>
        <v>17054.182822901308</v>
      </c>
      <c r="G237" s="23">
        <f ca="1"/>
        <v>17185.668027942211</v>
      </c>
      <c r="H237" s="23">
        <f ca="1"/>
        <v>17329.898446746312</v>
      </c>
      <c r="I237" s="23">
        <f ca="1"/>
        <v>17625.698249637753</v>
      </c>
      <c r="J237" s="23">
        <f ca="1"/>
        <v>17838.211736018871</v>
      </c>
      <c r="K237" s="23">
        <f ca="1"/>
        <v>17953.74893274406</v>
      </c>
      <c r="L237" s="23">
        <f ca="1"/>
        <v>18080.317854731551</v>
      </c>
      <c r="M237" s="23">
        <f ca="1"/>
        <v>18195.976323526527</v>
      </c>
      <c r="N237" s="23">
        <f ca="1"/>
        <v>18404.519436334656</v>
      </c>
      <c r="O237" s="23">
        <f ca="1"/>
        <v>18663.222181628975</v>
      </c>
      <c r="P237" s="23">
        <f ca="1"/>
        <v>18645.738042854005</v>
      </c>
      <c r="Q237" s="23">
        <f ca="1"/>
        <v>18645.738042854005</v>
      </c>
      <c r="R237" s="23">
        <f ca="1"/>
        <v>18645.738042854005</v>
      </c>
      <c r="S237" s="23">
        <f ca="1"/>
        <v>18645.738042854005</v>
      </c>
      <c r="T237" s="23">
        <f ca="1"/>
        <v>18645.738042854005</v>
      </c>
      <c r="U237" s="23">
        <f ca="1"/>
        <v>18645.738042854005</v>
      </c>
      <c r="V237" s="23">
        <f ca="1"/>
        <v>18645.738042854005</v>
      </c>
      <c r="W237" s="23">
        <f ca="1"/>
        <v>18645.738042854005</v>
      </c>
      <c r="X237" s="23">
        <f ca="1"/>
        <v>18645.738042854005</v>
      </c>
      <c r="Y237" s="23">
        <f ca="1"/>
        <v>18645.738042854005</v>
      </c>
      <c r="Z237" s="23">
        <f ca="1"/>
        <v>18645.738042854005</v>
      </c>
      <c r="AA237" s="23">
        <f ca="1"/>
        <v>18645.738042854005</v>
      </c>
      <c r="AB237" s="23">
        <f ca="1"/>
        <v>18645.738042854005</v>
      </c>
      <c r="AC237" s="23">
        <f ca="1"/>
        <v>18645.738042854005</v>
      </c>
      <c r="AD237" s="23">
        <f ca="1"/>
        <v>18645.738042854005</v>
      </c>
      <c r="AE237" s="23">
        <f ca="1"/>
        <v>18645.738042854005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13672.652273111635</v>
      </c>
      <c r="AH237" s="23">
        <f ca="1"/>
        <v>17712.084295414199</v>
      </c>
      <c r="AI237" s="23">
        <f ca="1"/>
        <v>18769.822922064584</v>
      </c>
      <c r="AJ237" s="23">
        <f ca="1"/>
        <v>17637.80796054798</v>
      </c>
      <c r="AK237" s="23">
        <f ca="1"/>
        <v>17643.089052253046</v>
      </c>
      <c r="AL237" s="23">
        <f ca="1"/>
        <v>17751.986458251391</v>
      </c>
      <c r="AM237" s="23">
        <f ca="1"/>
        <v>18038.672896320997</v>
      </c>
      <c r="AN237" s="23">
        <f ca="1"/>
        <v>18230.892511706734</v>
      </c>
      <c r="AO237" s="23">
        <f ca="1"/>
        <v>18418.906590289767</v>
      </c>
      <c r="AP237" s="23">
        <f ca="1"/>
        <v>18638.732479401016</v>
      </c>
      <c r="AQ237" s="23">
        <f ca="1"/>
        <v>18842.633590197493</v>
      </c>
      <c r="AR237" s="23">
        <f ca="1"/>
        <v>19040.430697371165</v>
      </c>
      <c r="AS237" s="23">
        <f ca="1"/>
        <v>19063.345536534151</v>
      </c>
      <c r="AT237" s="23">
        <f ca="1"/>
        <v>19294.141318881531</v>
      </c>
      <c r="AU237" s="23">
        <f ca="1"/>
        <v>19119.839847955245</v>
      </c>
      <c r="AV237" s="23">
        <f ca="1"/>
        <v>19119.839847955245</v>
      </c>
      <c r="AW237" s="23">
        <f ca="1"/>
        <v>19119.839847955245</v>
      </c>
      <c r="AX237" s="23">
        <f ca="1"/>
        <v>19119.839847955245</v>
      </c>
      <c r="AY237" s="23">
        <f ca="1"/>
        <v>19119.839847955245</v>
      </c>
      <c r="AZ237" s="23">
        <f ca="1"/>
        <v>19119.839847955245</v>
      </c>
      <c r="BA237" s="23">
        <f ca="1"/>
        <v>19119.839847955245</v>
      </c>
      <c r="BB237" s="23">
        <f ca="1"/>
        <v>19119.839847955245</v>
      </c>
      <c r="BC237" s="23">
        <f ca="1"/>
        <v>19119.839847955245</v>
      </c>
      <c r="BD237" s="23">
        <f ca="1"/>
        <v>19119.839847955245</v>
      </c>
      <c r="BE237" s="23">
        <f ca="1"/>
        <v>19119.839847955245</v>
      </c>
      <c r="BF237" s="23">
        <f ca="1"/>
        <v>19119.839847955245</v>
      </c>
      <c r="BG237" s="23">
        <f ca="1"/>
        <v>19119.839847955245</v>
      </c>
      <c r="BH237" s="23">
        <f ca="1"/>
        <v>19119.839847955245</v>
      </c>
      <c r="BI237" s="23">
        <f ca="1"/>
        <v>19119.839847955245</v>
      </c>
      <c r="BJ237" s="23">
        <f ca="1"/>
        <v>19119.839847955245</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6655.3654676157839</v>
      </c>
      <c r="C238" s="23">
        <f ca="1"/>
        <v>8843.507160134377</v>
      </c>
      <c r="D238" s="23">
        <f ca="1"/>
        <v>9439.5450420131783</v>
      </c>
      <c r="E238" s="23">
        <f ca="1"/>
        <v>8842.196007976836</v>
      </c>
      <c r="F238" s="23">
        <f ca="1"/>
        <v>8841.9919389607348</v>
      </c>
      <c r="G238" s="23">
        <f ca="1"/>
        <v>8910.1623775643984</v>
      </c>
      <c r="H238" s="23">
        <f ca="1"/>
        <v>8984.9407597162699</v>
      </c>
      <c r="I238" s="23">
        <f ca="1"/>
        <v>9138.302518521863</v>
      </c>
      <c r="J238" s="23">
        <f ca="1"/>
        <v>9248.4832614525076</v>
      </c>
      <c r="K238" s="23">
        <f ca="1"/>
        <v>9308.385220561473</v>
      </c>
      <c r="L238" s="23">
        <f ca="1"/>
        <v>9374.0067399012041</v>
      </c>
      <c r="M238" s="23">
        <f ca="1"/>
        <v>9433.9715742985736</v>
      </c>
      <c r="N238" s="23">
        <f ca="1"/>
        <v>9542.0938186490366</v>
      </c>
      <c r="O238" s="23">
        <f ca="1"/>
        <v>9676.2220622731002</v>
      </c>
      <c r="P238" s="23">
        <f ca="1"/>
        <v>9667.1571533464539</v>
      </c>
      <c r="Q238" s="23">
        <f ca="1"/>
        <v>9667.1571533464539</v>
      </c>
      <c r="R238" s="23">
        <f ca="1"/>
        <v>9667.1571533464539</v>
      </c>
      <c r="S238" s="23">
        <f ca="1"/>
        <v>9667.1571533464539</v>
      </c>
      <c r="T238" s="23">
        <f ca="1"/>
        <v>9667.1571533464539</v>
      </c>
      <c r="U238" s="23">
        <f ca="1"/>
        <v>9667.1571533464539</v>
      </c>
      <c r="V238" s="23">
        <f ca="1"/>
        <v>9667.1571533464539</v>
      </c>
      <c r="W238" s="23">
        <f ca="1"/>
        <v>9667.1571533464539</v>
      </c>
      <c r="X238" s="23">
        <f ca="1"/>
        <v>9667.1571533464539</v>
      </c>
      <c r="Y238" s="23">
        <f ca="1"/>
        <v>9667.1571533464539</v>
      </c>
      <c r="Z238" s="23">
        <f ca="1"/>
        <v>9667.1571533464539</v>
      </c>
      <c r="AA238" s="23">
        <f ca="1"/>
        <v>9667.1571533464539</v>
      </c>
      <c r="AB238" s="23">
        <f ca="1"/>
        <v>9667.1571533464539</v>
      </c>
      <c r="AC238" s="23">
        <f ca="1"/>
        <v>9667.1571533464539</v>
      </c>
      <c r="AD238" s="23">
        <f ca="1"/>
        <v>9667.1571533464539</v>
      </c>
      <c r="AE238" s="23">
        <f ca="1"/>
        <v>9667.1571533464539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18622.103065910909</v>
      </c>
      <c r="AH238" s="23">
        <f ca="1"/>
        <v>24123.794906271014</v>
      </c>
      <c r="AI238" s="23">
        <f ca="1"/>
        <v>25564.431099514579</v>
      </c>
      <c r="AJ238" s="23">
        <f ca="1"/>
        <v>24022.630806167555</v>
      </c>
      <c r="AK238" s="23">
        <f ca="1"/>
        <v>24029.823634016011</v>
      </c>
      <c r="AL238" s="23">
        <f ca="1"/>
        <v>24178.141508090786</v>
      </c>
      <c r="AM238" s="23">
        <f ca="1"/>
        <v>24568.607402394999</v>
      </c>
      <c r="AN238" s="23">
        <f ca="1"/>
        <v>24830.409825034119</v>
      </c>
      <c r="AO238" s="23">
        <f ca="1"/>
        <v>25086.484321721277</v>
      </c>
      <c r="AP238" s="23">
        <f ca="1"/>
        <v>25385.88638957285</v>
      </c>
      <c r="AQ238" s="23">
        <f ca="1"/>
        <v>25663.598966815309</v>
      </c>
      <c r="AR238" s="23">
        <f ca="1"/>
        <v>25932.997913146355</v>
      </c>
      <c r="AS238" s="23">
        <f ca="1"/>
        <v>25964.207841411047</v>
      </c>
      <c r="AT238" s="23">
        <f ca="1"/>
        <v>26278.550864271554</v>
      </c>
      <c r="AU238" s="23">
        <f ca="1"/>
        <v>26041.152889738663</v>
      </c>
      <c r="AV238" s="23">
        <f ca="1"/>
        <v>26041.152889738663</v>
      </c>
      <c r="AW238" s="23">
        <f ca="1"/>
        <v>26041.152889738663</v>
      </c>
      <c r="AX238" s="23">
        <f ca="1"/>
        <v>26041.152889738663</v>
      </c>
      <c r="AY238" s="23">
        <f ca="1"/>
        <v>26041.152889738663</v>
      </c>
      <c r="AZ238" s="23">
        <f ca="1"/>
        <v>26041.152889738663</v>
      </c>
      <c r="BA238" s="23">
        <f ca="1"/>
        <v>26041.152889738663</v>
      </c>
      <c r="BB238" s="23">
        <f ca="1"/>
        <v>26041.152889738663</v>
      </c>
      <c r="BC238" s="23">
        <f ca="1"/>
        <v>26041.152889738663</v>
      </c>
      <c r="BD238" s="23">
        <f ca="1"/>
        <v>26041.152889738663</v>
      </c>
      <c r="BE238" s="23">
        <f ca="1"/>
        <v>26041.152889738663</v>
      </c>
      <c r="BF238" s="23">
        <f ca="1"/>
        <v>26041.152889738663</v>
      </c>
      <c r="BG238" s="23">
        <f ca="1"/>
        <v>26041.152889738663</v>
      </c>
      <c r="BH238" s="23">
        <f ca="1"/>
        <v>26041.152889738663</v>
      </c>
      <c r="BI238" s="23">
        <f ca="1"/>
        <v>26041.152889738663</v>
      </c>
      <c r="BJ238" s="23">
        <f ca="1"/>
        <v>26041.152889738663</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3095.4280444688034</v>
      </c>
      <c r="C239" s="23">
        <f ca="1"/>
        <v>4113.1385208132278</v>
      </c>
      <c r="D239" s="23">
        <f ca="1"/>
        <v>4390.3573127955669</v>
      </c>
      <c r="E239" s="23">
        <f ca="1"/>
        <v>4112.5287004842357</v>
      </c>
      <c r="F239" s="23">
        <f ca="1"/>
        <v>4112.4337874462481</v>
      </c>
      <c r="G239" s="23">
        <f ca="1"/>
        <v>4144.1400383627906</v>
      </c>
      <c r="H239" s="23">
        <f ca="1"/>
        <v>4178.9196612639262</v>
      </c>
      <c r="I239" s="23">
        <f ca="1"/>
        <v>4250.2486200515132</v>
      </c>
      <c r="J239" s="23">
        <f ca="1"/>
        <v>4301.4939743881696</v>
      </c>
      <c r="K239" s="23">
        <f ca="1"/>
        <v>4329.3545336687621</v>
      </c>
      <c r="L239" s="23">
        <f ca="1"/>
        <v>4359.875275508296</v>
      </c>
      <c r="M239" s="23">
        <f ca="1"/>
        <v>4387.765078251472</v>
      </c>
      <c r="N239" s="23">
        <f ca="1"/>
        <v>4438.0530194655003</v>
      </c>
      <c r="O239" s="23">
        <f ca="1"/>
        <v>4500.4364195792141</v>
      </c>
      <c r="P239" s="23">
        <f ca="1"/>
        <v>4496.2203065124513</v>
      </c>
      <c r="Q239" s="23">
        <f ca="1"/>
        <v>4496.2203065124513</v>
      </c>
      <c r="R239" s="23">
        <f ca="1"/>
        <v>4496.2203065124513</v>
      </c>
      <c r="S239" s="23">
        <f ca="1"/>
        <v>4496.2203065124513</v>
      </c>
      <c r="T239" s="23">
        <f ca="1"/>
        <v>4496.2203065124513</v>
      </c>
      <c r="U239" s="23">
        <f ca="1"/>
        <v>4496.2203065124513</v>
      </c>
      <c r="V239" s="23">
        <f ca="1"/>
        <v>4496.2203065124513</v>
      </c>
      <c r="W239" s="23">
        <f ca="1"/>
        <v>4496.2203065124513</v>
      </c>
      <c r="X239" s="23">
        <f ca="1"/>
        <v>4496.2203065124513</v>
      </c>
      <c r="Y239" s="23">
        <f ca="1"/>
        <v>4496.2203065124513</v>
      </c>
      <c r="Z239" s="23">
        <f ca="1"/>
        <v>4496.2203065124513</v>
      </c>
      <c r="AA239" s="23">
        <f ca="1"/>
        <v>4496.2203065124513</v>
      </c>
      <c r="AB239" s="23">
        <f ca="1"/>
        <v>4496.2203065124513</v>
      </c>
      <c r="AC239" s="23">
        <f ca="1"/>
        <v>4496.2203065124513</v>
      </c>
      <c r="AD239" s="23">
        <f ca="1"/>
        <v>4496.2203065124513</v>
      </c>
      <c r="AE239" s="23">
        <f ca="1"/>
        <v>4496.2203065124513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17207.974267974208</v>
      </c>
      <c r="AH239" s="23">
        <f ca="1"/>
        <v>22291.877588891064</v>
      </c>
      <c r="AI239" s="23">
        <f ca="1"/>
        <v>23623.114477394185</v>
      </c>
      <c r="AJ239" s="23">
        <f ca="1"/>
        <v>22198.395707426786</v>
      </c>
      <c r="AK239" s="23">
        <f ca="1"/>
        <v>22205.042324948561</v>
      </c>
      <c r="AL239" s="23">
        <f ca="1"/>
        <v>22342.097208144405</v>
      </c>
      <c r="AM239" s="23">
        <f ca="1"/>
        <v>22702.911829238852</v>
      </c>
      <c r="AN239" s="23">
        <f ca="1"/>
        <v>22944.833449805665</v>
      </c>
      <c r="AO239" s="23">
        <f ca="1"/>
        <v>23181.462112748868</v>
      </c>
      <c r="AP239" s="23">
        <f ca="1"/>
        <v>23458.128129531877</v>
      </c>
      <c r="AQ239" s="23">
        <f ca="1"/>
        <v>23714.751716361279</v>
      </c>
      <c r="AR239" s="23">
        <f ca="1"/>
        <v>23963.692994361732</v>
      </c>
      <c r="AS239" s="23">
        <f ca="1"/>
        <v>23992.532897168807</v>
      </c>
      <c r="AT239" s="23">
        <f ca="1"/>
        <v>24283.005279882807</v>
      </c>
      <c r="AU239" s="23">
        <f ca="1"/>
        <v>24063.634877808872</v>
      </c>
      <c r="AV239" s="23">
        <f ca="1"/>
        <v>24063.634877808872</v>
      </c>
      <c r="AW239" s="23">
        <f ca="1"/>
        <v>24063.634877808872</v>
      </c>
      <c r="AX239" s="23">
        <f ca="1"/>
        <v>24063.634877808872</v>
      </c>
      <c r="AY239" s="23">
        <f ca="1"/>
        <v>24063.634877808872</v>
      </c>
      <c r="AZ239" s="23">
        <f ca="1"/>
        <v>24063.634877808872</v>
      </c>
      <c r="BA239" s="23">
        <f ca="1"/>
        <v>24063.634877808872</v>
      </c>
      <c r="BB239" s="23">
        <f ca="1"/>
        <v>24063.634877808872</v>
      </c>
      <c r="BC239" s="23">
        <f ca="1"/>
        <v>24063.634877808872</v>
      </c>
      <c r="BD239" s="23">
        <f ca="1"/>
        <v>24063.634877808872</v>
      </c>
      <c r="BE239" s="23">
        <f ca="1"/>
        <v>24063.634877808872</v>
      </c>
      <c r="BF239" s="23">
        <f ca="1"/>
        <v>24063.634877808872</v>
      </c>
      <c r="BG239" s="23">
        <f ca="1"/>
        <v>24063.634877808872</v>
      </c>
      <c r="BH239" s="23">
        <f ca="1"/>
        <v>24063.634877808872</v>
      </c>
      <c r="BI239" s="23">
        <f ca="1"/>
        <v>24063.634877808872</v>
      </c>
      <c r="BJ239" s="23">
        <f ca="1"/>
        <v>24063.634877808872</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2113.4959872070208</v>
      </c>
      <c r="C240" s="23">
        <f ca="1"/>
        <v>2808.3682236125683</v>
      </c>
      <c r="D240" s="23">
        <f ca="1"/>
        <v>2997.6476369977358</v>
      </c>
      <c r="E240" s="23">
        <f ca="1"/>
        <v>2807.9518505618207</v>
      </c>
      <c r="F240" s="23">
        <f ca="1"/>
        <v>2807.8870458491815</v>
      </c>
      <c r="G240" s="23">
        <f ca="1"/>
        <v>2829.5354360294132</v>
      </c>
      <c r="H240" s="23">
        <f ca="1"/>
        <v>2853.2822627629471</v>
      </c>
      <c r="I240" s="23">
        <f ca="1"/>
        <v>2901.9842406488806</v>
      </c>
      <c r="J240" s="23">
        <f ca="1"/>
        <v>2936.973537507859</v>
      </c>
      <c r="K240" s="23">
        <f ca="1"/>
        <v>2955.9961668162978</v>
      </c>
      <c r="L240" s="23">
        <f ca="1"/>
        <v>2976.8351152517826</v>
      </c>
      <c r="M240" s="23">
        <f ca="1"/>
        <v>2995.8777114080794</v>
      </c>
      <c r="N240" s="23">
        <f ca="1"/>
        <v>3030.2133058505565</v>
      </c>
      <c r="O240" s="23">
        <f ca="1"/>
        <v>3072.8074362630728</v>
      </c>
      <c r="P240" s="23">
        <f ca="1"/>
        <v>3069.928759091385</v>
      </c>
      <c r="Q240" s="23">
        <f ca="1"/>
        <v>3069.928759091385</v>
      </c>
      <c r="R240" s="23">
        <f ca="1"/>
        <v>3069.928759091385</v>
      </c>
      <c r="S240" s="23">
        <f ca="1"/>
        <v>3069.928759091385</v>
      </c>
      <c r="T240" s="23">
        <f ca="1"/>
        <v>3069.928759091385</v>
      </c>
      <c r="U240" s="23">
        <f ca="1"/>
        <v>3069.928759091385</v>
      </c>
      <c r="V240" s="23">
        <f ca="1"/>
        <v>3069.928759091385</v>
      </c>
      <c r="W240" s="23">
        <f ca="1"/>
        <v>3069.928759091385</v>
      </c>
      <c r="X240" s="23">
        <f ca="1"/>
        <v>3069.928759091385</v>
      </c>
      <c r="Y240" s="23">
        <f ca="1"/>
        <v>3069.928759091385</v>
      </c>
      <c r="Z240" s="23">
        <f ca="1"/>
        <v>3069.928759091385</v>
      </c>
      <c r="AA240" s="23">
        <f ca="1"/>
        <v>3069.928759091385</v>
      </c>
      <c r="AB240" s="23">
        <f ca="1"/>
        <v>3069.928759091385</v>
      </c>
      <c r="AC240" s="23">
        <f ca="1"/>
        <v>3069.928759091385</v>
      </c>
      <c r="AD240" s="23">
        <f ca="1"/>
        <v>3069.928759091385</v>
      </c>
      <c r="AE240" s="23">
        <f ca="1"/>
        <v>3069.928759091385</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4963.4760100114981</v>
      </c>
      <c r="AH240" s="23">
        <f ca="1"/>
        <v>6429.8794214549553</v>
      </c>
      <c r="AI240" s="23">
        <f ca="1"/>
        <v>6813.8620016721343</v>
      </c>
      <c r="AJ240" s="23">
        <f ca="1"/>
        <v>6402.9154645828066</v>
      </c>
      <c r="AK240" s="23">
        <f ca="1"/>
        <v>6404.8326179968744</v>
      </c>
      <c r="AL240" s="23">
        <f ca="1"/>
        <v>6444.3647915231641</v>
      </c>
      <c r="AM240" s="23">
        <f ca="1"/>
        <v>6548.438326732753</v>
      </c>
      <c r="AN240" s="23">
        <f ca="1"/>
        <v>6618.218310203627</v>
      </c>
      <c r="AO240" s="23">
        <f ca="1"/>
        <v>6686.4715905438652</v>
      </c>
      <c r="AP240" s="23">
        <f ca="1"/>
        <v>6766.2732636346736</v>
      </c>
      <c r="AQ240" s="23">
        <f ca="1"/>
        <v>6840.2938890142359</v>
      </c>
      <c r="AR240" s="23">
        <f ca="1"/>
        <v>6912.0986257028808</v>
      </c>
      <c r="AS240" s="23">
        <f ca="1"/>
        <v>6920.4172205290233</v>
      </c>
      <c r="AT240" s="23">
        <f ca="1"/>
        <v>7004.2012081570765</v>
      </c>
      <c r="AU240" s="23">
        <f ca="1"/>
        <v>6940.9259085172462</v>
      </c>
      <c r="AV240" s="23">
        <f ca="1"/>
        <v>6940.9259085172462</v>
      </c>
      <c r="AW240" s="23">
        <f ca="1"/>
        <v>6940.9259085172462</v>
      </c>
      <c r="AX240" s="23">
        <f ca="1"/>
        <v>6940.9259085172462</v>
      </c>
      <c r="AY240" s="23">
        <f ca="1"/>
        <v>6940.9259085172462</v>
      </c>
      <c r="AZ240" s="23">
        <f ca="1"/>
        <v>6940.9259085172462</v>
      </c>
      <c r="BA240" s="23">
        <f ca="1"/>
        <v>6940.9259085172462</v>
      </c>
      <c r="BB240" s="23">
        <f ca="1"/>
        <v>6940.9259085172462</v>
      </c>
      <c r="BC240" s="23">
        <f ca="1"/>
        <v>6940.9259085172462</v>
      </c>
      <c r="BD240" s="23">
        <f ca="1"/>
        <v>6940.9259085172462</v>
      </c>
      <c r="BE240" s="23">
        <f ca="1"/>
        <v>6940.9259085172462</v>
      </c>
      <c r="BF240" s="23">
        <f ca="1"/>
        <v>6940.9259085172462</v>
      </c>
      <c r="BG240" s="23">
        <f ca="1"/>
        <v>6940.9259085172462</v>
      </c>
      <c r="BH240" s="23">
        <f ca="1"/>
        <v>6940.9259085172462</v>
      </c>
      <c r="BI240" s="23">
        <f ca="1"/>
        <v>6940.9259085172462</v>
      </c>
      <c r="BJ240" s="23">
        <f ca="1"/>
        <v>6940.9259085172462</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1280.3283714826871</v>
      </c>
      <c r="C241" s="23">
        <f ca="1"/>
        <v>1701.2729316856787</v>
      </c>
      <c r="D241" s="23">
        <f ca="1"/>
        <v>1815.935937701073</v>
      </c>
      <c r="E241" s="23">
        <f ca="1"/>
        <v>1701.0206983087439</v>
      </c>
      <c r="F241" s="23">
        <f ca="1"/>
        <v>1700.9814404569661</v>
      </c>
      <c r="G241" s="23">
        <f ca="1"/>
        <v>1714.0957535725097</v>
      </c>
      <c r="H241" s="23">
        <f ca="1"/>
        <v>1728.4812722504064</v>
      </c>
      <c r="I241" s="23">
        <f ca="1"/>
        <v>1757.9842968182861</v>
      </c>
      <c r="J241" s="23">
        <f ca="1"/>
        <v>1779.180357628404</v>
      </c>
      <c r="K241" s="23">
        <f ca="1"/>
        <v>1790.7040189701875</v>
      </c>
      <c r="L241" s="23">
        <f ca="1"/>
        <v>1803.3279828079776</v>
      </c>
      <c r="M241" s="23">
        <f ca="1"/>
        <v>1814.8637398064157</v>
      </c>
      <c r="N241" s="23">
        <f ca="1"/>
        <v>1835.6637961975898</v>
      </c>
      <c r="O241" s="23">
        <f ca="1"/>
        <v>1861.4667662320139</v>
      </c>
      <c r="P241" s="23">
        <f ca="1"/>
        <v>1859.7229010543367</v>
      </c>
      <c r="Q241" s="23">
        <f ca="1"/>
        <v>1859.7229010543367</v>
      </c>
      <c r="R241" s="23">
        <f ca="1"/>
        <v>1859.7229010543367</v>
      </c>
      <c r="S241" s="23">
        <f ca="1"/>
        <v>1859.7229010543367</v>
      </c>
      <c r="T241" s="23">
        <f ca="1"/>
        <v>1859.7229010543367</v>
      </c>
      <c r="U241" s="23">
        <f ca="1"/>
        <v>1859.7229010543367</v>
      </c>
      <c r="V241" s="23">
        <f ca="1"/>
        <v>1859.7229010543367</v>
      </c>
      <c r="W241" s="23">
        <f ca="1"/>
        <v>1859.7229010543367</v>
      </c>
      <c r="X241" s="23">
        <f ca="1"/>
        <v>1859.7229010543367</v>
      </c>
      <c r="Y241" s="23">
        <f ca="1"/>
        <v>1859.7229010543367</v>
      </c>
      <c r="Z241" s="23">
        <f ca="1"/>
        <v>1859.7229010543367</v>
      </c>
      <c r="AA241" s="23">
        <f ca="1"/>
        <v>1859.7229010543367</v>
      </c>
      <c r="AB241" s="23">
        <f ca="1"/>
        <v>1859.7229010543367</v>
      </c>
      <c r="AC241" s="23">
        <f ca="1"/>
        <v>1859.7229010543367</v>
      </c>
      <c r="AD241" s="23">
        <f ca="1"/>
        <v>1859.7229010543367</v>
      </c>
      <c r="AE241" s="23">
        <f ca="1"/>
        <v>1859.7229010543367</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1331.9120073635195</v>
      </c>
      <c r="AH241" s="23">
        <f ca="1"/>
        <v>1725.4104966079233</v>
      </c>
      <c r="AI241" s="23">
        <f ca="1"/>
        <v>1828.4493766545106</v>
      </c>
      <c r="AJ241" s="23">
        <f ca="1"/>
        <v>1718.1749185872768</v>
      </c>
      <c r="AK241" s="23">
        <f ca="1"/>
        <v>1718.6893724996169</v>
      </c>
      <c r="AL241" s="23">
        <f ca="1"/>
        <v>1729.2975383274841</v>
      </c>
      <c r="AM241" s="23">
        <f ca="1"/>
        <v>1757.224900304217</v>
      </c>
      <c r="AN241" s="23">
        <f ca="1"/>
        <v>1775.9498417909936</v>
      </c>
      <c r="AO241" s="23">
        <f ca="1"/>
        <v>1794.2651038057086</v>
      </c>
      <c r="AP241" s="23">
        <f ca="1"/>
        <v>1815.6792914401321</v>
      </c>
      <c r="AQ241" s="23">
        <f ca="1"/>
        <v>1835.5421777594652</v>
      </c>
      <c r="AR241" s="23">
        <f ca="1"/>
        <v>1854.8104467685782</v>
      </c>
      <c r="AS241" s="23">
        <f ca="1"/>
        <v>1857.0426800484377</v>
      </c>
      <c r="AT241" s="23">
        <f ca="1"/>
        <v>1879.5254922795264</v>
      </c>
      <c r="AU241" s="23">
        <f ca="1"/>
        <v>1862.5460344983612</v>
      </c>
      <c r="AV241" s="23">
        <f ca="1"/>
        <v>1862.5460344983612</v>
      </c>
      <c r="AW241" s="23">
        <f ca="1"/>
        <v>1862.5460344983612</v>
      </c>
      <c r="AX241" s="23">
        <f ca="1"/>
        <v>1862.5460344983612</v>
      </c>
      <c r="AY241" s="23">
        <f ca="1"/>
        <v>1862.5460344983612</v>
      </c>
      <c r="AZ241" s="23">
        <f ca="1"/>
        <v>1862.5460344983612</v>
      </c>
      <c r="BA241" s="23">
        <f ca="1"/>
        <v>1862.5460344983612</v>
      </c>
      <c r="BB241" s="23">
        <f ca="1"/>
        <v>1862.5460344983612</v>
      </c>
      <c r="BC241" s="23">
        <f ca="1"/>
        <v>1862.5460344983612</v>
      </c>
      <c r="BD241" s="23">
        <f ca="1"/>
        <v>1862.5460344983612</v>
      </c>
      <c r="BE241" s="23">
        <f ca="1"/>
        <v>1862.5460344983612</v>
      </c>
      <c r="BF241" s="23">
        <f ca="1"/>
        <v>1862.5460344983612</v>
      </c>
      <c r="BG241" s="23">
        <f ca="1"/>
        <v>1862.5460344983612</v>
      </c>
      <c r="BH241" s="23">
        <f ca="1"/>
        <v>1862.5460344983612</v>
      </c>
      <c r="BI241" s="23">
        <f ca="1"/>
        <v>1862.5460344983612</v>
      </c>
      <c r="BJ241" s="23">
        <f ca="1"/>
        <v>1862.5460344983612</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819.7224329614769</v>
      </c>
      <c r="C242" s="23">
        <f ca="1"/>
        <v>1089.2296208963191</v>
      </c>
      <c r="D242" s="23">
        <f ca="1"/>
        <v>1162.6419113330046</v>
      </c>
      <c r="E242" s="23">
        <f ca="1"/>
        <v>1089.0681300147451</v>
      </c>
      <c r="F242" s="23">
        <f ca="1"/>
        <v>1089.0429954145213</v>
      </c>
      <c r="G242" s="23">
        <f ca="1"/>
        <v>1097.4393544214242</v>
      </c>
      <c r="H242" s="23">
        <f ca="1"/>
        <v>1106.6495950383705</v>
      </c>
      <c r="I242" s="23">
        <f ca="1"/>
        <v>1125.5387266214641</v>
      </c>
      <c r="J242" s="23">
        <f ca="1"/>
        <v>1139.1093753108689</v>
      </c>
      <c r="K242" s="23">
        <f ca="1"/>
        <v>1146.4873292187183</v>
      </c>
      <c r="L242" s="23">
        <f ca="1"/>
        <v>1154.5697450904738</v>
      </c>
      <c r="M242" s="23">
        <f ca="1"/>
        <v>1161.9554431687422</v>
      </c>
      <c r="N242" s="23">
        <f ca="1"/>
        <v>1175.2725524435796</v>
      </c>
      <c r="O242" s="23">
        <f ca="1"/>
        <v>1191.7927466729363</v>
      </c>
      <c r="P242" s="23">
        <f ca="1"/>
        <v>1190.6762476262527</v>
      </c>
      <c r="Q242" s="23">
        <f ca="1"/>
        <v>1190.6762476262527</v>
      </c>
      <c r="R242" s="23">
        <f ca="1"/>
        <v>1190.6762476262527</v>
      </c>
      <c r="S242" s="23">
        <f ca="1"/>
        <v>1190.6762476262527</v>
      </c>
      <c r="T242" s="23">
        <f ca="1"/>
        <v>1190.6762476262527</v>
      </c>
      <c r="U242" s="23">
        <f ca="1"/>
        <v>1190.6762476262527</v>
      </c>
      <c r="V242" s="23">
        <f ca="1"/>
        <v>1190.6762476262527</v>
      </c>
      <c r="W242" s="23">
        <f ca="1"/>
        <v>1190.6762476262527</v>
      </c>
      <c r="X242" s="23">
        <f ca="1"/>
        <v>1190.6762476262527</v>
      </c>
      <c r="Y242" s="23">
        <f ca="1"/>
        <v>1190.6762476262527</v>
      </c>
      <c r="Z242" s="23">
        <f ca="1"/>
        <v>1190.6762476262527</v>
      </c>
      <c r="AA242" s="23">
        <f ca="1"/>
        <v>1190.6762476262527</v>
      </c>
      <c r="AB242" s="23">
        <f ca="1"/>
        <v>1190.6762476262527</v>
      </c>
      <c r="AC242" s="23">
        <f ca="1"/>
        <v>1190.6762476262527</v>
      </c>
      <c r="AD242" s="23">
        <f ca="1"/>
        <v>1190.6762476262527</v>
      </c>
      <c r="AE242" s="23">
        <f ca="1"/>
        <v>1190.6762476262527</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734.63120522336988</v>
      </c>
      <c r="AH242" s="23">
        <f ca="1"/>
        <v>951.66976918932551</v>
      </c>
      <c r="AI242" s="23">
        <f ca="1"/>
        <v>1008.5020345454489</v>
      </c>
      <c r="AJ242" s="23">
        <f ca="1"/>
        <v>947.67890389761817</v>
      </c>
      <c r="AK242" s="23">
        <f ca="1"/>
        <v>947.96265679988562</v>
      </c>
      <c r="AL242" s="23">
        <f ca="1"/>
        <v>953.81371122709345</v>
      </c>
      <c r="AM242" s="23">
        <f ca="1"/>
        <v>969.21736512784014</v>
      </c>
      <c r="AN242" s="23">
        <f ca="1"/>
        <v>979.54531941920311</v>
      </c>
      <c r="AO242" s="23">
        <f ca="1"/>
        <v>989.64731034162571</v>
      </c>
      <c r="AP242" s="23">
        <f ca="1"/>
        <v>1001.4585489097768</v>
      </c>
      <c r="AQ242" s="23">
        <f ca="1"/>
        <v>1012.4141496066056</v>
      </c>
      <c r="AR242" s="23">
        <f ca="1"/>
        <v>1023.0417823679865</v>
      </c>
      <c r="AS242" s="23">
        <f ca="1"/>
        <v>1024.2729960034644</v>
      </c>
      <c r="AT242" s="23">
        <f ca="1"/>
        <v>1036.6736466131315</v>
      </c>
      <c r="AU242" s="23">
        <f ca="1"/>
        <v>1027.3084336975219</v>
      </c>
      <c r="AV242" s="23">
        <f ca="1"/>
        <v>1027.3084336975219</v>
      </c>
      <c r="AW242" s="23">
        <f ca="1"/>
        <v>1027.3084336975219</v>
      </c>
      <c r="AX242" s="23">
        <f ca="1"/>
        <v>1027.3084336975219</v>
      </c>
      <c r="AY242" s="23">
        <f ca="1"/>
        <v>1027.3084336975219</v>
      </c>
      <c r="AZ242" s="23">
        <f ca="1"/>
        <v>1027.3084336975219</v>
      </c>
      <c r="BA242" s="23">
        <f ca="1"/>
        <v>1027.3084336975219</v>
      </c>
      <c r="BB242" s="23">
        <f ca="1"/>
        <v>1027.3084336975219</v>
      </c>
      <c r="BC242" s="23">
        <f ca="1"/>
        <v>1027.3084336975219</v>
      </c>
      <c r="BD242" s="23">
        <f ca="1"/>
        <v>1027.3084336975219</v>
      </c>
      <c r="BE242" s="23">
        <f ca="1"/>
        <v>1027.3084336975219</v>
      </c>
      <c r="BF242" s="23">
        <f ca="1"/>
        <v>1027.3084336975219</v>
      </c>
      <c r="BG242" s="23">
        <f ca="1"/>
        <v>1027.3084336975219</v>
      </c>
      <c r="BH242" s="23">
        <f ca="1"/>
        <v>1027.3084336975219</v>
      </c>
      <c r="BI242" s="23">
        <f ca="1"/>
        <v>1027.3084336975219</v>
      </c>
      <c r="BJ242" s="23">
        <f ca="1"/>
        <v>1027.3084336975219</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548.65019983929835</v>
      </c>
      <c r="C243" s="23">
        <f ca="1"/>
        <v>729.03464044119119</v>
      </c>
      <c r="D243" s="23">
        <f ca="1"/>
        <v>778.17037980754424</v>
      </c>
      <c r="E243" s="23">
        <f ca="1"/>
        <v>728.92655262892049</v>
      </c>
      <c r="F243" s="23">
        <f ca="1"/>
        <v>728.9097297351201</v>
      </c>
      <c r="G243" s="23">
        <f ca="1"/>
        <v>734.52951499635412</v>
      </c>
      <c r="H243" s="23">
        <f ca="1"/>
        <v>740.6940411235696</v>
      </c>
      <c r="I243" s="23">
        <f ca="1"/>
        <v>753.33676675987294</v>
      </c>
      <c r="J243" s="23">
        <f ca="1"/>
        <v>762.41976707315189</v>
      </c>
      <c r="K243" s="23">
        <f ca="1"/>
        <v>767.35792140829972</v>
      </c>
      <c r="L243" s="23">
        <f ca="1"/>
        <v>772.76758070870767</v>
      </c>
      <c r="M243" s="23">
        <f ca="1"/>
        <v>777.71091831135823</v>
      </c>
      <c r="N243" s="23">
        <f ca="1"/>
        <v>786.62422160906681</v>
      </c>
      <c r="O243" s="23">
        <f ca="1"/>
        <v>797.68138864617583</v>
      </c>
      <c r="P243" s="23">
        <f ca="1"/>
        <v>796.93410224720526</v>
      </c>
      <c r="Q243" s="23">
        <f ca="1"/>
        <v>796.93410224720526</v>
      </c>
      <c r="R243" s="23">
        <f ca="1"/>
        <v>796.93410224720526</v>
      </c>
      <c r="S243" s="23">
        <f ca="1"/>
        <v>796.93410224720526</v>
      </c>
      <c r="T243" s="23">
        <f ca="1"/>
        <v>796.93410224720526</v>
      </c>
      <c r="U243" s="23">
        <f ca="1"/>
        <v>796.93410224720526</v>
      </c>
      <c r="V243" s="23">
        <f ca="1"/>
        <v>796.93410224720526</v>
      </c>
      <c r="W243" s="23">
        <f ca="1"/>
        <v>796.93410224720526</v>
      </c>
      <c r="X243" s="23">
        <f ca="1"/>
        <v>796.93410224720526</v>
      </c>
      <c r="Y243" s="23">
        <f ca="1"/>
        <v>796.93410224720526</v>
      </c>
      <c r="Z243" s="23">
        <f ca="1"/>
        <v>796.93410224720526</v>
      </c>
      <c r="AA243" s="23">
        <f ca="1"/>
        <v>796.93410224720526</v>
      </c>
      <c r="AB243" s="23">
        <f ca="1"/>
        <v>796.93410224720526</v>
      </c>
      <c r="AC243" s="23">
        <f ca="1"/>
        <v>796.93410224720526</v>
      </c>
      <c r="AD243" s="23">
        <f ca="1"/>
        <v>796.93410224720526</v>
      </c>
      <c r="AE243" s="23">
        <f ca="1"/>
        <v>796.93410224720526</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171.68800385404816</v>
      </c>
      <c r="AH243" s="23">
        <f ca="1"/>
        <v>222.41130221343926</v>
      </c>
      <c r="AI243" s="23">
        <f ca="1"/>
        <v>235.69336554551563</v>
      </c>
      <c r="AJ243" s="23">
        <f ca="1"/>
        <v>221.478611509979</v>
      </c>
      <c r="AK243" s="23">
        <f ca="1"/>
        <v>221.54492637522256</v>
      </c>
      <c r="AL243" s="23">
        <f ca="1"/>
        <v>222.9123551584081</v>
      </c>
      <c r="AM243" s="23">
        <f ca="1"/>
        <v>226.51228743935945</v>
      </c>
      <c r="AN243" s="23">
        <f ca="1"/>
        <v>228.92599630929618</v>
      </c>
      <c r="AO243" s="23">
        <f ca="1"/>
        <v>231.28689609695917</v>
      </c>
      <c r="AP243" s="23">
        <f ca="1"/>
        <v>234.04725797430856</v>
      </c>
      <c r="AQ243" s="23">
        <f ca="1"/>
        <v>236.60765181721462</v>
      </c>
      <c r="AR243" s="23">
        <f ca="1"/>
        <v>239.0913974592753</v>
      </c>
      <c r="AS243" s="23">
        <f ca="1"/>
        <v>239.37913994814608</v>
      </c>
      <c r="AT243" s="23">
        <f ca="1"/>
        <v>242.27725118345344</v>
      </c>
      <c r="AU243" s="23">
        <f ca="1"/>
        <v>240.08854112088494</v>
      </c>
      <c r="AV243" s="23">
        <f ca="1"/>
        <v>240.08854112088494</v>
      </c>
      <c r="AW243" s="23">
        <f ca="1"/>
        <v>240.08854112088494</v>
      </c>
      <c r="AX243" s="23">
        <f ca="1"/>
        <v>240.08854112088494</v>
      </c>
      <c r="AY243" s="23">
        <f ca="1"/>
        <v>240.08854112088494</v>
      </c>
      <c r="AZ243" s="23">
        <f ca="1"/>
        <v>240.08854112088494</v>
      </c>
      <c r="BA243" s="23">
        <f ca="1"/>
        <v>240.08854112088494</v>
      </c>
      <c r="BB243" s="23">
        <f ca="1"/>
        <v>240.08854112088494</v>
      </c>
      <c r="BC243" s="23">
        <f ca="1"/>
        <v>240.08854112088494</v>
      </c>
      <c r="BD243" s="23">
        <f ca="1"/>
        <v>240.08854112088494</v>
      </c>
      <c r="BE243" s="23">
        <f ca="1"/>
        <v>240.08854112088494</v>
      </c>
      <c r="BF243" s="23">
        <f ca="1"/>
        <v>240.08854112088494</v>
      </c>
      <c r="BG243" s="23">
        <f ca="1"/>
        <v>240.08854112088494</v>
      </c>
      <c r="BH243" s="23">
        <f ca="1"/>
        <v>240.08854112088494</v>
      </c>
      <c r="BI243" s="23">
        <f ca="1"/>
        <v>240.08854112088494</v>
      </c>
      <c r="BJ243" s="23">
        <f ca="1"/>
        <v>240.08854112088494</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390.34401569594473</v>
      </c>
      <c r="C244" s="23">
        <f ca="1"/>
        <v>518.68077185539448</v>
      </c>
      <c r="D244" s="23">
        <f ca="1"/>
        <v>553.63900539667361</v>
      </c>
      <c r="E244" s="23">
        <f ca="1"/>
        <v>518.60387143559728</v>
      </c>
      <c r="F244" s="23">
        <f ca="1"/>
        <v>518.59190257834791</v>
      </c>
      <c r="G244" s="23">
        <f ca="1"/>
        <v>522.59016877211127</v>
      </c>
      <c r="H244" s="23">
        <f ca="1"/>
        <v>526.97599763732376</v>
      </c>
      <c r="I244" s="23">
        <f ca="1"/>
        <v>535.97082220070183</v>
      </c>
      <c r="J244" s="23">
        <f ca="1"/>
        <v>542.43303586232309</v>
      </c>
      <c r="K244" s="23">
        <f ca="1"/>
        <v>545.94634724701336</v>
      </c>
      <c r="L244" s="23">
        <f ca="1"/>
        <v>549.79511670975421</v>
      </c>
      <c r="M244" s="23">
        <f ca="1"/>
        <v>553.31211579464389</v>
      </c>
      <c r="N244" s="23">
        <f ca="1"/>
        <v>559.65359640170936</v>
      </c>
      <c r="O244" s="23">
        <f ca="1"/>
        <v>567.52035555854593</v>
      </c>
      <c r="P244" s="23">
        <f ca="1"/>
        <v>566.98868934583936</v>
      </c>
      <c r="Q244" s="23">
        <f ca="1"/>
        <v>566.98868934583936</v>
      </c>
      <c r="R244" s="23">
        <f ca="1"/>
        <v>566.98868934583936</v>
      </c>
      <c r="S244" s="23">
        <f ca="1"/>
        <v>566.98868934583936</v>
      </c>
      <c r="T244" s="23">
        <f ca="1"/>
        <v>566.98868934583936</v>
      </c>
      <c r="U244" s="23">
        <f ca="1"/>
        <v>566.98868934583936</v>
      </c>
      <c r="V244" s="23">
        <f ca="1"/>
        <v>566.98868934583936</v>
      </c>
      <c r="W244" s="23">
        <f ca="1"/>
        <v>566.98868934583936</v>
      </c>
      <c r="X244" s="23">
        <f ca="1"/>
        <v>566.98868934583936</v>
      </c>
      <c r="Y244" s="23">
        <f ca="1"/>
        <v>566.98868934583936</v>
      </c>
      <c r="Z244" s="23">
        <f ca="1"/>
        <v>566.98868934583936</v>
      </c>
      <c r="AA244" s="23">
        <f ca="1"/>
        <v>566.98868934583936</v>
      </c>
      <c r="AB244" s="23">
        <f ca="1"/>
        <v>566.98868934583936</v>
      </c>
      <c r="AC244" s="23">
        <f ca="1"/>
        <v>566.98868934583936</v>
      </c>
      <c r="AD244" s="23">
        <f ca="1"/>
        <v>566.98868934583936</v>
      </c>
      <c r="AE244" s="23">
        <f ca="1"/>
        <v>566.98868934583936</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34.263530266644388</v>
      </c>
      <c r="C245" s="23">
        <f ca="1"/>
        <v>45.528645529529541</v>
      </c>
      <c r="D245" s="23">
        <f ca="1"/>
        <v>48.597201584819629</v>
      </c>
      <c r="E245" s="23">
        <f ca="1"/>
        <v>45.521895381569564</v>
      </c>
      <c r="F245" s="23">
        <f ca="1"/>
        <v>45.520844781877685</v>
      </c>
      <c r="G245" s="23">
        <f ca="1"/>
        <v>45.871803703330244</v>
      </c>
      <c r="H245" s="23">
        <f ca="1"/>
        <v>46.256782014832233</v>
      </c>
      <c r="I245" s="23">
        <f ca="1"/>
        <v>47.046327726506533</v>
      </c>
      <c r="J245" s="23">
        <f ca="1"/>
        <v>47.613566481248853</v>
      </c>
      <c r="K245" s="23">
        <f ca="1"/>
        <v>47.921957147238324</v>
      </c>
      <c r="L245" s="23">
        <f ca="1"/>
        <v>48.259793577856698</v>
      </c>
      <c r="M245" s="23">
        <f ca="1"/>
        <v>48.568507941974801</v>
      </c>
      <c r="N245" s="23">
        <f ca="1"/>
        <v>49.125149017483878</v>
      </c>
      <c r="O245" s="23">
        <f ca="1"/>
        <v>49.815675654583984</v>
      </c>
      <c r="P245" s="23">
        <f ca="1"/>
        <v>49.769007175913089</v>
      </c>
      <c r="Q245" s="23">
        <f ca="1"/>
        <v>49.769007175913089</v>
      </c>
      <c r="R245" s="23">
        <f ca="1"/>
        <v>49.769007175913089</v>
      </c>
      <c r="S245" s="23">
        <f ca="1"/>
        <v>49.769007175913089</v>
      </c>
      <c r="T245" s="23">
        <f ca="1"/>
        <v>49.769007175913089</v>
      </c>
      <c r="U245" s="23">
        <f ca="1"/>
        <v>49.769007175913089</v>
      </c>
      <c r="V245" s="23">
        <f ca="1"/>
        <v>49.769007175913089</v>
      </c>
      <c r="W245" s="23">
        <f ca="1"/>
        <v>49.769007175913089</v>
      </c>
      <c r="X245" s="23">
        <f ca="1"/>
        <v>49.769007175913089</v>
      </c>
      <c r="Y245" s="23">
        <f ca="1"/>
        <v>49.769007175913089</v>
      </c>
      <c r="Z245" s="23">
        <f ca="1"/>
        <v>49.769007175913089</v>
      </c>
      <c r="AA245" s="23">
        <f ca="1"/>
        <v>49.769007175913089</v>
      </c>
      <c r="AB245" s="23">
        <f ca="1"/>
        <v>49.769007175913089</v>
      </c>
      <c r="AC245" s="23">
        <f ca="1"/>
        <v>49.769007175913089</v>
      </c>
      <c r="AD245" s="23">
        <f ca="1"/>
        <v>49.769007175913089</v>
      </c>
      <c r="AE245" s="23">
        <f ca="1"/>
        <v>49.769007175913089</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864</v>
      </c>
      <c r="B246" s="31">
        <f t="shared" ref="B246:AE246" ca="1" si="28">PowerFactor*SUM(B222:B245)</f>
        <v>91763.806072064748</v>
      </c>
      <c r="C246" s="31">
        <f t="shared" ca="1" si="28"/>
        <v>121933.78109560131</v>
      </c>
      <c r="D246" s="31">
        <f t="shared" ca="1" si="28"/>
        <v>130151.91800640935</v>
      </c>
      <c r="E246" s="31">
        <f t="shared" ca="1" si="28"/>
        <v>121915.7030031357</v>
      </c>
      <c r="F246" s="31">
        <f t="shared" ca="1" si="28"/>
        <v>121912.88931097864</v>
      </c>
      <c r="G246" s="31">
        <f t="shared" ca="1" si="28"/>
        <v>122852.81949788016</v>
      </c>
      <c r="H246" s="31">
        <f t="shared" ca="1" si="28"/>
        <v>123883.85964008671</v>
      </c>
      <c r="I246" s="31">
        <f t="shared" ca="1" si="28"/>
        <v>125998.40297544302</v>
      </c>
      <c r="J246" s="31">
        <f t="shared" ca="1" si="28"/>
        <v>127517.56888396607</v>
      </c>
      <c r="K246" s="31">
        <f t="shared" ca="1" si="28"/>
        <v>128343.493738996</v>
      </c>
      <c r="L246" s="31">
        <f t="shared" ca="1" si="28"/>
        <v>129248.27956993891</v>
      </c>
      <c r="M246" s="31">
        <f t="shared" ca="1" si="28"/>
        <v>130075.07134592156</v>
      </c>
      <c r="N246" s="31">
        <f t="shared" ca="1" si="28"/>
        <v>131565.85479138826</v>
      </c>
      <c r="O246" s="31">
        <f t="shared" ca="1" si="28"/>
        <v>133415.20749735087</v>
      </c>
      <c r="P246" s="31">
        <f t="shared" ca="1" si="28"/>
        <v>133290.22104110688</v>
      </c>
      <c r="Q246" s="31">
        <f t="shared" ca="1" si="28"/>
        <v>133290.22104110688</v>
      </c>
      <c r="R246" s="31">
        <f t="shared" ca="1" si="28"/>
        <v>133290.22104110688</v>
      </c>
      <c r="S246" s="31">
        <f t="shared" ca="1" si="28"/>
        <v>133290.22104110688</v>
      </c>
      <c r="T246" s="31">
        <f t="shared" ca="1" si="28"/>
        <v>133290.22104110688</v>
      </c>
      <c r="U246" s="31">
        <f t="shared" ca="1" si="28"/>
        <v>133290.22104110688</v>
      </c>
      <c r="V246" s="31">
        <f t="shared" ca="1" si="28"/>
        <v>133290.22104110688</v>
      </c>
      <c r="W246" s="31">
        <f t="shared" ca="1" si="28"/>
        <v>133290.22104110688</v>
      </c>
      <c r="X246" s="31">
        <f t="shared" ca="1" si="28"/>
        <v>133290.22104110688</v>
      </c>
      <c r="Y246" s="31">
        <f t="shared" ca="1" si="28"/>
        <v>133290.22104110688</v>
      </c>
      <c r="Z246" s="31">
        <f t="shared" ca="1" si="28"/>
        <v>133290.22104110688</v>
      </c>
      <c r="AA246" s="31">
        <f t="shared" ca="1" si="28"/>
        <v>133290.22104110688</v>
      </c>
      <c r="AB246" s="31">
        <f t="shared" ca="1" si="28"/>
        <v>133290.22104110688</v>
      </c>
      <c r="AC246" s="31">
        <f t="shared" ca="1" si="28"/>
        <v>133290.22104110688</v>
      </c>
      <c r="AD246" s="31">
        <f t="shared" ca="1" si="28"/>
        <v>133290.22104110688</v>
      </c>
      <c r="AE246" s="31">
        <f t="shared" ca="1" si="28"/>
        <v>133290.22104110688</v>
      </c>
      <c r="AF246" s="4" t="s">
        <v>864</v>
      </c>
      <c r="AG246" s="31">
        <f t="shared" ref="AG246:BJ246" ca="1" si="29">PowerFactor*SUM(AG222:AG245)</f>
        <v>89067.577197105798</v>
      </c>
      <c r="AH246" s="31">
        <f t="shared" ca="1" si="29"/>
        <v>115381.5955961867</v>
      </c>
      <c r="AI246" s="31">
        <f t="shared" ca="1" si="29"/>
        <v>122272.00829020483</v>
      </c>
      <c r="AJ246" s="31">
        <f t="shared" ca="1" si="29"/>
        <v>114897.73825399239</v>
      </c>
      <c r="AK246" s="31">
        <f t="shared" ca="1" si="29"/>
        <v>114932.14079957976</v>
      </c>
      <c r="AL246" s="31">
        <f t="shared" ca="1" si="29"/>
        <v>115641.52972585244</v>
      </c>
      <c r="AM246" s="31">
        <f t="shared" ca="1" si="29"/>
        <v>117509.08738358233</v>
      </c>
      <c r="AN246" s="31">
        <f t="shared" ca="1" si="29"/>
        <v>118761.26107235784</v>
      </c>
      <c r="AO246" s="31">
        <f t="shared" ca="1" si="29"/>
        <v>119986.03868856837</v>
      </c>
      <c r="AP246" s="31">
        <f t="shared" ca="1" si="29"/>
        <v>121418.04755979838</v>
      </c>
      <c r="AQ246" s="31">
        <f t="shared" ca="1" si="29"/>
        <v>122746.31785905521</v>
      </c>
      <c r="AR246" s="31">
        <f t="shared" ca="1" si="29"/>
        <v>124034.82492854318</v>
      </c>
      <c r="AS246" s="31">
        <f t="shared" ca="1" si="29"/>
        <v>124184.09876110616</v>
      </c>
      <c r="AT246" s="31">
        <f t="shared" ca="1" si="29"/>
        <v>125687.56866221802</v>
      </c>
      <c r="AU246" s="31">
        <f t="shared" ca="1" si="29"/>
        <v>124552.11890402979</v>
      </c>
      <c r="AV246" s="31">
        <f t="shared" ca="1" si="29"/>
        <v>124552.11890402979</v>
      </c>
      <c r="AW246" s="31">
        <f t="shared" ca="1" si="29"/>
        <v>124552.11890402979</v>
      </c>
      <c r="AX246" s="31">
        <f t="shared" ca="1" si="29"/>
        <v>124552.11890402979</v>
      </c>
      <c r="AY246" s="31">
        <f t="shared" ca="1" si="29"/>
        <v>124552.11890402979</v>
      </c>
      <c r="AZ246" s="31">
        <f t="shared" ca="1" si="29"/>
        <v>124552.11890402979</v>
      </c>
      <c r="BA246" s="31">
        <f t="shared" ca="1" si="29"/>
        <v>124552.11890402979</v>
      </c>
      <c r="BB246" s="31">
        <f t="shared" ca="1" si="29"/>
        <v>124552.11890402979</v>
      </c>
      <c r="BC246" s="31">
        <f t="shared" ca="1" si="29"/>
        <v>124552.11890402979</v>
      </c>
      <c r="BD246" s="31">
        <f t="shared" ca="1" si="29"/>
        <v>124552.11890402979</v>
      </c>
      <c r="BE246" s="31">
        <f t="shared" ca="1" si="29"/>
        <v>124552.11890402979</v>
      </c>
      <c r="BF246" s="31">
        <f t="shared" ca="1" si="29"/>
        <v>124552.11890402979</v>
      </c>
      <c r="BG246" s="31">
        <f t="shared" ca="1" si="29"/>
        <v>124552.11890402979</v>
      </c>
      <c r="BH246" s="31">
        <f t="shared" ca="1" si="29"/>
        <v>124552.11890402979</v>
      </c>
      <c r="BI246" s="31">
        <f t="shared" ca="1" si="29"/>
        <v>124552.11890402979</v>
      </c>
      <c r="BJ246" s="31">
        <f t="shared" ca="1" si="29"/>
        <v>124552.11890402979</v>
      </c>
    </row>
    <row r="247" spans="1:62">
      <c r="A247" s="4" t="s">
        <v>943</v>
      </c>
      <c r="B247" s="31">
        <f t="shared" ref="B247:AE247" ca="1" si="30">B246*Probability_Weighting_for_50__POE_MDs</f>
        <v>64234.664250445319</v>
      </c>
      <c r="C247" s="31">
        <f t="shared" ca="1" si="30"/>
        <v>85353.646766920909</v>
      </c>
      <c r="D247" s="31">
        <f t="shared" ca="1" si="30"/>
        <v>91106.342604486548</v>
      </c>
      <c r="E247" s="31">
        <f t="shared" ca="1" si="30"/>
        <v>85340.992102194985</v>
      </c>
      <c r="F247" s="31">
        <f t="shared" ca="1" si="30"/>
        <v>85339.022517685051</v>
      </c>
      <c r="G247" s="31">
        <f t="shared" ca="1" si="30"/>
        <v>85996.973648516112</v>
      </c>
      <c r="H247" s="31">
        <f t="shared" ca="1" si="30"/>
        <v>86718.701748060688</v>
      </c>
      <c r="I247" s="31">
        <f t="shared" ca="1" si="30"/>
        <v>88198.882082810116</v>
      </c>
      <c r="J247" s="31">
        <f t="shared" ca="1" si="30"/>
        <v>89262.298218776239</v>
      </c>
      <c r="K247" s="31">
        <f t="shared" ca="1" si="30"/>
        <v>89840.445617297199</v>
      </c>
      <c r="L247" s="31">
        <f t="shared" ca="1" si="30"/>
        <v>90473.795698957227</v>
      </c>
      <c r="M247" s="31">
        <f t="shared" ca="1" si="30"/>
        <v>91052.549942145095</v>
      </c>
      <c r="N247" s="31">
        <f t="shared" ca="1" si="30"/>
        <v>92096.098353971785</v>
      </c>
      <c r="O247" s="31">
        <f t="shared" ca="1" si="30"/>
        <v>93390.645248145607</v>
      </c>
      <c r="P247" s="31">
        <f t="shared" ca="1" si="30"/>
        <v>93303.154728774811</v>
      </c>
      <c r="Q247" s="31">
        <f t="shared" ca="1" si="30"/>
        <v>93303.154728774811</v>
      </c>
      <c r="R247" s="31">
        <f t="shared" ca="1" si="30"/>
        <v>93303.154728774811</v>
      </c>
      <c r="S247" s="31">
        <f t="shared" ca="1" si="30"/>
        <v>93303.154728774811</v>
      </c>
      <c r="T247" s="31">
        <f t="shared" ca="1" si="30"/>
        <v>93303.154728774811</v>
      </c>
      <c r="U247" s="31">
        <f t="shared" ca="1" si="30"/>
        <v>93303.154728774811</v>
      </c>
      <c r="V247" s="31">
        <f t="shared" ca="1" si="30"/>
        <v>93303.154728774811</v>
      </c>
      <c r="W247" s="31">
        <f t="shared" ca="1" si="30"/>
        <v>93303.154728774811</v>
      </c>
      <c r="X247" s="31">
        <f t="shared" ca="1" si="30"/>
        <v>93303.154728774811</v>
      </c>
      <c r="Y247" s="31">
        <f t="shared" ca="1" si="30"/>
        <v>93303.154728774811</v>
      </c>
      <c r="Z247" s="31">
        <f t="shared" ca="1" si="30"/>
        <v>93303.154728774811</v>
      </c>
      <c r="AA247" s="31">
        <f t="shared" ca="1" si="30"/>
        <v>93303.154728774811</v>
      </c>
      <c r="AB247" s="31">
        <f t="shared" ca="1" si="30"/>
        <v>93303.154728774811</v>
      </c>
      <c r="AC247" s="31">
        <f t="shared" ca="1" si="30"/>
        <v>93303.154728774811</v>
      </c>
      <c r="AD247" s="31">
        <f t="shared" ca="1" si="30"/>
        <v>93303.154728774811</v>
      </c>
      <c r="AE247" s="31">
        <f t="shared" ca="1" si="30"/>
        <v>93303.154728774811</v>
      </c>
      <c r="AF247" s="31" t="s">
        <v>944</v>
      </c>
      <c r="AG247" s="31">
        <f t="shared" ref="AG247:BJ247" ca="1" si="31">AG246*Probability_Weighting_for_10__POE_MDs</f>
        <v>26720.273159131739</v>
      </c>
      <c r="AH247" s="31">
        <f t="shared" ca="1" si="31"/>
        <v>34614.478678856009</v>
      </c>
      <c r="AI247" s="31">
        <f t="shared" ca="1" si="31"/>
        <v>36681.602487061449</v>
      </c>
      <c r="AJ247" s="31">
        <f t="shared" ca="1" si="31"/>
        <v>34469.321476197714</v>
      </c>
      <c r="AK247" s="31">
        <f t="shared" ca="1" si="31"/>
        <v>34479.642239873931</v>
      </c>
      <c r="AL247" s="31">
        <f t="shared" ca="1" si="31"/>
        <v>34692.458917755728</v>
      </c>
      <c r="AM247" s="31">
        <f t="shared" ca="1" si="31"/>
        <v>35252.726215074697</v>
      </c>
      <c r="AN247" s="31">
        <f t="shared" ca="1" si="31"/>
        <v>35628.378321707351</v>
      </c>
      <c r="AO247" s="31">
        <f t="shared" ca="1" si="31"/>
        <v>35995.811606570511</v>
      </c>
      <c r="AP247" s="31">
        <f t="shared" ca="1" si="31"/>
        <v>36425.414267939508</v>
      </c>
      <c r="AQ247" s="31">
        <f t="shared" ca="1" si="31"/>
        <v>36823.895357716559</v>
      </c>
      <c r="AR247" s="31">
        <f t="shared" ca="1" si="31"/>
        <v>37210.44747856295</v>
      </c>
      <c r="AS247" s="31">
        <f t="shared" ca="1" si="31"/>
        <v>37255.229628331843</v>
      </c>
      <c r="AT247" s="31">
        <f t="shared" ca="1" si="31"/>
        <v>37706.270598665404</v>
      </c>
      <c r="AU247" s="31">
        <f t="shared" ca="1" si="31"/>
        <v>37365.635671208933</v>
      </c>
      <c r="AV247" s="31">
        <f t="shared" ca="1" si="31"/>
        <v>37365.635671208933</v>
      </c>
      <c r="AW247" s="31">
        <f t="shared" ca="1" si="31"/>
        <v>37365.635671208933</v>
      </c>
      <c r="AX247" s="31">
        <f t="shared" ca="1" si="31"/>
        <v>37365.635671208933</v>
      </c>
      <c r="AY247" s="31">
        <f t="shared" ca="1" si="31"/>
        <v>37365.635671208933</v>
      </c>
      <c r="AZ247" s="31">
        <f t="shared" ca="1" si="31"/>
        <v>37365.635671208933</v>
      </c>
      <c r="BA247" s="31">
        <f t="shared" ca="1" si="31"/>
        <v>37365.635671208933</v>
      </c>
      <c r="BB247" s="31">
        <f t="shared" ca="1" si="31"/>
        <v>37365.635671208933</v>
      </c>
      <c r="BC247" s="31">
        <f t="shared" ca="1" si="31"/>
        <v>37365.635671208933</v>
      </c>
      <c r="BD247" s="31">
        <f t="shared" ca="1" si="31"/>
        <v>37365.635671208933</v>
      </c>
      <c r="BE247" s="31">
        <f t="shared" ca="1" si="31"/>
        <v>37365.635671208933</v>
      </c>
      <c r="BF247" s="31">
        <f t="shared" ca="1" si="31"/>
        <v>37365.635671208933</v>
      </c>
      <c r="BG247" s="31">
        <f t="shared" ca="1" si="31"/>
        <v>37365.635671208933</v>
      </c>
      <c r="BH247" s="31">
        <f t="shared" ca="1" si="31"/>
        <v>37365.635671208933</v>
      </c>
      <c r="BI247" s="31">
        <f t="shared" ca="1" si="31"/>
        <v>37365.635671208933</v>
      </c>
      <c r="BJ247" s="31">
        <f t="shared" ca="1" si="31"/>
        <v>37365.635671208933</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59.671834663418736</v>
      </c>
      <c r="C255" s="23">
        <f ca="1"/>
        <v>82.834778545433721</v>
      </c>
      <c r="D255" s="23">
        <f ca="1"/>
        <v>88.856327796319576</v>
      </c>
      <c r="E255" s="23">
        <f ca="1"/>
        <v>57.724011914049292</v>
      </c>
      <c r="F255" s="23">
        <f ca="1"/>
        <v>58.524550866856458</v>
      </c>
      <c r="G255" s="23">
        <f ca="1"/>
        <v>59.902905705749305</v>
      </c>
      <c r="H255" s="23">
        <f ca="1"/>
        <v>63.038792819498909</v>
      </c>
      <c r="I255" s="23">
        <f ca="1"/>
        <v>65.137913010732646</v>
      </c>
      <c r="J255" s="23">
        <f ca="1"/>
        <v>67.797137939290067</v>
      </c>
      <c r="K255" s="23">
        <f ca="1"/>
        <v>69.177432489502081</v>
      </c>
      <c r="L255" s="23">
        <f ca="1"/>
        <v>70.391755091969799</v>
      </c>
      <c r="M255" s="23">
        <f ca="1"/>
        <v>68.15433174914277</v>
      </c>
      <c r="N255" s="23">
        <f ca="1"/>
        <v>70.776520446301305</v>
      </c>
      <c r="O255" s="23">
        <f ca="1"/>
        <v>74.89890520781762</v>
      </c>
      <c r="P255" s="23">
        <f ca="1"/>
        <v>71.770587250218725</v>
      </c>
      <c r="Q255" s="23">
        <f ca="1"/>
        <v>71.770587250218725</v>
      </c>
      <c r="R255" s="23">
        <f ca="1"/>
        <v>71.770587250218725</v>
      </c>
      <c r="S255" s="23">
        <f ca="1"/>
        <v>71.770587250218725</v>
      </c>
      <c r="T255" s="23">
        <f ca="1"/>
        <v>71.770587250218725</v>
      </c>
      <c r="U255" s="23">
        <f ca="1"/>
        <v>71.770587250218725</v>
      </c>
      <c r="V255" s="23">
        <f ca="1"/>
        <v>71.770587250218725</v>
      </c>
      <c r="W255" s="23">
        <f ca="1"/>
        <v>71.770587250218725</v>
      </c>
      <c r="X255" s="23">
        <f ca="1"/>
        <v>71.770587250218725</v>
      </c>
      <c r="Y255" s="23">
        <f ca="1"/>
        <v>71.770587250218725</v>
      </c>
      <c r="Z255" s="23">
        <f ca="1"/>
        <v>71.770587250218725</v>
      </c>
      <c r="AA255" s="23">
        <f ca="1"/>
        <v>71.770587250218725</v>
      </c>
      <c r="AB255" s="23">
        <f ca="1"/>
        <v>71.770587250218725</v>
      </c>
      <c r="AC255" s="23">
        <f ca="1"/>
        <v>71.770587250218725</v>
      </c>
      <c r="AD255" s="23">
        <f ca="1"/>
        <v>71.770587250218725</v>
      </c>
      <c r="AE255" s="23">
        <f ca="1"/>
        <v>71.770587250218725</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63.885738570849902</v>
      </c>
      <c r="AH255" s="23">
        <f ca="1"/>
        <v>86.75655037481738</v>
      </c>
      <c r="AI255" s="23">
        <f ca="1"/>
        <v>93.01313982825296</v>
      </c>
      <c r="AJ255" s="23">
        <f ca="1"/>
        <v>61.822469174988036</v>
      </c>
      <c r="AK255" s="23">
        <f ca="1"/>
        <v>62.437146356939493</v>
      </c>
      <c r="AL255" s="23">
        <f ca="1"/>
        <v>63.785614843303946</v>
      </c>
      <c r="AM255" s="23">
        <f ca="1"/>
        <v>66.970511778123708</v>
      </c>
      <c r="AN255" s="23">
        <f ca="1"/>
        <v>68.709389350071731</v>
      </c>
      <c r="AO255" s="23">
        <f ca="1"/>
        <v>72.021924178113991</v>
      </c>
      <c r="AP255" s="23">
        <f ca="1"/>
        <v>82.091111040028153</v>
      </c>
      <c r="AQ255" s="23">
        <f ca="1"/>
        <v>73.790092065509313</v>
      </c>
      <c r="AR255" s="23">
        <f ca="1"/>
        <v>72.166403986085413</v>
      </c>
      <c r="AS255" s="23">
        <f ca="1"/>
        <v>74.35817250148142</v>
      </c>
      <c r="AT255" s="23">
        <f ca="1"/>
        <v>79.151512398185901</v>
      </c>
      <c r="AU255" s="23">
        <f ca="1"/>
        <v>75.906967278708677</v>
      </c>
      <c r="AV255" s="23">
        <f ca="1"/>
        <v>75.906967278708677</v>
      </c>
      <c r="AW255" s="23">
        <f ca="1"/>
        <v>75.906967278708677</v>
      </c>
      <c r="AX255" s="23">
        <f ca="1"/>
        <v>75.906967278708677</v>
      </c>
      <c r="AY255" s="23">
        <f ca="1"/>
        <v>75.906967278708677</v>
      </c>
      <c r="AZ255" s="23">
        <f ca="1"/>
        <v>75.906967278708677</v>
      </c>
      <c r="BA255" s="23">
        <f ca="1"/>
        <v>75.906967278708677</v>
      </c>
      <c r="BB255" s="23">
        <f ca="1"/>
        <v>75.906967278708677</v>
      </c>
      <c r="BC255" s="23">
        <f ca="1"/>
        <v>75.906967278708677</v>
      </c>
      <c r="BD255" s="23">
        <f ca="1"/>
        <v>75.906967278708677</v>
      </c>
      <c r="BE255" s="23">
        <f ca="1"/>
        <v>75.906967278708677</v>
      </c>
      <c r="BF255" s="23">
        <f ca="1"/>
        <v>75.906967278708677</v>
      </c>
      <c r="BG255" s="23">
        <f ca="1"/>
        <v>75.906967278708677</v>
      </c>
      <c r="BH255" s="23">
        <f ca="1"/>
        <v>75.906967278708677</v>
      </c>
      <c r="BI255" s="23">
        <f ca="1"/>
        <v>75.906967278708677</v>
      </c>
      <c r="BJ255" s="23">
        <f ca="1"/>
        <v>75.906967278708677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70.886541278553693</v>
      </c>
      <c r="C256" s="23">
        <f ca="1"/>
        <v>98.402721849952385</v>
      </c>
      <c r="D256" s="23">
        <f ca="1"/>
        <v>105.55595925150726</v>
      </c>
      <c r="E256" s="23">
        <f ca="1"/>
        <v>68.572645308950982</v>
      </c>
      <c r="F256" s="23">
        <f ca="1"/>
        <v>69.523637311180195</v>
      </c>
      <c r="G256" s="23">
        <f ca="1"/>
        <v>71.161039742910191</v>
      </c>
      <c r="H256" s="23">
        <f ca="1"/>
        <v>74.886284535324307</v>
      </c>
      <c r="I256" s="23">
        <f ca="1"/>
        <v>77.379912742397948</v>
      </c>
      <c r="J256" s="23">
        <f ca="1"/>
        <v>80.538911602252114</v>
      </c>
      <c r="K256" s="23">
        <f ca="1"/>
        <v>82.178618294061749</v>
      </c>
      <c r="L256" s="23">
        <f ca="1"/>
        <v>83.621160320309826</v>
      </c>
      <c r="M256" s="23">
        <f ca="1"/>
        <v>80.963236309031899</v>
      </c>
      <c r="N256" s="23">
        <f ca="1"/>
        <v>84.078238359324743</v>
      </c>
      <c r="O256" s="23">
        <f ca="1"/>
        <v>88.975382869990341</v>
      </c>
      <c r="P256" s="23">
        <f ca="1"/>
        <v>85.259129778651769</v>
      </c>
      <c r="Q256" s="23">
        <f ca="1"/>
        <v>85.259129778651769</v>
      </c>
      <c r="R256" s="23">
        <f ca="1"/>
        <v>85.259129778651769</v>
      </c>
      <c r="S256" s="23">
        <f ca="1"/>
        <v>85.259129778651769</v>
      </c>
      <c r="T256" s="23">
        <f ca="1"/>
        <v>85.259129778651769</v>
      </c>
      <c r="U256" s="23">
        <f ca="1"/>
        <v>85.259129778651769</v>
      </c>
      <c r="V256" s="23">
        <f ca="1"/>
        <v>85.259129778651769</v>
      </c>
      <c r="W256" s="23">
        <f ca="1"/>
        <v>85.259129778651769</v>
      </c>
      <c r="X256" s="23">
        <f ca="1"/>
        <v>85.259129778651769</v>
      </c>
      <c r="Y256" s="23">
        <f ca="1"/>
        <v>85.259129778651769</v>
      </c>
      <c r="Z256" s="23">
        <f ca="1"/>
        <v>85.259129778651769</v>
      </c>
      <c r="AA256" s="23">
        <f ca="1"/>
        <v>85.259129778651769</v>
      </c>
      <c r="AB256" s="23">
        <f ca="1"/>
        <v>85.259129778651769</v>
      </c>
      <c r="AC256" s="23">
        <f ca="1"/>
        <v>85.259129778651769</v>
      </c>
      <c r="AD256" s="23">
        <f ca="1"/>
        <v>85.259129778651769</v>
      </c>
      <c r="AE256" s="23">
        <f ca="1"/>
        <v>85.259129778651769</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75.892405015823684</v>
      </c>
      <c r="AH256" s="23">
        <f ca="1"/>
        <v>103.06155029450665</v>
      </c>
      <c r="AI256" s="23">
        <f ca="1"/>
        <v>110.49400128341202</v>
      </c>
      <c r="AJ256" s="23">
        <f ca="1"/>
        <v>73.44136539179479</v>
      </c>
      <c r="AK256" s="30">
        <f ca="1"/>
        <v>74.171564817992419</v>
      </c>
      <c r="AL256" s="23">
        <f ca="1"/>
        <v>75.773464065110801</v>
      </c>
      <c r="AM256" s="23">
        <f ca="1"/>
        <v>79.556929569590153</v>
      </c>
      <c r="AN256" s="23">
        <f ca="1"/>
        <v>81.622611268125397</v>
      </c>
      <c r="AO256" s="23">
        <f ca="1"/>
        <v>85.557702892995678</v>
      </c>
      <c r="AP256" s="23">
        <f ca="1"/>
        <v>97.51928969780225</v>
      </c>
      <c r="AQ256" s="23">
        <f ca="1"/>
        <v>87.658179720032152</v>
      </c>
      <c r="AR256" s="23">
        <f ca="1"/>
        <v>85.729336192515504</v>
      </c>
      <c r="AS256" s="23">
        <f ca="1"/>
        <v>88.333025021860308</v>
      </c>
      <c r="AT256" s="23">
        <f ca="1"/>
        <v>94.027223773523318</v>
      </c>
      <c r="AU256" s="23">
        <f ca="1"/>
        <v>90.17289982254637</v>
      </c>
      <c r="AV256" s="23">
        <f ca="1"/>
        <v>90.17289982254637</v>
      </c>
      <c r="AW256" s="23">
        <f ca="1"/>
        <v>90.17289982254637</v>
      </c>
      <c r="AX256" s="23">
        <f ca="1"/>
        <v>90.17289982254637</v>
      </c>
      <c r="AY256" s="23">
        <f ca="1"/>
        <v>90.17289982254637</v>
      </c>
      <c r="AZ256" s="23">
        <f ca="1"/>
        <v>90.17289982254637</v>
      </c>
      <c r="BA256" s="23">
        <f ca="1"/>
        <v>90.17289982254637</v>
      </c>
      <c r="BB256" s="23">
        <f ca="1"/>
        <v>90.17289982254637</v>
      </c>
      <c r="BC256" s="23">
        <f ca="1"/>
        <v>90.17289982254637</v>
      </c>
      <c r="BD256" s="23">
        <f ca="1"/>
        <v>90.17289982254637</v>
      </c>
      <c r="BE256" s="23">
        <f ca="1"/>
        <v>90.17289982254637</v>
      </c>
      <c r="BF256" s="23">
        <f ca="1"/>
        <v>90.17289982254637</v>
      </c>
      <c r="BG256" s="23">
        <f ca="1"/>
        <v>90.17289982254637</v>
      </c>
      <c r="BH256" s="23">
        <f ca="1"/>
        <v>90.17289982254637</v>
      </c>
      <c r="BI256" s="23">
        <f ca="1"/>
        <v>90.17289982254637</v>
      </c>
      <c r="BJ256" s="23">
        <f ca="1"/>
        <v>90.17289982254637</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140.3337619220099</v>
      </c>
      <c r="C257" s="23">
        <f ca="1"/>
        <v>194.8074188907687</v>
      </c>
      <c r="D257" s="23">
        <f ca="1"/>
        <v>208.96865029486213</v>
      </c>
      <c r="E257" s="23">
        <f ca="1"/>
        <v>135.75295264208575</v>
      </c>
      <c r="F257" s="23">
        <f ca="1"/>
        <v>137.63562716426543</v>
      </c>
      <c r="G257" s="23">
        <f ca="1"/>
        <v>140.87718527784256</v>
      </c>
      <c r="H257" s="23">
        <f ca="1"/>
        <v>148.25203537449997</v>
      </c>
      <c r="I257" s="23">
        <f ca="1"/>
        <v>153.18865974383351</v>
      </c>
      <c r="J257" s="23">
        <f ca="1"/>
        <v>159.44251535471236</v>
      </c>
      <c r="K257" s="23">
        <f ca="1"/>
        <v>162.68863520144205</v>
      </c>
      <c r="L257" s="23">
        <f ca="1"/>
        <v>165.54442906051185</v>
      </c>
      <c r="M257" s="23">
        <f ca="1"/>
        <v>160.28254903818501</v>
      </c>
      <c r="N257" s="23">
        <f ca="1"/>
        <v>166.44930436617594</v>
      </c>
      <c r="O257" s="23">
        <f ca="1"/>
        <v>176.14415898119921</v>
      </c>
      <c r="P257" s="23">
        <f ca="1"/>
        <v>168.78710971408222</v>
      </c>
      <c r="Q257" s="23">
        <f ca="1"/>
        <v>168.78710971408222</v>
      </c>
      <c r="R257" s="23">
        <f ca="1"/>
        <v>168.78710971408222</v>
      </c>
      <c r="S257" s="23">
        <f ca="1"/>
        <v>168.78710971408222</v>
      </c>
      <c r="T257" s="23">
        <f ca="1"/>
        <v>168.78710971408222</v>
      </c>
      <c r="U257" s="23">
        <f ca="1"/>
        <v>168.78710971408222</v>
      </c>
      <c r="V257" s="23">
        <f ca="1"/>
        <v>168.78710971408222</v>
      </c>
      <c r="W257" s="23">
        <f ca="1"/>
        <v>168.78710971408222</v>
      </c>
      <c r="X257" s="23">
        <f ca="1"/>
        <v>168.78710971408222</v>
      </c>
      <c r="Y257" s="23">
        <f ca="1"/>
        <v>168.78710971408222</v>
      </c>
      <c r="Z257" s="23">
        <f ca="1"/>
        <v>168.78710971408222</v>
      </c>
      <c r="AA257" s="23">
        <f ca="1"/>
        <v>168.78710971408222</v>
      </c>
      <c r="AB257" s="23">
        <f ca="1"/>
        <v>168.78710971408222</v>
      </c>
      <c r="AC257" s="23">
        <f ca="1"/>
        <v>168.78710971408222</v>
      </c>
      <c r="AD257" s="23">
        <f ca="1"/>
        <v>168.78710971408222</v>
      </c>
      <c r="AE257" s="23">
        <f ca="1"/>
        <v>168.78710971408222</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150.24384749325503</v>
      </c>
      <c r="AH257" s="23">
        <f ca="1"/>
        <v>204.03048027846498</v>
      </c>
      <c r="AI257" s="23">
        <f ca="1"/>
        <v>218.74446954584113</v>
      </c>
      <c r="AJ257" s="23">
        <f ca="1"/>
        <v>145.39153554720801</v>
      </c>
      <c r="AK257" s="30">
        <f ca="1"/>
        <v>146.83710801531495</v>
      </c>
      <c r="AL257" s="23">
        <f ca="1"/>
        <v>150.00838063651378</v>
      </c>
      <c r="AM257" s="23">
        <f ca="1"/>
        <v>157.49849001086378</v>
      </c>
      <c r="AN257" s="23">
        <f ca="1"/>
        <v>161.58791063232948</v>
      </c>
      <c r="AO257" s="23">
        <f ca="1"/>
        <v>169.37819354450923</v>
      </c>
      <c r="AP257" s="23">
        <f ca="1"/>
        <v>193.05849229514155</v>
      </c>
      <c r="AQ257" s="23">
        <f ca="1"/>
        <v>173.53649792290636</v>
      </c>
      <c r="AR257" s="23">
        <f ca="1"/>
        <v>169.71797520345714</v>
      </c>
      <c r="AS257" s="23">
        <f ca="1"/>
        <v>174.87248608388597</v>
      </c>
      <c r="AT257" s="23">
        <f ca="1"/>
        <v>186.14526533844722</v>
      </c>
      <c r="AU257" s="23">
        <f ca="1"/>
        <v>178.5148778212847</v>
      </c>
      <c r="AV257" s="23">
        <f ca="1"/>
        <v>178.5148778212847</v>
      </c>
      <c r="AW257" s="23">
        <f ca="1"/>
        <v>178.5148778212847</v>
      </c>
      <c r="AX257" s="23">
        <f ca="1"/>
        <v>178.5148778212847</v>
      </c>
      <c r="AY257" s="23">
        <f ca="1"/>
        <v>178.5148778212847</v>
      </c>
      <c r="AZ257" s="23">
        <f ca="1"/>
        <v>178.5148778212847</v>
      </c>
      <c r="BA257" s="23">
        <f ca="1"/>
        <v>178.5148778212847</v>
      </c>
      <c r="BB257" s="23">
        <f ca="1"/>
        <v>178.5148778212847</v>
      </c>
      <c r="BC257" s="23">
        <f ca="1"/>
        <v>178.5148778212847</v>
      </c>
      <c r="BD257" s="23">
        <f ca="1"/>
        <v>178.5148778212847</v>
      </c>
      <c r="BE257" s="23">
        <f ca="1"/>
        <v>178.5148778212847</v>
      </c>
      <c r="BF257" s="23">
        <f ca="1"/>
        <v>178.5148778212847</v>
      </c>
      <c r="BG257" s="23">
        <f ca="1"/>
        <v>178.5148778212847</v>
      </c>
      <c r="BH257" s="23">
        <f ca="1"/>
        <v>178.5148778212847</v>
      </c>
      <c r="BI257" s="23">
        <f ca="1"/>
        <v>178.5148778212847</v>
      </c>
      <c r="BJ257" s="23">
        <f ca="1"/>
        <v>178.5148778212847</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414.52434290809163</v>
      </c>
      <c r="C258" s="23">
        <f ca="1"/>
        <v>575.431145031195</v>
      </c>
      <c r="D258" s="23">
        <f ca="1"/>
        <v>617.26124394790168</v>
      </c>
      <c r="E258" s="23">
        <f ca="1"/>
        <v>400.99333703508483</v>
      </c>
      <c r="F258" s="23">
        <f ca="1"/>
        <v>406.55446793136952</v>
      </c>
      <c r="G258" s="23">
        <f ca="1"/>
        <v>416.12953189762817</v>
      </c>
      <c r="H258" s="23">
        <f ca="1"/>
        <v>437.91370449083161</v>
      </c>
      <c r="I258" s="23">
        <f ca="1"/>
        <v>452.4957333971708</v>
      </c>
      <c r="J258" s="23">
        <f ca="1"/>
        <v>470.96866074007431</v>
      </c>
      <c r="K258" s="23">
        <f ca="1"/>
        <v>480.55719936426061</v>
      </c>
      <c r="L258" s="23">
        <f ca="1"/>
        <v>488.99277507105148</v>
      </c>
      <c r="M258" s="23">
        <f ca="1"/>
        <v>473.44999100510125</v>
      </c>
      <c r="N258" s="23">
        <f ca="1"/>
        <v>491.66563751239761</v>
      </c>
      <c r="O258" s="23">
        <f ca="1"/>
        <v>520.30274652908179</v>
      </c>
      <c r="P258" s="23">
        <f ca="1"/>
        <v>498.57115484775164</v>
      </c>
      <c r="Q258" s="23">
        <f ca="1"/>
        <v>498.57115484775164</v>
      </c>
      <c r="R258" s="23">
        <f ca="1"/>
        <v>498.57115484775164</v>
      </c>
      <c r="S258" s="23">
        <f ca="1"/>
        <v>498.57115484775164</v>
      </c>
      <c r="T258" s="23">
        <f ca="1"/>
        <v>498.57115484775164</v>
      </c>
      <c r="U258" s="23">
        <f ca="1"/>
        <v>498.57115484775164</v>
      </c>
      <c r="V258" s="23">
        <f ca="1"/>
        <v>498.57115484775164</v>
      </c>
      <c r="W258" s="23">
        <f ca="1"/>
        <v>498.57115484775164</v>
      </c>
      <c r="X258" s="23">
        <f ca="1"/>
        <v>498.57115484775164</v>
      </c>
      <c r="Y258" s="23">
        <f ca="1"/>
        <v>498.57115484775164</v>
      </c>
      <c r="Z258" s="23">
        <f ca="1"/>
        <v>498.57115484775164</v>
      </c>
      <c r="AA258" s="23">
        <f ca="1"/>
        <v>498.57115484775164</v>
      </c>
      <c r="AB258" s="23">
        <f ca="1"/>
        <v>498.57115484775164</v>
      </c>
      <c r="AC258" s="23">
        <f ca="1"/>
        <v>498.57115484775164</v>
      </c>
      <c r="AD258" s="23">
        <f ca="1"/>
        <v>498.57115484775164</v>
      </c>
      <c r="AE258" s="23">
        <f ca="1"/>
        <v>498.57115484775164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443.79721105700042</v>
      </c>
      <c r="AH258" s="23">
        <f ca="1"/>
        <v>602.67464943792857</v>
      </c>
      <c r="AI258" s="23">
        <f ca="1"/>
        <v>646.1375100431012</v>
      </c>
      <c r="AJ258" s="23">
        <f ca="1"/>
        <v>429.46422807790771</v>
      </c>
      <c r="AK258" s="30">
        <f ca="1"/>
        <v>433.73422675293131</v>
      </c>
      <c r="AL258" s="23">
        <f ca="1"/>
        <v>443.10167818785709</v>
      </c>
      <c r="AM258" s="23">
        <f ca="1"/>
        <v>465.22630895516784</v>
      </c>
      <c r="AN258" s="23">
        <f ca="1"/>
        <v>477.30582832934346</v>
      </c>
      <c r="AO258" s="23">
        <f ca="1"/>
        <v>500.31712554685919</v>
      </c>
      <c r="AP258" s="23">
        <f ca="1"/>
        <v>570.26508493334245</v>
      </c>
      <c r="AQ258" s="23">
        <f ca="1"/>
        <v>512.60011694150899</v>
      </c>
      <c r="AR258" s="23">
        <f ca="1"/>
        <v>501.32078829328992</v>
      </c>
      <c r="AS258" s="23">
        <f ca="1"/>
        <v>516.54642043240267</v>
      </c>
      <c r="AT258" s="23">
        <f ca="1"/>
        <v>549.84447607664526</v>
      </c>
      <c r="AU258" s="23">
        <f ca="1"/>
        <v>527.30548525671907</v>
      </c>
      <c r="AV258" s="23">
        <f ca="1"/>
        <v>527.30548525671907</v>
      </c>
      <c r="AW258" s="23">
        <f ca="1"/>
        <v>527.30548525671907</v>
      </c>
      <c r="AX258" s="23">
        <f ca="1"/>
        <v>527.30548525671907</v>
      </c>
      <c r="AY258" s="23">
        <f ca="1"/>
        <v>527.30548525671907</v>
      </c>
      <c r="AZ258" s="23">
        <f ca="1"/>
        <v>527.30548525671907</v>
      </c>
      <c r="BA258" s="23">
        <f ca="1"/>
        <v>527.30548525671907</v>
      </c>
      <c r="BB258" s="23">
        <f ca="1"/>
        <v>527.30548525671907</v>
      </c>
      <c r="BC258" s="23">
        <f ca="1"/>
        <v>527.30548525671907</v>
      </c>
      <c r="BD258" s="23">
        <f ca="1"/>
        <v>527.30548525671907</v>
      </c>
      <c r="BE258" s="23">
        <f ca="1"/>
        <v>527.30548525671907</v>
      </c>
      <c r="BF258" s="23">
        <f ca="1"/>
        <v>527.30548525671907</v>
      </c>
      <c r="BG258" s="23">
        <f ca="1"/>
        <v>527.30548525671907</v>
      </c>
      <c r="BH258" s="23">
        <f ca="1"/>
        <v>527.30548525671907</v>
      </c>
      <c r="BI258" s="23">
        <f ca="1"/>
        <v>527.30548525671907</v>
      </c>
      <c r="BJ258" s="23">
        <f ca="1"/>
        <v>527.30548525671907</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2285.5212251486237</v>
      </c>
      <c r="C259" s="23">
        <f ca="1"/>
        <v>3172.696894840672</v>
      </c>
      <c r="D259" s="23">
        <f ca="1"/>
        <v>3403.331308862038</v>
      </c>
      <c r="E259" s="23">
        <f ca="1"/>
        <v>2210.916677431569</v>
      </c>
      <c r="F259" s="23">
        <f ca="1"/>
        <v>2241.5785261667256</v>
      </c>
      <c r="G259" s="23">
        <f ca="1"/>
        <v>2294.3715944181895</v>
      </c>
      <c r="H259" s="23">
        <f ca="1"/>
        <v>2414.4807983428095</v>
      </c>
      <c r="I259" s="23">
        <f ca="1"/>
        <v>2494.8802661698619</v>
      </c>
      <c r="J259" s="23">
        <f ca="1"/>
        <v>2596.7325898154131</v>
      </c>
      <c r="K259" s="23">
        <f ca="1"/>
        <v>2649.5999519345887</v>
      </c>
      <c r="L259" s="23">
        <f ca="1"/>
        <v>2696.1103382461911</v>
      </c>
      <c r="M259" s="23">
        <f ca="1"/>
        <v>2610.4136512159021</v>
      </c>
      <c r="N259" s="23">
        <f ca="1"/>
        <v>2710.8474313653605</v>
      </c>
      <c r="O259" s="23">
        <f ca="1"/>
        <v>2868.7409823818289</v>
      </c>
      <c r="P259" s="23">
        <f ca="1"/>
        <v>2748.9216885485694</v>
      </c>
      <c r="Q259" s="23">
        <f ca="1"/>
        <v>2748.9216885485694</v>
      </c>
      <c r="R259" s="23">
        <f ca="1"/>
        <v>2748.9216885485694</v>
      </c>
      <c r="S259" s="23">
        <f ca="1"/>
        <v>2748.9216885485694</v>
      </c>
      <c r="T259" s="23">
        <f ca="1"/>
        <v>2748.9216885485694</v>
      </c>
      <c r="U259" s="23">
        <f ca="1"/>
        <v>2748.9216885485694</v>
      </c>
      <c r="V259" s="23">
        <f ca="1"/>
        <v>2748.9216885485694</v>
      </c>
      <c r="W259" s="23">
        <f ca="1"/>
        <v>2748.9216885485694</v>
      </c>
      <c r="X259" s="23">
        <f ca="1"/>
        <v>2748.9216885485694</v>
      </c>
      <c r="Y259" s="23">
        <f ca="1"/>
        <v>2748.9216885485694</v>
      </c>
      <c r="Z259" s="23">
        <f ca="1"/>
        <v>2748.9216885485694</v>
      </c>
      <c r="AA259" s="23">
        <f ca="1"/>
        <v>2748.9216885485694</v>
      </c>
      <c r="AB259" s="23">
        <f ca="1"/>
        <v>2748.9216885485694</v>
      </c>
      <c r="AC259" s="23">
        <f ca="1"/>
        <v>2748.9216885485694</v>
      </c>
      <c r="AD259" s="23">
        <f ca="1"/>
        <v>2748.9216885485694</v>
      </c>
      <c r="AE259" s="23">
        <f ca="1"/>
        <v>2748.9216885485694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2446.9200974221922</v>
      </c>
      <c r="AH259" s="23">
        <f ca="1"/>
        <v>3322.9066681249037</v>
      </c>
      <c r="AI259" s="23">
        <f ca="1"/>
        <v>3562.5434762358877</v>
      </c>
      <c r="AJ259" s="23">
        <f ca="1"/>
        <v>2367.8937691043075</v>
      </c>
      <c r="AK259" s="30">
        <f ca="1"/>
        <v>2391.4368318220663</v>
      </c>
      <c r="AL259" s="23">
        <f ca="1"/>
        <v>2443.0852077168897</v>
      </c>
      <c r="AM259" s="23">
        <f ca="1"/>
        <v>2565.0715616726493</v>
      </c>
      <c r="AN259" s="23">
        <f ca="1"/>
        <v>2631.6731941017338</v>
      </c>
      <c r="AO259" s="23">
        <f ca="1"/>
        <v>2758.548271786849</v>
      </c>
      <c r="AP259" s="23">
        <f ca="1"/>
        <v>3144.213308276846</v>
      </c>
      <c r="AQ259" s="23">
        <f ca="1"/>
        <v>2826.2717674538198</v>
      </c>
      <c r="AR259" s="23">
        <f ca="1"/>
        <v>2764.082066240911</v>
      </c>
      <c r="AS259" s="23">
        <f ca="1"/>
        <v>2848.0301045542187</v>
      </c>
      <c r="AT259" s="23">
        <f ca="1"/>
        <v>3031.6222487385467</v>
      </c>
      <c r="AU259" s="23">
        <f ca="1"/>
        <v>2907.3512793885207</v>
      </c>
      <c r="AV259" s="23">
        <f ca="1"/>
        <v>2907.3512793885207</v>
      </c>
      <c r="AW259" s="23">
        <f ca="1"/>
        <v>2907.3512793885207</v>
      </c>
      <c r="AX259" s="23">
        <f ca="1"/>
        <v>2907.3512793885207</v>
      </c>
      <c r="AY259" s="23">
        <f ca="1"/>
        <v>2907.3512793885207</v>
      </c>
      <c r="AZ259" s="23">
        <f ca="1"/>
        <v>2907.3512793885207</v>
      </c>
      <c r="BA259" s="23">
        <f ca="1"/>
        <v>2907.3512793885207</v>
      </c>
      <c r="BB259" s="23">
        <f ca="1"/>
        <v>2907.3512793885207</v>
      </c>
      <c r="BC259" s="23">
        <f ca="1"/>
        <v>2907.3512793885207</v>
      </c>
      <c r="BD259" s="23">
        <f ca="1"/>
        <v>2907.3512793885207</v>
      </c>
      <c r="BE259" s="23">
        <f ca="1"/>
        <v>2907.3512793885207</v>
      </c>
      <c r="BF259" s="23">
        <f ca="1"/>
        <v>2907.3512793885207</v>
      </c>
      <c r="BG259" s="23">
        <f ca="1"/>
        <v>2907.3512793885207</v>
      </c>
      <c r="BH259" s="23">
        <f ca="1"/>
        <v>2907.3512793885207</v>
      </c>
      <c r="BI259" s="23">
        <f ca="1"/>
        <v>2907.3512793885207</v>
      </c>
      <c r="BJ259" s="23">
        <f ca="1"/>
        <v>2907.3512793885207</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5583.3646303160249</v>
      </c>
      <c r="C260" s="23">
        <f ca="1"/>
        <v>7750.6712387739699</v>
      </c>
      <c r="D260" s="23">
        <f ca="1"/>
        <v>8314.0945907915484</v>
      </c>
      <c r="E260" s="23">
        <f ca="1"/>
        <v>5401.1110645207464</v>
      </c>
      <c r="F260" s="23">
        <f ca="1"/>
        <v>5476.0157645271283</v>
      </c>
      <c r="G260" s="23">
        <f ca="1"/>
        <v>5604.9854484476582</v>
      </c>
      <c r="H260" s="23">
        <f ca="1"/>
        <v>5898.4036296437362</v>
      </c>
      <c r="I260" s="23">
        <f ca="1"/>
        <v>6094.8137701501346</v>
      </c>
      <c r="J260" s="23">
        <f ca="1"/>
        <v>6343.6317006513445</v>
      </c>
      <c r="K260" s="23">
        <f ca="1"/>
        <v>6472.7828791686716</v>
      </c>
      <c r="L260" s="23">
        <f ca="1"/>
        <v>6586.4044211684186</v>
      </c>
      <c r="M260" s="23">
        <f ca="1"/>
        <v>6377.0535536134421</v>
      </c>
      <c r="N260" s="23">
        <f ca="1"/>
        <v>6622.4060839706954</v>
      </c>
      <c r="O260" s="23">
        <f ca="1"/>
        <v>7008.1287184402208</v>
      </c>
      <c r="P260" s="23">
        <f ca="1"/>
        <v>6715.4187668297036</v>
      </c>
      <c r="Q260" s="23">
        <f ca="1"/>
        <v>6715.4187668297036</v>
      </c>
      <c r="R260" s="23">
        <f ca="1"/>
        <v>6715.4187668297036</v>
      </c>
      <c r="S260" s="23">
        <f ca="1"/>
        <v>6715.4187668297036</v>
      </c>
      <c r="T260" s="23">
        <f ca="1"/>
        <v>6715.4187668297036</v>
      </c>
      <c r="U260" s="23">
        <f ca="1"/>
        <v>6715.4187668297036</v>
      </c>
      <c r="V260" s="23">
        <f ca="1"/>
        <v>6715.4187668297036</v>
      </c>
      <c r="W260" s="23">
        <f ca="1"/>
        <v>6715.4187668297036</v>
      </c>
      <c r="X260" s="23">
        <f ca="1"/>
        <v>6715.4187668297036</v>
      </c>
      <c r="Y260" s="23">
        <f ca="1"/>
        <v>6715.4187668297036</v>
      </c>
      <c r="Z260" s="23">
        <f ca="1"/>
        <v>6715.4187668297036</v>
      </c>
      <c r="AA260" s="23">
        <f ca="1"/>
        <v>6715.4187668297036</v>
      </c>
      <c r="AB260" s="23">
        <f ca="1"/>
        <v>6715.4187668297036</v>
      </c>
      <c r="AC260" s="23">
        <f ca="1"/>
        <v>6715.4187668297036</v>
      </c>
      <c r="AD260" s="23">
        <f ca="1"/>
        <v>6715.4187668297036</v>
      </c>
      <c r="AE260" s="23">
        <f ca="1"/>
        <v>6715.4187668297036</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5977.6505135138668</v>
      </c>
      <c r="AH260" s="23">
        <f ca="1"/>
        <v>8117.6229546690765</v>
      </c>
      <c r="AI260" s="23">
        <f ca="1"/>
        <v>8703.0385105634159</v>
      </c>
      <c r="AJ260" s="23">
        <f ca="1"/>
        <v>5784.5948544638704</v>
      </c>
      <c r="AK260" s="30">
        <f ca="1"/>
        <v>5842.1088701821445</v>
      </c>
      <c r="AL260" s="23">
        <f ca="1"/>
        <v>5968.2821526751432</v>
      </c>
      <c r="AM260" s="23">
        <f ca="1"/>
        <v>6266.286076928136</v>
      </c>
      <c r="AN260" s="23">
        <f ca="1"/>
        <v>6428.9890939616698</v>
      </c>
      <c r="AO260" s="23">
        <f ca="1"/>
        <v>6738.9358200830202</v>
      </c>
      <c r="AP260" s="23">
        <f ca="1"/>
        <v>7681.0878772129054</v>
      </c>
      <c r="AQ260" s="23">
        <f ca="1"/>
        <v>6904.3794686423262</v>
      </c>
      <c r="AR260" s="23">
        <f ca="1"/>
        <v>6752.4544835223578</v>
      </c>
      <c r="AS260" s="23">
        <f ca="1"/>
        <v>6957.5335275257476</v>
      </c>
      <c r="AT260" s="23">
        <f ca="1"/>
        <v>7406.0359841922809</v>
      </c>
      <c r="AU260" s="23">
        <f ca="1"/>
        <v>7102.4509081889246</v>
      </c>
      <c r="AV260" s="23">
        <f ca="1"/>
        <v>7102.4509081889246</v>
      </c>
      <c r="AW260" s="23">
        <f ca="1"/>
        <v>7102.4509081889246</v>
      </c>
      <c r="AX260" s="23">
        <f ca="1"/>
        <v>7102.4509081889246</v>
      </c>
      <c r="AY260" s="23">
        <f ca="1"/>
        <v>7102.4509081889246</v>
      </c>
      <c r="AZ260" s="23">
        <f ca="1"/>
        <v>7102.4509081889246</v>
      </c>
      <c r="BA260" s="23">
        <f ca="1"/>
        <v>7102.4509081889246</v>
      </c>
      <c r="BB260" s="23">
        <f ca="1"/>
        <v>7102.4509081889246</v>
      </c>
      <c r="BC260" s="23">
        <f ca="1"/>
        <v>7102.4509081889246</v>
      </c>
      <c r="BD260" s="23">
        <f ca="1"/>
        <v>7102.4509081889246</v>
      </c>
      <c r="BE260" s="23">
        <f ca="1"/>
        <v>7102.4509081889246</v>
      </c>
      <c r="BF260" s="23">
        <f ca="1"/>
        <v>7102.4509081889246</v>
      </c>
      <c r="BG260" s="23">
        <f ca="1"/>
        <v>7102.4509081889246</v>
      </c>
      <c r="BH260" s="23">
        <f ca="1"/>
        <v>7102.4509081889246</v>
      </c>
      <c r="BI260" s="23">
        <f ca="1"/>
        <v>7102.4509081889246</v>
      </c>
      <c r="BJ260" s="23">
        <f ca="1"/>
        <v>7102.4509081889246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8678.2038542416321</v>
      </c>
      <c r="C261" s="23">
        <f ca="1"/>
        <v>12046.840833585489</v>
      </c>
      <c r="D261" s="23">
        <f ca="1"/>
        <v>12922.567752529689</v>
      </c>
      <c r="E261" s="23">
        <f ca="1"/>
        <v>8394.9277829375915</v>
      </c>
      <c r="F261" s="23">
        <f ca="1"/>
        <v>8511.3518926521301</v>
      </c>
      <c r="G261" s="23">
        <f ca="1"/>
        <v>8711.8090152270015</v>
      </c>
      <c r="H261" s="23">
        <f ca="1"/>
        <v>9167.8678542171128</v>
      </c>
      <c r="I261" s="23">
        <f ca="1"/>
        <v>9473.1474394155957</v>
      </c>
      <c r="J261" s="23">
        <f ca="1"/>
        <v>9859.884266839641</v>
      </c>
      <c r="K261" s="23">
        <f ca="1"/>
        <v>10060.623485822995</v>
      </c>
      <c r="L261" s="23">
        <f ca="1"/>
        <v>10237.225045813042</v>
      </c>
      <c r="M261" s="23">
        <f ca="1"/>
        <v>9911.8317344323386</v>
      </c>
      <c r="N261" s="23">
        <f ca="1"/>
        <v>10293.182302696003</v>
      </c>
      <c r="O261" s="23">
        <f ca="1"/>
        <v>10892.709626228911</v>
      </c>
      <c r="P261" s="23">
        <f ca="1"/>
        <v>10437.751585973263</v>
      </c>
      <c r="Q261" s="23">
        <f ca="1"/>
        <v>10437.751585973263</v>
      </c>
      <c r="R261" s="23">
        <f ca="1"/>
        <v>10437.751585973263</v>
      </c>
      <c r="S261" s="23">
        <f ca="1"/>
        <v>10437.751585973263</v>
      </c>
      <c r="T261" s="23">
        <f ca="1"/>
        <v>10437.751585973263</v>
      </c>
      <c r="U261" s="23">
        <f ca="1"/>
        <v>10437.751585973263</v>
      </c>
      <c r="V261" s="23">
        <f ca="1"/>
        <v>10437.751585973263</v>
      </c>
      <c r="W261" s="23">
        <f ca="1"/>
        <v>10437.751585973263</v>
      </c>
      <c r="X261" s="23">
        <f ca="1"/>
        <v>10437.751585973263</v>
      </c>
      <c r="Y261" s="23">
        <f ca="1"/>
        <v>10437.751585973263</v>
      </c>
      <c r="Z261" s="23">
        <f ca="1"/>
        <v>10437.751585973263</v>
      </c>
      <c r="AA261" s="23">
        <f ca="1"/>
        <v>10437.751585973263</v>
      </c>
      <c r="AB261" s="23">
        <f ca="1"/>
        <v>10437.751585973263</v>
      </c>
      <c r="AC261" s="23">
        <f ca="1"/>
        <v>10437.751585973263</v>
      </c>
      <c r="AD261" s="23">
        <f ca="1"/>
        <v>10437.751585973263</v>
      </c>
      <c r="AE261" s="23">
        <f ca="1"/>
        <v>10437.751585973263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9291.0410049198781</v>
      </c>
      <c r="AH261" s="23">
        <f ca="1"/>
        <v>12617.192584913117</v>
      </c>
      <c r="AI261" s="23">
        <f ca="1"/>
        <v>13527.101908389939</v>
      </c>
      <c r="AJ261" s="23">
        <f ca="1"/>
        <v>8990.9752783588665</v>
      </c>
      <c r="AK261" s="30">
        <f ca="1"/>
        <v>9080.3691091269957</v>
      </c>
      <c r="AL261" s="23">
        <f ca="1"/>
        <v>9276.4797948751147</v>
      </c>
      <c r="AM261" s="23">
        <f ca="1"/>
        <v>9739.6662380440757</v>
      </c>
      <c r="AN261" s="23">
        <f ca="1"/>
        <v>9992.5549607061366</v>
      </c>
      <c r="AO261" s="23">
        <f ca="1"/>
        <v>10474.304058486918</v>
      </c>
      <c r="AP261" s="23">
        <f ca="1"/>
        <v>11938.687661354614</v>
      </c>
      <c r="AQ261" s="23">
        <f ca="1"/>
        <v>10731.452535015116</v>
      </c>
      <c r="AR261" s="23">
        <f ca="1"/>
        <v>10495.316069152754</v>
      </c>
      <c r="AS261" s="23">
        <f ca="1"/>
        <v>10814.069700329032</v>
      </c>
      <c r="AT261" s="23">
        <f ca="1"/>
        <v>11511.175478974914</v>
      </c>
      <c r="AU261" s="23">
        <f ca="1"/>
        <v>11039.314271423182</v>
      </c>
      <c r="AV261" s="23">
        <f ca="1"/>
        <v>11039.314271423182</v>
      </c>
      <c r="AW261" s="23">
        <f ca="1"/>
        <v>11039.314271423182</v>
      </c>
      <c r="AX261" s="23">
        <f ca="1"/>
        <v>11039.314271423182</v>
      </c>
      <c r="AY261" s="23">
        <f ca="1"/>
        <v>11039.314271423182</v>
      </c>
      <c r="AZ261" s="23">
        <f ca="1"/>
        <v>11039.314271423182</v>
      </c>
      <c r="BA261" s="23">
        <f ca="1"/>
        <v>11039.314271423182</v>
      </c>
      <c r="BB261" s="23">
        <f ca="1"/>
        <v>11039.314271423182</v>
      </c>
      <c r="BC261" s="23">
        <f ca="1"/>
        <v>11039.314271423182</v>
      </c>
      <c r="BD261" s="23">
        <f ca="1"/>
        <v>11039.314271423182</v>
      </c>
      <c r="BE261" s="23">
        <f ca="1"/>
        <v>11039.314271423182</v>
      </c>
      <c r="BF261" s="23">
        <f ca="1"/>
        <v>11039.314271423182</v>
      </c>
      <c r="BG261" s="23">
        <f ca="1"/>
        <v>11039.314271423182</v>
      </c>
      <c r="BH261" s="23">
        <f ca="1"/>
        <v>11039.314271423182</v>
      </c>
      <c r="BI261" s="23">
        <f ca="1"/>
        <v>11039.314271423182</v>
      </c>
      <c r="BJ261" s="23">
        <f ca="1"/>
        <v>11039.314271423182</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9574.4808080539024</v>
      </c>
      <c r="C262" s="23">
        <f ca="1"/>
        <v>13291.027532439064</v>
      </c>
      <c r="D262" s="23">
        <f ca="1"/>
        <v>14257.198726312243</v>
      </c>
      <c r="E262" s="23">
        <f ca="1"/>
        <v>9261.9482432933037</v>
      </c>
      <c r="F262" s="23">
        <f ca="1"/>
        <v>9390.3965285351624</v>
      </c>
      <c r="G262" s="23">
        <f ca="1"/>
        <v>9611.5566793182934</v>
      </c>
      <c r="H262" s="23">
        <f ca="1"/>
        <v>10114.716857921372</v>
      </c>
      <c r="I262" s="23">
        <f ca="1"/>
        <v>10451.525439358986</v>
      </c>
      <c r="J262" s="23">
        <f ca="1"/>
        <v>10878.204092468675</v>
      </c>
      <c r="K262" s="23">
        <f ca="1"/>
        <v>11099.675474319247</v>
      </c>
      <c r="L262" s="23">
        <f ca="1"/>
        <v>11294.516281840803</v>
      </c>
      <c r="M262" s="23">
        <f ca="1"/>
        <v>10935.516646984228</v>
      </c>
      <c r="N262" s="23">
        <f ca="1"/>
        <v>11356.252753015695</v>
      </c>
      <c r="O262" s="23">
        <f ca="1"/>
        <v>12017.698709976497</v>
      </c>
      <c r="P262" s="23">
        <f ca="1"/>
        <v>11515.753019593982</v>
      </c>
      <c r="Q262" s="23">
        <f ca="1"/>
        <v>11515.753019593982</v>
      </c>
      <c r="R262" s="23">
        <f ca="1"/>
        <v>11515.753019593982</v>
      </c>
      <c r="S262" s="23">
        <f ca="1"/>
        <v>11515.753019593982</v>
      </c>
      <c r="T262" s="23">
        <f ca="1"/>
        <v>11515.753019593982</v>
      </c>
      <c r="U262" s="23">
        <f ca="1"/>
        <v>11515.753019593982</v>
      </c>
      <c r="V262" s="23">
        <f ca="1"/>
        <v>11515.753019593982</v>
      </c>
      <c r="W262" s="23">
        <f ca="1"/>
        <v>11515.753019593982</v>
      </c>
      <c r="X262" s="23">
        <f ca="1"/>
        <v>11515.753019593982</v>
      </c>
      <c r="Y262" s="23">
        <f ca="1"/>
        <v>11515.753019593982</v>
      </c>
      <c r="Z262" s="23">
        <f ca="1"/>
        <v>11515.753019593982</v>
      </c>
      <c r="AA262" s="23">
        <f ca="1"/>
        <v>11515.753019593982</v>
      </c>
      <c r="AB262" s="23">
        <f ca="1"/>
        <v>11515.753019593982</v>
      </c>
      <c r="AC262" s="23">
        <f ca="1"/>
        <v>11515.753019593982</v>
      </c>
      <c r="AD262" s="23">
        <f ca="1"/>
        <v>11515.753019593982</v>
      </c>
      <c r="AE262" s="23">
        <f ca="1"/>
        <v>11515.753019593982</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10250.611218929582</v>
      </c>
      <c r="AH262" s="23">
        <f ca="1"/>
        <v>13920.284690791852</v>
      </c>
      <c r="AI262" s="23">
        <f ca="1"/>
        <v>14924.168616662073</v>
      </c>
      <c r="AJ262" s="23">
        <f ca="1"/>
        <v>9919.5549786790234</v>
      </c>
      <c r="AK262" s="30">
        <f ca="1"/>
        <v>10018.18132249665</v>
      </c>
      <c r="AL262" s="23">
        <f ca="1"/>
        <v>10234.546140434395</v>
      </c>
      <c r="AM262" s="23">
        <f ca="1"/>
        <v>10745.570055654412</v>
      </c>
      <c r="AN262" s="23">
        <f ca="1"/>
        <v>11024.576894208649</v>
      </c>
      <c r="AO262" s="23">
        <f ca="1"/>
        <v>11556.080598024611</v>
      </c>
      <c r="AP262" s="23">
        <f ca="1"/>
        <v>13171.704399536569</v>
      </c>
      <c r="AQ262" s="23">
        <f ca="1"/>
        <v>11839.787133926751</v>
      </c>
      <c r="AR262" s="23">
        <f ca="1"/>
        <v>11579.262709926757</v>
      </c>
      <c r="AS262" s="23">
        <f ca="1"/>
        <v>11930.936924482467</v>
      </c>
      <c r="AT262" s="23">
        <f ca="1"/>
        <v>12700.039150119424</v>
      </c>
      <c r="AU262" s="23">
        <f ca="1"/>
        <v>12179.444548788297</v>
      </c>
      <c r="AV262" s="23">
        <f ca="1"/>
        <v>12179.444548788297</v>
      </c>
      <c r="AW262" s="23">
        <f ca="1"/>
        <v>12179.444548788297</v>
      </c>
      <c r="AX262" s="23">
        <f ca="1"/>
        <v>12179.444548788297</v>
      </c>
      <c r="AY262" s="23">
        <f ca="1"/>
        <v>12179.444548788297</v>
      </c>
      <c r="AZ262" s="23">
        <f ca="1"/>
        <v>12179.444548788297</v>
      </c>
      <c r="BA262" s="23">
        <f ca="1"/>
        <v>12179.444548788297</v>
      </c>
      <c r="BB262" s="23">
        <f ca="1"/>
        <v>12179.444548788297</v>
      </c>
      <c r="BC262" s="23">
        <f ca="1"/>
        <v>12179.444548788297</v>
      </c>
      <c r="BD262" s="23">
        <f ca="1"/>
        <v>12179.444548788297</v>
      </c>
      <c r="BE262" s="23">
        <f ca="1"/>
        <v>12179.444548788297</v>
      </c>
      <c r="BF262" s="23">
        <f ca="1"/>
        <v>12179.444548788297</v>
      </c>
      <c r="BG262" s="23">
        <f ca="1"/>
        <v>12179.444548788297</v>
      </c>
      <c r="BH262" s="23">
        <f ca="1"/>
        <v>12179.444548788297</v>
      </c>
      <c r="BI262" s="23">
        <f ca="1"/>
        <v>12179.444548788297</v>
      </c>
      <c r="BJ262" s="23">
        <f ca="1"/>
        <v>12179.444548788297</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10287.244380892387</v>
      </c>
      <c r="C263" s="23">
        <f ca="1"/>
        <v>14280.466068129386</v>
      </c>
      <c r="D263" s="23">
        <f ca="1"/>
        <v>15318.56300355707</v>
      </c>
      <c r="E263" s="23">
        <f ca="1"/>
        <v>9951.4456117335558</v>
      </c>
      <c r="F263" s="23">
        <f ca="1"/>
        <v>10089.456113512206</v>
      </c>
      <c r="G263" s="23">
        <f ca="1"/>
        <v>10327.080331893558</v>
      </c>
      <c r="H263" s="23">
        <f ca="1"/>
        <v>10867.697815367885</v>
      </c>
      <c r="I263" s="23">
        <f ca="1"/>
        <v>11229.579807330922</v>
      </c>
      <c r="J263" s="23">
        <f ca="1"/>
        <v>11688.02216725055</v>
      </c>
      <c r="K263" s="23">
        <f ca="1"/>
        <v>11925.980786014952</v>
      </c>
      <c r="L263" s="23">
        <f ca="1"/>
        <v>12135.326341406173</v>
      </c>
      <c r="M263" s="23">
        <f ca="1"/>
        <v>11749.601303102883</v>
      </c>
      <c r="N263" s="23">
        <f ca="1"/>
        <v>12201.658728396369</v>
      </c>
      <c r="O263" s="23">
        <f ca="1"/>
        <v>12912.345431980881</v>
      </c>
      <c r="P263" s="23">
        <f ca="1"/>
        <v>12373.032848205359</v>
      </c>
      <c r="Q263" s="23">
        <f ca="1"/>
        <v>12373.032848205359</v>
      </c>
      <c r="R263" s="23">
        <f ca="1"/>
        <v>12373.032848205359</v>
      </c>
      <c r="S263" s="23">
        <f ca="1"/>
        <v>12373.032848205359</v>
      </c>
      <c r="T263" s="23">
        <f ca="1"/>
        <v>12373.032848205359</v>
      </c>
      <c r="U263" s="23">
        <f ca="1"/>
        <v>12373.032848205359</v>
      </c>
      <c r="V263" s="23">
        <f ca="1"/>
        <v>12373.032848205359</v>
      </c>
      <c r="W263" s="23">
        <f ca="1"/>
        <v>12373.032848205359</v>
      </c>
      <c r="X263" s="23">
        <f ca="1"/>
        <v>12373.032848205359</v>
      </c>
      <c r="Y263" s="23">
        <f ca="1"/>
        <v>12373.032848205359</v>
      </c>
      <c r="Z263" s="23">
        <f ca="1"/>
        <v>12373.032848205359</v>
      </c>
      <c r="AA263" s="23">
        <f ca="1"/>
        <v>12373.032848205359</v>
      </c>
      <c r="AB263" s="23">
        <f ca="1"/>
        <v>12373.032848205359</v>
      </c>
      <c r="AC263" s="23">
        <f ca="1"/>
        <v>12373.032848205359</v>
      </c>
      <c r="AD263" s="23">
        <f ca="1"/>
        <v>12373.032848205359</v>
      </c>
      <c r="AE263" s="23">
        <f ca="1"/>
        <v>12373.032848205359</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11013.708709295493</v>
      </c>
      <c r="AH263" s="23">
        <f ca="1"/>
        <v>14956.567707077347</v>
      </c>
      <c r="AI263" s="23">
        <f ca="1"/>
        <v>16035.184864760669</v>
      </c>
      <c r="AJ263" s="23">
        <f ca="1"/>
        <v>10658.007286361713</v>
      </c>
      <c r="AK263" s="30">
        <f ca="1"/>
        <v>10763.975779232092</v>
      </c>
      <c r="AL263" s="23">
        <f ca="1"/>
        <v>10996.447680547157</v>
      </c>
      <c r="AM263" s="23">
        <f ca="1"/>
        <v>11545.514309405673</v>
      </c>
      <c r="AN263" s="23">
        <f ca="1"/>
        <v>11845.291559962514</v>
      </c>
      <c r="AO263" s="23">
        <f ca="1"/>
        <v>12416.362576774713</v>
      </c>
      <c r="AP263" s="23">
        <f ca="1"/>
        <v>14152.26003241107</v>
      </c>
      <c r="AQ263" s="23">
        <f ca="1"/>
        <v>12721.189389402163</v>
      </c>
      <c r="AR263" s="23">
        <f ca="1"/>
        <v>12441.270460051475</v>
      </c>
      <c r="AS263" s="23">
        <f ca="1"/>
        <v>12819.124743758402</v>
      </c>
      <c r="AT263" s="23">
        <f ca="1"/>
        <v>13645.482089669029</v>
      </c>
      <c r="AU263" s="23">
        <f ca="1"/>
        <v>13086.132293619345</v>
      </c>
      <c r="AV263" s="23">
        <f ca="1"/>
        <v>13086.132293619345</v>
      </c>
      <c r="AW263" s="23">
        <f ca="1"/>
        <v>13086.132293619345</v>
      </c>
      <c r="AX263" s="23">
        <f ca="1"/>
        <v>13086.132293619345</v>
      </c>
      <c r="AY263" s="23">
        <f ca="1"/>
        <v>13086.132293619345</v>
      </c>
      <c r="AZ263" s="23">
        <f ca="1"/>
        <v>13086.132293619345</v>
      </c>
      <c r="BA263" s="23">
        <f ca="1"/>
        <v>13086.132293619345</v>
      </c>
      <c r="BB263" s="23">
        <f ca="1"/>
        <v>13086.132293619345</v>
      </c>
      <c r="BC263" s="23">
        <f ca="1"/>
        <v>13086.132293619345</v>
      </c>
      <c r="BD263" s="23">
        <f ca="1"/>
        <v>13086.132293619345</v>
      </c>
      <c r="BE263" s="23">
        <f ca="1"/>
        <v>13086.132293619345</v>
      </c>
      <c r="BF263" s="23">
        <f ca="1"/>
        <v>13086.132293619345</v>
      </c>
      <c r="BG263" s="23">
        <f ca="1"/>
        <v>13086.132293619345</v>
      </c>
      <c r="BH263" s="23">
        <f ca="1"/>
        <v>13086.132293619345</v>
      </c>
      <c r="BI263" s="23">
        <f ca="1"/>
        <v>13086.132293619345</v>
      </c>
      <c r="BJ263" s="23">
        <f ca="1"/>
        <v>13086.132293619345</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10840.783108473557</v>
      </c>
      <c r="C264" s="23">
        <f ca="1"/>
        <v>15048.873109309514</v>
      </c>
      <c r="D264" s="23">
        <f ca="1"/>
        <v>16142.82823527556</v>
      </c>
      <c r="E264" s="23">
        <f ca="1"/>
        <v>10486.915591599472</v>
      </c>
      <c r="F264" s="23">
        <f ca="1"/>
        <v>10632.352198437831</v>
      </c>
      <c r="G264" s="23">
        <f ca="1"/>
        <v>10882.762562711625</v>
      </c>
      <c r="H264" s="23">
        <f ca="1"/>
        <v>11452.469732678317</v>
      </c>
      <c r="I264" s="23">
        <f ca="1"/>
        <v>11833.823965209276</v>
      </c>
      <c r="J264" s="23">
        <f ca="1"/>
        <v>12316.934311149589</v>
      </c>
      <c r="K264" s="23">
        <f ca="1"/>
        <v>12567.697069309423</v>
      </c>
      <c r="L264" s="23">
        <f ca="1"/>
        <v>12788.30714492253</v>
      </c>
      <c r="M264" s="23">
        <f ca="1"/>
        <v>12381.826913197843</v>
      </c>
      <c r="N264" s="23">
        <f ca="1"/>
        <v>12858.208762285067</v>
      </c>
      <c r="O264" s="23">
        <f ca="1"/>
        <v>13607.136281295499</v>
      </c>
      <c r="P264" s="23">
        <f ca="1"/>
        <v>13038.804225410797</v>
      </c>
      <c r="Q264" s="23">
        <f ca="1"/>
        <v>13038.804225410797</v>
      </c>
      <c r="R264" s="23">
        <f ca="1"/>
        <v>13038.804225410797</v>
      </c>
      <c r="S264" s="23">
        <f ca="1"/>
        <v>13038.804225410797</v>
      </c>
      <c r="T264" s="23">
        <f ca="1"/>
        <v>13038.804225410797</v>
      </c>
      <c r="U264" s="23">
        <f ca="1"/>
        <v>13038.804225410797</v>
      </c>
      <c r="V264" s="23">
        <f ca="1"/>
        <v>13038.804225410797</v>
      </c>
      <c r="W264" s="23">
        <f ca="1"/>
        <v>13038.804225410797</v>
      </c>
      <c r="X264" s="23">
        <f ca="1"/>
        <v>13038.804225410797</v>
      </c>
      <c r="Y264" s="23">
        <f ca="1"/>
        <v>13038.804225410797</v>
      </c>
      <c r="Z264" s="23">
        <f ca="1"/>
        <v>13038.804225410797</v>
      </c>
      <c r="AA264" s="23">
        <f ca="1"/>
        <v>13038.804225410797</v>
      </c>
      <c r="AB264" s="23">
        <f ca="1"/>
        <v>13038.804225410797</v>
      </c>
      <c r="AC264" s="23">
        <f ca="1"/>
        <v>13038.804225410797</v>
      </c>
      <c r="AD264" s="23">
        <f ca="1"/>
        <v>13038.804225410797</v>
      </c>
      <c r="AE264" s="23">
        <f ca="1"/>
        <v>13038.804225410797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11606.337218852124</v>
      </c>
      <c r="AH264" s="23">
        <f ca="1"/>
        <v>15761.354601508938</v>
      </c>
      <c r="AI264" s="23">
        <f ca="1"/>
        <v>16898.010272413565</v>
      </c>
      <c r="AJ264" s="23">
        <f ca="1"/>
        <v>11231.496121020051</v>
      </c>
      <c r="AK264" s="30">
        <f ca="1"/>
        <v>11343.166594181295</v>
      </c>
      <c r="AL264" s="23">
        <f ca="1"/>
        <v>11588.147404168867</v>
      </c>
      <c r="AM264" s="23">
        <f ca="1"/>
        <v>12166.758353337311</v>
      </c>
      <c r="AN264" s="23">
        <f ca="1"/>
        <v>12482.666096345487</v>
      </c>
      <c r="AO264" s="23">
        <f ca="1"/>
        <v>13084.465451311282</v>
      </c>
      <c r="AP264" s="23">
        <f ca="1"/>
        <v>14913.768529797338</v>
      </c>
      <c r="AQ264" s="23">
        <f ca="1"/>
        <v>13405.694464542403</v>
      </c>
      <c r="AR264" s="23">
        <f ca="1"/>
        <v>13110.713584465004</v>
      </c>
      <c r="AS264" s="23">
        <f ca="1"/>
        <v>13508.899549978063</v>
      </c>
      <c r="AT264" s="23">
        <f ca="1"/>
        <v>14379.721747392785</v>
      </c>
      <c r="AU264" s="23">
        <f ca="1"/>
        <v>13790.274311692074</v>
      </c>
      <c r="AV264" s="23">
        <f ca="1"/>
        <v>13790.274311692074</v>
      </c>
      <c r="AW264" s="23">
        <f ca="1"/>
        <v>13790.274311692074</v>
      </c>
      <c r="AX264" s="23">
        <f ca="1"/>
        <v>13790.274311692074</v>
      </c>
      <c r="AY264" s="23">
        <f ca="1"/>
        <v>13790.274311692074</v>
      </c>
      <c r="AZ264" s="23">
        <f ca="1"/>
        <v>13790.274311692074</v>
      </c>
      <c r="BA264" s="23">
        <f ca="1"/>
        <v>13790.274311692074</v>
      </c>
      <c r="BB264" s="23">
        <f ca="1"/>
        <v>13790.274311692074</v>
      </c>
      <c r="BC264" s="23">
        <f ca="1"/>
        <v>13790.274311692074</v>
      </c>
      <c r="BD264" s="23">
        <f ca="1"/>
        <v>13790.274311692074</v>
      </c>
      <c r="BE264" s="23">
        <f ca="1"/>
        <v>13790.274311692074</v>
      </c>
      <c r="BF264" s="23">
        <f ca="1"/>
        <v>13790.274311692074</v>
      </c>
      <c r="BG264" s="23">
        <f ca="1"/>
        <v>13790.274311692074</v>
      </c>
      <c r="BH264" s="23">
        <f ca="1"/>
        <v>13790.274311692074</v>
      </c>
      <c r="BI264" s="23">
        <f ca="1"/>
        <v>13790.274311692074</v>
      </c>
      <c r="BJ264" s="23">
        <f ca="1"/>
        <v>13790.274311692074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11934.366932681876</v>
      </c>
      <c r="C265" s="23">
        <f ca="1"/>
        <v>16566.955709084144</v>
      </c>
      <c r="D265" s="23">
        <f ca="1"/>
        <v>17771.26555926113</v>
      </c>
      <c r="E265" s="23">
        <f ca="1"/>
        <v>11544.802382808046</v>
      </c>
      <c r="F265" s="23">
        <f ca="1"/>
        <v>11704.910173369455</v>
      </c>
      <c r="G265" s="23">
        <f ca="1"/>
        <v>11980.581141147979</v>
      </c>
      <c r="H265" s="23">
        <f ca="1"/>
        <v>12607.758563897803</v>
      </c>
      <c r="I265" s="23">
        <f ca="1"/>
        <v>13027.582602144485</v>
      </c>
      <c r="J265" s="23">
        <f ca="1"/>
        <v>13559.427587855887</v>
      </c>
      <c r="K265" s="23">
        <f ca="1"/>
        <v>13835.486497898246</v>
      </c>
      <c r="L265" s="23">
        <f ca="1"/>
        <v>14078.35101839175</v>
      </c>
      <c r="M265" s="23">
        <f ca="1"/>
        <v>13630.866349826414</v>
      </c>
      <c r="N265" s="23">
        <f ca="1"/>
        <v>14155.304089258039</v>
      </c>
      <c r="O265" s="23">
        <f ca="1"/>
        <v>14979.781041561175</v>
      </c>
      <c r="P265" s="23">
        <f ca="1"/>
        <v>14354.117450041493</v>
      </c>
      <c r="Q265" s="23">
        <f ca="1"/>
        <v>14354.117450041493</v>
      </c>
      <c r="R265" s="23">
        <f ca="1"/>
        <v>14354.117450041493</v>
      </c>
      <c r="S265" s="23">
        <f ca="1"/>
        <v>14354.117450041493</v>
      </c>
      <c r="T265" s="23">
        <f ca="1"/>
        <v>14354.117450041493</v>
      </c>
      <c r="U265" s="23">
        <f ca="1"/>
        <v>14354.117450041493</v>
      </c>
      <c r="V265" s="23">
        <f ca="1"/>
        <v>14354.117450041493</v>
      </c>
      <c r="W265" s="23">
        <f ca="1"/>
        <v>14354.117450041493</v>
      </c>
      <c r="X265" s="23">
        <f ca="1"/>
        <v>14354.117450041493</v>
      </c>
      <c r="Y265" s="23">
        <f ca="1"/>
        <v>14354.117450041493</v>
      </c>
      <c r="Z265" s="23">
        <f ca="1"/>
        <v>14354.117450041493</v>
      </c>
      <c r="AA265" s="23">
        <f ca="1"/>
        <v>14354.117450041493</v>
      </c>
      <c r="AB265" s="23">
        <f ca="1"/>
        <v>14354.117450041493</v>
      </c>
      <c r="AC265" s="23">
        <f ca="1"/>
        <v>14354.117450041493</v>
      </c>
      <c r="AD265" s="23">
        <f ca="1"/>
        <v>14354.117450041493</v>
      </c>
      <c r="AE265" s="23">
        <f ca="1"/>
        <v>14354.117450041493</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12777.147714167975</v>
      </c>
      <c r="AH265" s="23">
        <f ca="1"/>
        <v>17351.310074960755</v>
      </c>
      <c r="AI265" s="23">
        <f ca="1"/>
        <v>18602.627965647673</v>
      </c>
      <c r="AJ265" s="23">
        <f ca="1"/>
        <v>12364.493834995666</v>
      </c>
      <c r="AK265" s="30">
        <f ca="1"/>
        <v>12487.429271385938</v>
      </c>
      <c r="AL265" s="23">
        <f ca="1"/>
        <v>12757.122968658789</v>
      </c>
      <c r="AM265" s="23">
        <f ca="1"/>
        <v>13394.102355622639</v>
      </c>
      <c r="AN265" s="23">
        <f ca="1"/>
        <v>13741.877870012189</v>
      </c>
      <c r="AO265" s="23">
        <f ca="1"/>
        <v>14404.384835620536</v>
      </c>
      <c r="AP265" s="23">
        <f ca="1"/>
        <v>16418.222208003051</v>
      </c>
      <c r="AQ265" s="23">
        <f ca="1"/>
        <v>14758.018413099548</v>
      </c>
      <c r="AR265" s="23">
        <f ca="1"/>
        <v>14433.280797214818</v>
      </c>
      <c r="AS265" s="23">
        <f ca="1"/>
        <v>14871.634500293951</v>
      </c>
      <c r="AT265" s="23">
        <f ca="1"/>
        <v>15830.302479634694</v>
      </c>
      <c r="AU265" s="23">
        <f ca="1"/>
        <v>15181.393455739353</v>
      </c>
      <c r="AV265" s="23">
        <f ca="1"/>
        <v>15181.393455739353</v>
      </c>
      <c r="AW265" s="23">
        <f ca="1"/>
        <v>15181.393455739353</v>
      </c>
      <c r="AX265" s="23">
        <f ca="1"/>
        <v>15181.393455739353</v>
      </c>
      <c r="AY265" s="23">
        <f ca="1"/>
        <v>15181.393455739353</v>
      </c>
      <c r="AZ265" s="23">
        <f ca="1"/>
        <v>15181.393455739353</v>
      </c>
      <c r="BA265" s="23">
        <f ca="1"/>
        <v>15181.393455739353</v>
      </c>
      <c r="BB265" s="23">
        <f ca="1"/>
        <v>15181.393455739353</v>
      </c>
      <c r="BC265" s="23">
        <f ca="1"/>
        <v>15181.393455739353</v>
      </c>
      <c r="BD265" s="23">
        <f ca="1"/>
        <v>15181.393455739353</v>
      </c>
      <c r="BE265" s="23">
        <f ca="1"/>
        <v>15181.393455739353</v>
      </c>
      <c r="BF265" s="23">
        <f ca="1"/>
        <v>15181.393455739353</v>
      </c>
      <c r="BG265" s="23">
        <f ca="1"/>
        <v>15181.393455739353</v>
      </c>
      <c r="BH265" s="23">
        <f ca="1"/>
        <v>15181.393455739353</v>
      </c>
      <c r="BI265" s="23">
        <f ca="1"/>
        <v>15181.393455739353</v>
      </c>
      <c r="BJ265" s="23">
        <f ca="1"/>
        <v>15181.393455739353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13276.23356644448</v>
      </c>
      <c r="C266" s="23">
        <f ca="1"/>
        <v>18429.697588434694</v>
      </c>
      <c r="D266" s="23">
        <f ca="1"/>
        <v>19769.416649152936</v>
      </c>
      <c r="E266" s="23">
        <f ca="1"/>
        <v>12842.867474844885</v>
      </c>
      <c r="F266" s="23">
        <f ca="1"/>
        <v>13020.977334822433</v>
      </c>
      <c r="G266" s="23">
        <f ca="1"/>
        <v>13327.64397046048</v>
      </c>
      <c r="H266" s="23">
        <f ca="1"/>
        <v>14025.339457702903</v>
      </c>
      <c r="I266" s="23">
        <f ca="1"/>
        <v>14492.36732939566</v>
      </c>
      <c r="J266" s="23">
        <f ca="1"/>
        <v>15084.011468651248</v>
      </c>
      <c r="K266" s="23">
        <f ca="1"/>
        <v>15391.109665689577</v>
      </c>
      <c r="L266" s="23">
        <f ca="1"/>
        <v>15661.281189429523</v>
      </c>
      <c r="M266" s="23">
        <f ca="1"/>
        <v>15163.482603984041</v>
      </c>
      <c r="N266" s="23">
        <f ca="1"/>
        <v>15746.886647032665</v>
      </c>
      <c r="O266" s="23">
        <f ca="1"/>
        <v>16664.065467716613</v>
      </c>
      <c r="P266" s="23">
        <f ca="1"/>
        <v>15968.054022627823</v>
      </c>
      <c r="Q266" s="23">
        <f ca="1"/>
        <v>15968.054022627823</v>
      </c>
      <c r="R266" s="23">
        <f ca="1"/>
        <v>15968.054022627823</v>
      </c>
      <c r="S266" s="23">
        <f ca="1"/>
        <v>15968.054022627823</v>
      </c>
      <c r="T266" s="23">
        <f ca="1"/>
        <v>15968.054022627823</v>
      </c>
      <c r="U266" s="23">
        <f ca="1"/>
        <v>15968.054022627823</v>
      </c>
      <c r="V266" s="23">
        <f ca="1"/>
        <v>15968.054022627823</v>
      </c>
      <c r="W266" s="23">
        <f ca="1"/>
        <v>15968.054022627823</v>
      </c>
      <c r="X266" s="23">
        <f ca="1"/>
        <v>15968.054022627823</v>
      </c>
      <c r="Y266" s="23">
        <f ca="1"/>
        <v>15968.054022627823</v>
      </c>
      <c r="Z266" s="23">
        <f ca="1"/>
        <v>15968.054022627823</v>
      </c>
      <c r="AA266" s="23">
        <f ca="1"/>
        <v>15968.054022627823</v>
      </c>
      <c r="AB266" s="23">
        <f ca="1"/>
        <v>15968.054022627823</v>
      </c>
      <c r="AC266" s="23">
        <f ca="1"/>
        <v>15968.054022627823</v>
      </c>
      <c r="AD266" s="23">
        <f ca="1"/>
        <v>15968.054022627823</v>
      </c>
      <c r="AE266" s="23">
        <f ca="1"/>
        <v>15968.054022627823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14213.774247356469</v>
      </c>
      <c r="AH266" s="23">
        <f ca="1"/>
        <v>19302.242551982104</v>
      </c>
      <c r="AI266" s="23">
        <f ca="1"/>
        <v>20694.255105001284</v>
      </c>
      <c r="AJ266" s="23">
        <f ca="1"/>
        <v>13754.72272724707</v>
      </c>
      <c r="AK266" s="30">
        <f ca="1"/>
        <v>13891.480678156096</v>
      </c>
      <c r="AL266" s="23">
        <f ca="1"/>
        <v>14191.497975813269</v>
      </c>
      <c r="AM266" s="23">
        <f ca="1"/>
        <v>14900.097532542528</v>
      </c>
      <c r="AN266" s="23">
        <f ca="1"/>
        <v>15286.975947105277</v>
      </c>
      <c r="AO266" s="23">
        <f ca="1"/>
        <v>16023.973331585417</v>
      </c>
      <c r="AP266" s="23">
        <f ca="1"/>
        <v>18264.240911038582</v>
      </c>
      <c r="AQ266" s="23">
        <f ca="1"/>
        <v>16417.368473366401</v>
      </c>
      <c r="AR266" s="23">
        <f ca="1"/>
        <v>16056.118273786091</v>
      </c>
      <c r="AS266" s="23">
        <f ca="1"/>
        <v>16543.759233681281</v>
      </c>
      <c r="AT266" s="23">
        <f ca="1"/>
        <v>17610.217142859961</v>
      </c>
      <c r="AU266" s="23">
        <f ca="1"/>
        <v>16888.346614393471</v>
      </c>
      <c r="AV266" s="23">
        <f ca="1"/>
        <v>16888.346614393471</v>
      </c>
      <c r="AW266" s="23">
        <f ca="1"/>
        <v>16888.346614393471</v>
      </c>
      <c r="AX266" s="23">
        <f ca="1"/>
        <v>16888.346614393471</v>
      </c>
      <c r="AY266" s="23">
        <f ca="1"/>
        <v>16888.346614393471</v>
      </c>
      <c r="AZ266" s="23">
        <f ca="1"/>
        <v>16888.346614393471</v>
      </c>
      <c r="BA266" s="23">
        <f ca="1"/>
        <v>16888.346614393471</v>
      </c>
      <c r="BB266" s="23">
        <f ca="1"/>
        <v>16888.346614393471</v>
      </c>
      <c r="BC266" s="23">
        <f ca="1"/>
        <v>16888.346614393471</v>
      </c>
      <c r="BD266" s="23">
        <f ca="1"/>
        <v>16888.346614393471</v>
      </c>
      <c r="BE266" s="23">
        <f ca="1"/>
        <v>16888.346614393471</v>
      </c>
      <c r="BF266" s="23">
        <f ca="1"/>
        <v>16888.346614393471</v>
      </c>
      <c r="BG266" s="23">
        <f ca="1"/>
        <v>16888.346614393471</v>
      </c>
      <c r="BH266" s="23">
        <f ca="1"/>
        <v>16888.346614393471</v>
      </c>
      <c r="BI266" s="23">
        <f ca="1"/>
        <v>16888.346614393471</v>
      </c>
      <c r="BJ266" s="23">
        <f ca="1"/>
        <v>16888.346614393471</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13456.748362762943</v>
      </c>
      <c r="C267" s="23">
        <f ca="1"/>
        <v>18680.283199913818</v>
      </c>
      <c r="D267" s="23">
        <f ca="1"/>
        <v>20038.218203592027</v>
      </c>
      <c r="E267" s="23">
        <f ca="1"/>
        <v>13017.489862645156</v>
      </c>
      <c r="F267" s="23">
        <f ca="1"/>
        <v>13198.021453525163</v>
      </c>
      <c r="G267" s="23">
        <f ca="1"/>
        <v>13508.857785711016</v>
      </c>
      <c r="H267" s="23">
        <f ca="1"/>
        <v>14216.039725428202</v>
      </c>
      <c r="I267" s="23">
        <f ca="1"/>
        <v>14689.417699408006</v>
      </c>
      <c r="J267" s="23">
        <f ca="1"/>
        <v>15289.106328145963</v>
      </c>
      <c r="K267" s="23">
        <f ca="1"/>
        <v>15600.380089602519</v>
      </c>
      <c r="L267" s="23">
        <f ca="1"/>
        <v>15874.225091768021</v>
      </c>
      <c r="M267" s="23">
        <f ca="1"/>
        <v>15369.658019627153</v>
      </c>
      <c r="N267" s="23">
        <f ca="1"/>
        <v>15960.99451290537</v>
      </c>
      <c r="O267" s="23">
        <f ca="1"/>
        <v>16890.644065380438</v>
      </c>
      <c r="P267" s="23">
        <f ca="1"/>
        <v>16185.169065465145</v>
      </c>
      <c r="Q267" s="23">
        <f ca="1"/>
        <v>16185.169065465145</v>
      </c>
      <c r="R267" s="23">
        <f ca="1"/>
        <v>16185.169065465145</v>
      </c>
      <c r="S267" s="23">
        <f ca="1"/>
        <v>16185.169065465145</v>
      </c>
      <c r="T267" s="23">
        <f ca="1"/>
        <v>16185.169065465145</v>
      </c>
      <c r="U267" s="23">
        <f ca="1"/>
        <v>16185.169065465145</v>
      </c>
      <c r="V267" s="23">
        <f ca="1"/>
        <v>16185.169065465145</v>
      </c>
      <c r="W267" s="23">
        <f ca="1"/>
        <v>16185.169065465145</v>
      </c>
      <c r="X267" s="23">
        <f ca="1"/>
        <v>16185.169065465145</v>
      </c>
      <c r="Y267" s="23">
        <f ca="1"/>
        <v>16185.169065465145</v>
      </c>
      <c r="Z267" s="23">
        <f ca="1"/>
        <v>16185.169065465145</v>
      </c>
      <c r="AA267" s="23">
        <f ca="1"/>
        <v>16185.169065465145</v>
      </c>
      <c r="AB267" s="23">
        <f ca="1"/>
        <v>16185.169065465145</v>
      </c>
      <c r="AC267" s="23">
        <f ca="1"/>
        <v>16185.169065465145</v>
      </c>
      <c r="AD267" s="23">
        <f ca="1"/>
        <v>16185.169065465145</v>
      </c>
      <c r="AE267" s="23">
        <f ca="1"/>
        <v>16185.169065465145</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14407.036632379821</v>
      </c>
      <c r="AH267" s="23">
        <f ca="1"/>
        <v>19564.692015930017</v>
      </c>
      <c r="AI267" s="23">
        <f ca="1"/>
        <v>20975.631538049533</v>
      </c>
      <c r="AJ267" s="23">
        <f ca="1"/>
        <v>13941.743463143244</v>
      </c>
      <c r="AK267" s="30">
        <f ca="1"/>
        <v>14080.360889748426</v>
      </c>
      <c r="AL267" s="23">
        <f ca="1"/>
        <v>14384.457473982437</v>
      </c>
      <c r="AM267" s="23">
        <f ca="1"/>
        <v>15102.691744052208</v>
      </c>
      <c r="AN267" s="23">
        <f ca="1"/>
        <v>15494.830481722052</v>
      </c>
      <c r="AO267" s="23">
        <f ca="1"/>
        <v>16241.848700204611</v>
      </c>
      <c r="AP267" s="23">
        <f ca="1"/>
        <v>18512.576834888285</v>
      </c>
      <c r="AQ267" s="23">
        <f ca="1"/>
        <v>16640.592771976611</v>
      </c>
      <c r="AR267" s="23">
        <f ca="1"/>
        <v>16274.43071197513</v>
      </c>
      <c r="AS267" s="23">
        <f ca="1"/>
        <v>16768.702046977196</v>
      </c>
      <c r="AT267" s="23">
        <f ca="1"/>
        <v>17849.660411521785</v>
      </c>
      <c r="AU267" s="23">
        <f ca="1"/>
        <v>17117.974726462708</v>
      </c>
      <c r="AV267" s="23">
        <f ca="1"/>
        <v>17117.974726462708</v>
      </c>
      <c r="AW267" s="23">
        <f ca="1"/>
        <v>17117.974726462708</v>
      </c>
      <c r="AX267" s="23">
        <f ca="1"/>
        <v>17117.974726462708</v>
      </c>
      <c r="AY267" s="23">
        <f ca="1"/>
        <v>17117.974726462708</v>
      </c>
      <c r="AZ267" s="23">
        <f ca="1"/>
        <v>17117.974726462708</v>
      </c>
      <c r="BA267" s="23">
        <f ca="1"/>
        <v>17117.974726462708</v>
      </c>
      <c r="BB267" s="23">
        <f ca="1"/>
        <v>17117.974726462708</v>
      </c>
      <c r="BC267" s="23">
        <f ca="1"/>
        <v>17117.974726462708</v>
      </c>
      <c r="BD267" s="23">
        <f ca="1"/>
        <v>17117.974726462708</v>
      </c>
      <c r="BE267" s="23">
        <f ca="1"/>
        <v>17117.974726462708</v>
      </c>
      <c r="BF267" s="23">
        <f ca="1"/>
        <v>17117.974726462708</v>
      </c>
      <c r="BG267" s="23">
        <f ca="1"/>
        <v>17117.974726462708</v>
      </c>
      <c r="BH267" s="23">
        <f ca="1"/>
        <v>17117.974726462708</v>
      </c>
      <c r="BI267" s="23">
        <f ca="1"/>
        <v>17117.974726462708</v>
      </c>
      <c r="BJ267" s="23">
        <f ca="1"/>
        <v>17117.974726462708</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10386.197674555349</v>
      </c>
      <c r="C268" s="23">
        <f ca="1"/>
        <v>14417.830273757501</v>
      </c>
      <c r="D268" s="23">
        <f ca="1"/>
        <v>15465.912692867558</v>
      </c>
      <c r="E268" s="23">
        <f ca="1"/>
        <v>10047.168847570929</v>
      </c>
      <c r="F268" s="23">
        <f ca="1"/>
        <v>10186.506876256244</v>
      </c>
      <c r="G268" s="23">
        <f ca="1"/>
        <v>10426.416808692044</v>
      </c>
      <c r="H268" s="23">
        <f ca="1"/>
        <v>10972.234506978117</v>
      </c>
      <c r="I268" s="23">
        <f ca="1"/>
        <v>11337.597452022093</v>
      </c>
      <c r="J268" s="23">
        <f ca="1"/>
        <v>11800.449581923751</v>
      </c>
      <c r="K268" s="23">
        <f ca="1"/>
        <v>12040.697131349307</v>
      </c>
      <c r="L268" s="23">
        <f ca="1"/>
        <v>12252.056387538592</v>
      </c>
      <c r="M268" s="23">
        <f ca="1"/>
        <v>11862.621049219561</v>
      </c>
      <c r="N268" s="23">
        <f ca="1"/>
        <v>12319.026827628935</v>
      </c>
      <c r="O268" s="23">
        <f ca="1"/>
        <v>13036.549646647118</v>
      </c>
      <c r="P268" s="23">
        <f ca="1"/>
        <v>12492.049399926836</v>
      </c>
      <c r="Q268" s="23">
        <f ca="1"/>
        <v>12492.049399926836</v>
      </c>
      <c r="R268" s="23">
        <f ca="1"/>
        <v>12492.049399926836</v>
      </c>
      <c r="S268" s="23">
        <f ca="1"/>
        <v>12492.049399926836</v>
      </c>
      <c r="T268" s="23">
        <f ca="1"/>
        <v>12492.049399926836</v>
      </c>
      <c r="U268" s="23">
        <f ca="1"/>
        <v>12492.049399926836</v>
      </c>
      <c r="V268" s="23">
        <f ca="1"/>
        <v>12492.049399926836</v>
      </c>
      <c r="W268" s="23">
        <f ca="1"/>
        <v>12492.049399926836</v>
      </c>
      <c r="X268" s="23">
        <f ca="1"/>
        <v>12492.049399926836</v>
      </c>
      <c r="Y268" s="23">
        <f ca="1"/>
        <v>12492.049399926836</v>
      </c>
      <c r="Z268" s="23">
        <f ca="1"/>
        <v>12492.049399926836</v>
      </c>
      <c r="AA268" s="23">
        <f ca="1"/>
        <v>12492.049399926836</v>
      </c>
      <c r="AB268" s="23">
        <f ca="1"/>
        <v>12492.049399926836</v>
      </c>
      <c r="AC268" s="23">
        <f ca="1"/>
        <v>12492.049399926836</v>
      </c>
      <c r="AD268" s="23">
        <f ca="1"/>
        <v>12492.049399926836</v>
      </c>
      <c r="AE268" s="23">
        <f ca="1"/>
        <v>12492.049399926836</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11119.649883809976</v>
      </c>
      <c r="AH268" s="23">
        <f ca="1"/>
        <v>15100.435353427554</v>
      </c>
      <c r="AI268" s="23">
        <f ca="1"/>
        <v>16189.427759953258</v>
      </c>
      <c r="AJ268" s="23">
        <f ca="1"/>
        <v>10760.526958862956</v>
      </c>
      <c r="AK268" s="30">
        <f ca="1"/>
        <v>10867.514765653155</v>
      </c>
      <c r="AL268" s="23">
        <f ca="1"/>
        <v>11102.222820739578</v>
      </c>
      <c r="AM268" s="23">
        <f ca="1"/>
        <v>11656.570936977443</v>
      </c>
      <c r="AN268" s="23">
        <f ca="1"/>
        <v>11959.231753357113</v>
      </c>
      <c r="AO268" s="23">
        <f ca="1"/>
        <v>12535.79591837662</v>
      </c>
      <c r="AP268" s="23">
        <f ca="1"/>
        <v>14288.391020567909</v>
      </c>
      <c r="AQ268" s="23">
        <f ca="1"/>
        <v>12843.554868706782</v>
      </c>
      <c r="AR268" s="23">
        <f ca="1"/>
        <v>12560.943391284689</v>
      </c>
      <c r="AS268" s="23">
        <f ca="1"/>
        <v>12942.432265997049</v>
      </c>
      <c r="AT268" s="23">
        <f ca="1"/>
        <v>13776.73836651025</v>
      </c>
      <c r="AU268" s="23">
        <f ca="1"/>
        <v>13212.008169006156</v>
      </c>
      <c r="AV268" s="23">
        <f ca="1"/>
        <v>13212.008169006156</v>
      </c>
      <c r="AW268" s="23">
        <f ca="1"/>
        <v>13212.008169006156</v>
      </c>
      <c r="AX268" s="23">
        <f ca="1"/>
        <v>13212.008169006156</v>
      </c>
      <c r="AY268" s="23">
        <f ca="1"/>
        <v>13212.008169006156</v>
      </c>
      <c r="AZ268" s="23">
        <f ca="1"/>
        <v>13212.008169006156</v>
      </c>
      <c r="BA268" s="23">
        <f ca="1"/>
        <v>13212.008169006156</v>
      </c>
      <c r="BB268" s="23">
        <f ca="1"/>
        <v>13212.008169006156</v>
      </c>
      <c r="BC268" s="23">
        <f ca="1"/>
        <v>13212.008169006156</v>
      </c>
      <c r="BD268" s="23">
        <f ca="1"/>
        <v>13212.008169006156</v>
      </c>
      <c r="BE268" s="23">
        <f ca="1"/>
        <v>13212.008169006156</v>
      </c>
      <c r="BF268" s="23">
        <f ca="1"/>
        <v>13212.008169006156</v>
      </c>
      <c r="BG268" s="23">
        <f ca="1"/>
        <v>13212.008169006156</v>
      </c>
      <c r="BH268" s="23">
        <f ca="1"/>
        <v>13212.008169006156</v>
      </c>
      <c r="BI268" s="23">
        <f ca="1"/>
        <v>13212.008169006156</v>
      </c>
      <c r="BJ268" s="23">
        <f ca="1"/>
        <v>13212.008169006156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5102.6915098856289</v>
      </c>
      <c r="C269" s="23">
        <f ca="1"/>
        <v>7083.4142035549166</v>
      </c>
      <c r="D269" s="23">
        <f ca="1"/>
        <v>7598.3323121092335</v>
      </c>
      <c r="E269" s="23">
        <f ca="1"/>
        <v>4936.1281946795234</v>
      </c>
      <c r="F269" s="23">
        <f ca="1"/>
        <v>5004.5843321665461</v>
      </c>
      <c r="G269" s="23">
        <f ca="1"/>
        <v>5122.4509869074309</v>
      </c>
      <c r="H269" s="23">
        <f ca="1"/>
        <v>5390.608730699736</v>
      </c>
      <c r="I269" s="23">
        <f ca="1"/>
        <v>5570.1098779068661</v>
      </c>
      <c r="J269" s="23">
        <f ca="1"/>
        <v>5797.5070166468413</v>
      </c>
      <c r="K269" s="23">
        <f ca="1"/>
        <v>5915.5395410737465</v>
      </c>
      <c r="L269" s="23">
        <f ca="1"/>
        <v>6019.3793788937965</v>
      </c>
      <c r="M269" s="23">
        <f ca="1"/>
        <v>5828.0515747486625</v>
      </c>
      <c r="N269" s="23">
        <f ca="1"/>
        <v>6052.281650424743</v>
      </c>
      <c r="O269" s="23">
        <f ca="1"/>
        <v>6404.7973362876173</v>
      </c>
      <c r="P269" s="23">
        <f ca="1"/>
        <v>6137.2868504360995</v>
      </c>
      <c r="Q269" s="23">
        <f ca="1"/>
        <v>6137.2868504360995</v>
      </c>
      <c r="R269" s="23">
        <f ca="1"/>
        <v>6137.2868504360995</v>
      </c>
      <c r="S269" s="23">
        <f ca="1"/>
        <v>6137.2868504360995</v>
      </c>
      <c r="T269" s="23">
        <f ca="1"/>
        <v>6137.2868504360995</v>
      </c>
      <c r="U269" s="23">
        <f ca="1"/>
        <v>6137.2868504360995</v>
      </c>
      <c r="V269" s="23">
        <f ca="1"/>
        <v>6137.2868504360995</v>
      </c>
      <c r="W269" s="23">
        <f ca="1"/>
        <v>6137.2868504360995</v>
      </c>
      <c r="X269" s="23">
        <f ca="1"/>
        <v>6137.2868504360995</v>
      </c>
      <c r="Y269" s="23">
        <f ca="1"/>
        <v>6137.2868504360995</v>
      </c>
      <c r="Z269" s="23">
        <f ca="1"/>
        <v>6137.2868504360995</v>
      </c>
      <c r="AA269" s="23">
        <f ca="1"/>
        <v>6137.2868504360995</v>
      </c>
      <c r="AB269" s="23">
        <f ca="1"/>
        <v>6137.2868504360995</v>
      </c>
      <c r="AC269" s="23">
        <f ca="1"/>
        <v>6137.2868504360995</v>
      </c>
      <c r="AD269" s="23">
        <f ca="1"/>
        <v>6137.2868504360995</v>
      </c>
      <c r="AE269" s="23">
        <f ca="1"/>
        <v>6137.2868504360995</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5463.0332324622377</v>
      </c>
      <c r="AH269" s="23">
        <f ca="1"/>
        <v>7418.7749634574866</v>
      </c>
      <c r="AI269" s="23">
        <f ca="1"/>
        <v>7953.7919620961638</v>
      </c>
      <c r="AJ269" s="23">
        <f ca="1"/>
        <v>5286.5977786462763</v>
      </c>
      <c r="AK269" s="30">
        <f ca="1"/>
        <v>5339.1603997782695</v>
      </c>
      <c r="AL269" s="23">
        <f ca="1"/>
        <v>5454.4713959212859</v>
      </c>
      <c r="AM269" s="23">
        <f ca="1"/>
        <v>5726.820095116359</v>
      </c>
      <c r="AN269" s="23">
        <f ca="1"/>
        <v>5875.5159727135187</v>
      </c>
      <c r="AO269" s="23">
        <f ca="1"/>
        <v>6158.7793152702352</v>
      </c>
      <c r="AP269" s="23">
        <f ca="1"/>
        <v>7019.8212892861493</v>
      </c>
      <c r="AQ269" s="23">
        <f ca="1"/>
        <v>6309.9798828069279</v>
      </c>
      <c r="AR269" s="23">
        <f ca="1"/>
        <v>6171.134153924756</v>
      </c>
      <c r="AS269" s="23">
        <f ca="1"/>
        <v>6358.5578967714282</v>
      </c>
      <c r="AT269" s="23">
        <f ca="1"/>
        <v>6768.4486757774966</v>
      </c>
      <c r="AU269" s="23">
        <f ca="1"/>
        <v>6490.9993074451586</v>
      </c>
      <c r="AV269" s="23">
        <f ca="1"/>
        <v>6490.9993074451586</v>
      </c>
      <c r="AW269" s="23">
        <f ca="1"/>
        <v>6490.9993074451586</v>
      </c>
      <c r="AX269" s="23">
        <f ca="1"/>
        <v>6490.9993074451586</v>
      </c>
      <c r="AY269" s="23">
        <f ca="1"/>
        <v>6490.9993074451586</v>
      </c>
      <c r="AZ269" s="23">
        <f ca="1"/>
        <v>6490.9993074451586</v>
      </c>
      <c r="BA269" s="23">
        <f ca="1"/>
        <v>6490.9993074451586</v>
      </c>
      <c r="BB269" s="23">
        <f ca="1"/>
        <v>6490.9993074451586</v>
      </c>
      <c r="BC269" s="23">
        <f ca="1"/>
        <v>6490.9993074451586</v>
      </c>
      <c r="BD269" s="23">
        <f ca="1"/>
        <v>6490.9993074451586</v>
      </c>
      <c r="BE269" s="23">
        <f ca="1"/>
        <v>6490.9993074451586</v>
      </c>
      <c r="BF269" s="23">
        <f ca="1"/>
        <v>6490.9993074451586</v>
      </c>
      <c r="BG269" s="23">
        <f ca="1"/>
        <v>6490.9993074451586</v>
      </c>
      <c r="BH269" s="23">
        <f ca="1"/>
        <v>6490.9993074451586</v>
      </c>
      <c r="BI269" s="23">
        <f ca="1"/>
        <v>6490.9993074451586</v>
      </c>
      <c r="BJ269" s="23">
        <f ca="1"/>
        <v>6490.9993074451586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1907.0998415039408</v>
      </c>
      <c r="C270" s="23">
        <f ca="1"/>
        <v>2647.3828721049072</v>
      </c>
      <c r="D270" s="23">
        <f ca="1"/>
        <v>2839.8303758015313</v>
      </c>
      <c r="E270" s="23">
        <f ca="1"/>
        <v>1844.847817956263</v>
      </c>
      <c r="F270" s="23">
        <f ca="1"/>
        <v>1870.432881975624</v>
      </c>
      <c r="G270" s="23">
        <f ca="1"/>
        <v>1914.4848255703835</v>
      </c>
      <c r="H270" s="23">
        <f ca="1"/>
        <v>2014.7071473967374</v>
      </c>
      <c r="I270" s="23">
        <f ca="1"/>
        <v>2081.7946067748503</v>
      </c>
      <c r="J270" s="23">
        <f ca="1"/>
        <v>2166.7829009739589</v>
      </c>
      <c r="K270" s="23">
        <f ca="1"/>
        <v>2210.8968373525872</v>
      </c>
      <c r="L270" s="23">
        <f ca="1"/>
        <v>2249.7063436425042</v>
      </c>
      <c r="M270" s="23">
        <f ca="1"/>
        <v>2178.1987433390982</v>
      </c>
      <c r="N270" s="23">
        <f ca="1"/>
        <v>2262.0033670271673</v>
      </c>
      <c r="O270" s="23">
        <f ca="1"/>
        <v>2393.7539553851557</v>
      </c>
      <c r="P270" s="23">
        <f ca="1"/>
        <v>2293.7735422679402</v>
      </c>
      <c r="Q270" s="23">
        <f ca="1"/>
        <v>2293.7735422679402</v>
      </c>
      <c r="R270" s="23">
        <f ca="1"/>
        <v>2293.7735422679402</v>
      </c>
      <c r="S270" s="23">
        <f ca="1"/>
        <v>2293.7735422679402</v>
      </c>
      <c r="T270" s="23">
        <f ca="1"/>
        <v>2293.7735422679402</v>
      </c>
      <c r="U270" s="23">
        <f ca="1"/>
        <v>2293.7735422679402</v>
      </c>
      <c r="V270" s="23">
        <f ca="1"/>
        <v>2293.7735422679402</v>
      </c>
      <c r="W270" s="23">
        <f ca="1"/>
        <v>2293.7735422679402</v>
      </c>
      <c r="X270" s="23">
        <f ca="1"/>
        <v>2293.7735422679402</v>
      </c>
      <c r="Y270" s="23">
        <f ca="1"/>
        <v>2293.7735422679402</v>
      </c>
      <c r="Z270" s="23">
        <f ca="1"/>
        <v>2293.7735422679402</v>
      </c>
      <c r="AA270" s="23">
        <f ca="1"/>
        <v>2293.7735422679402</v>
      </c>
      <c r="AB270" s="23">
        <f ca="1"/>
        <v>2293.7735422679402</v>
      </c>
      <c r="AC270" s="23">
        <f ca="1"/>
        <v>2293.7735422679402</v>
      </c>
      <c r="AD270" s="23">
        <f ca="1"/>
        <v>2293.7735422679402</v>
      </c>
      <c r="AE270" s="23">
        <f ca="1"/>
        <v>2293.7735422679402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2041.7753633695588</v>
      </c>
      <c r="AH270" s="23">
        <f ca="1"/>
        <v>2772.7219114761442</v>
      </c>
      <c r="AI270" s="23">
        <f ca="1"/>
        <v>2972.6812528019941</v>
      </c>
      <c r="AJ270" s="23">
        <f ca="1"/>
        <v>1975.8336882053402</v>
      </c>
      <c r="AK270" s="30">
        <f ca="1"/>
        <v>1995.4786473873037</v>
      </c>
      <c r="AL270" s="23">
        <f ca="1"/>
        <v>2038.5754291625631</v>
      </c>
      <c r="AM270" s="23">
        <f ca="1"/>
        <v>2140.3640950190979</v>
      </c>
      <c r="AN270" s="23">
        <f ca="1"/>
        <v>2195.9382726954182</v>
      </c>
      <c r="AO270" s="23">
        <f ca="1"/>
        <v>2301.806219963486</v>
      </c>
      <c r="AP270" s="23">
        <f ca="1"/>
        <v>2623.6154081130539</v>
      </c>
      <c r="AQ270" s="23">
        <f ca="1"/>
        <v>2358.3165102340017</v>
      </c>
      <c r="AR270" s="23">
        <f ca="1"/>
        <v>2306.4237655850852</v>
      </c>
      <c r="AS270" s="23">
        <f ca="1"/>
        <v>2376.4722467806446</v>
      </c>
      <c r="AT270" s="23">
        <f ca="1"/>
        <v>2529.6664263938897</v>
      </c>
      <c r="AU270" s="23">
        <f ca="1"/>
        <v>2425.971416545287</v>
      </c>
      <c r="AV270" s="23">
        <f ca="1"/>
        <v>2425.971416545287</v>
      </c>
      <c r="AW270" s="23">
        <f ca="1"/>
        <v>2425.971416545287</v>
      </c>
      <c r="AX270" s="23">
        <f ca="1"/>
        <v>2425.971416545287</v>
      </c>
      <c r="AY270" s="23">
        <f ca="1"/>
        <v>2425.971416545287</v>
      </c>
      <c r="AZ270" s="23">
        <f ca="1"/>
        <v>2425.971416545287</v>
      </c>
      <c r="BA270" s="23">
        <f ca="1"/>
        <v>2425.971416545287</v>
      </c>
      <c r="BB270" s="23">
        <f ca="1"/>
        <v>2425.971416545287</v>
      </c>
      <c r="BC270" s="23">
        <f ca="1"/>
        <v>2425.971416545287</v>
      </c>
      <c r="BD270" s="23">
        <f ca="1"/>
        <v>2425.971416545287</v>
      </c>
      <c r="BE270" s="23">
        <f ca="1"/>
        <v>2425.971416545287</v>
      </c>
      <c r="BF270" s="23">
        <f ca="1"/>
        <v>2425.971416545287</v>
      </c>
      <c r="BG270" s="23">
        <f ca="1"/>
        <v>2425.971416545287</v>
      </c>
      <c r="BH270" s="23">
        <f ca="1"/>
        <v>2425.971416545287</v>
      </c>
      <c r="BI270" s="23">
        <f ca="1"/>
        <v>2425.971416545287</v>
      </c>
      <c r="BJ270" s="23">
        <f ca="1"/>
        <v>2425.971416545287</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951.15105302681343</v>
      </c>
      <c r="C271" s="23">
        <f ca="1"/>
        <v>1320.3613947039012</v>
      </c>
      <c r="D271" s="23">
        <f ca="1"/>
        <v>1416.3430742205198</v>
      </c>
      <c r="E271" s="23">
        <f ca="1"/>
        <v>920.10334568510996</v>
      </c>
      <c r="F271" s="23">
        <f ca="1"/>
        <v>932.86369522432574</v>
      </c>
      <c r="G271" s="23">
        <f ca="1"/>
        <v>954.83425577190098</v>
      </c>
      <c r="H271" s="23">
        <f ca="1"/>
        <v>1004.8193508714602</v>
      </c>
      <c r="I271" s="23">
        <f ca="1"/>
        <v>1038.2786938191605</v>
      </c>
      <c r="J271" s="23">
        <f ca="1"/>
        <v>1080.6659374039996</v>
      </c>
      <c r="K271" s="23">
        <f ca="1"/>
        <v>1102.6674163651644</v>
      </c>
      <c r="L271" s="23">
        <f ca="1"/>
        <v>1122.023352521079</v>
      </c>
      <c r="M271" s="23">
        <f ca="1"/>
        <v>1086.3594990364243</v>
      </c>
      <c r="N271" s="23">
        <f ca="1"/>
        <v>1128.1563962594678</v>
      </c>
      <c r="O271" s="23">
        <f ca="1"/>
        <v>1193.8659664279489</v>
      </c>
      <c r="P271" s="23">
        <f ca="1"/>
        <v>1144.0015213952747</v>
      </c>
      <c r="Q271" s="23">
        <f ca="1"/>
        <v>1144.0015213952747</v>
      </c>
      <c r="R271" s="23">
        <f ca="1"/>
        <v>1144.0015213952747</v>
      </c>
      <c r="S271" s="23">
        <f ca="1"/>
        <v>1144.0015213952747</v>
      </c>
      <c r="T271" s="23">
        <f ca="1"/>
        <v>1144.0015213952747</v>
      </c>
      <c r="U271" s="23">
        <f ca="1"/>
        <v>1144.0015213952747</v>
      </c>
      <c r="V271" s="23">
        <f ca="1"/>
        <v>1144.0015213952747</v>
      </c>
      <c r="W271" s="23">
        <f ca="1"/>
        <v>1144.0015213952747</v>
      </c>
      <c r="X271" s="23">
        <f ca="1"/>
        <v>1144.0015213952747</v>
      </c>
      <c r="Y271" s="23">
        <f ca="1"/>
        <v>1144.0015213952747</v>
      </c>
      <c r="Z271" s="23">
        <f ca="1"/>
        <v>1144.0015213952747</v>
      </c>
      <c r="AA271" s="23">
        <f ca="1"/>
        <v>1144.0015213952747</v>
      </c>
      <c r="AB271" s="23">
        <f ca="1"/>
        <v>1144.0015213952747</v>
      </c>
      <c r="AC271" s="23">
        <f ca="1"/>
        <v>1144.0015213952747</v>
      </c>
      <c r="AD271" s="23">
        <f ca="1"/>
        <v>1144.0015213952747</v>
      </c>
      <c r="AE271" s="23">
        <f ca="1"/>
        <v>1144.0015213952747</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1018.3194107874649</v>
      </c>
      <c r="AH271" s="23">
        <f ca="1"/>
        <v>1382.8732552204997</v>
      </c>
      <c r="AI271" s="23">
        <f ca="1"/>
        <v>1482.6014046993675</v>
      </c>
      <c r="AJ271" s="23">
        <f ca="1"/>
        <v>985.43151870870668</v>
      </c>
      <c r="AK271" s="30">
        <f ca="1"/>
        <v>995.2292876592079</v>
      </c>
      <c r="AL271" s="23">
        <f ca="1"/>
        <v>1016.7234687584412</v>
      </c>
      <c r="AM271" s="23">
        <f ca="1"/>
        <v>1067.4897656290277</v>
      </c>
      <c r="AN271" s="23">
        <f ca="1"/>
        <v>1095.2069498411802</v>
      </c>
      <c r="AO271" s="23">
        <f ca="1"/>
        <v>1148.0077562459462</v>
      </c>
      <c r="AP271" s="23">
        <f ca="1"/>
        <v>1308.5075588890966</v>
      </c>
      <c r="AQ271" s="23">
        <f ca="1"/>
        <v>1176.1918192550777</v>
      </c>
      <c r="AR271" s="23">
        <f ca="1"/>
        <v>1150.3107208232595</v>
      </c>
      <c r="AS271" s="23">
        <f ca="1"/>
        <v>1185.2468501239384</v>
      </c>
      <c r="AT271" s="23">
        <f ca="1"/>
        <v>1261.6512428492865</v>
      </c>
      <c r="AU271" s="23">
        <f ca="1"/>
        <v>1209.9341718996372</v>
      </c>
      <c r="AV271" s="23">
        <f ca="1"/>
        <v>1209.9341718996372</v>
      </c>
      <c r="AW271" s="23">
        <f ca="1"/>
        <v>1209.9341718996372</v>
      </c>
      <c r="AX271" s="23">
        <f ca="1"/>
        <v>1209.9341718996372</v>
      </c>
      <c r="AY271" s="23">
        <f ca="1"/>
        <v>1209.9341718996372</v>
      </c>
      <c r="AZ271" s="23">
        <f ca="1"/>
        <v>1209.9341718996372</v>
      </c>
      <c r="BA271" s="23">
        <f ca="1"/>
        <v>1209.9341718996372</v>
      </c>
      <c r="BB271" s="23">
        <f ca="1"/>
        <v>1209.9341718996372</v>
      </c>
      <c r="BC271" s="23">
        <f ca="1"/>
        <v>1209.9341718996372</v>
      </c>
      <c r="BD271" s="23">
        <f ca="1"/>
        <v>1209.9341718996372</v>
      </c>
      <c r="BE271" s="23">
        <f ca="1"/>
        <v>1209.9341718996372</v>
      </c>
      <c r="BF271" s="23">
        <f ca="1"/>
        <v>1209.9341718996372</v>
      </c>
      <c r="BG271" s="23">
        <f ca="1"/>
        <v>1209.9341718996372</v>
      </c>
      <c r="BH271" s="23">
        <f ca="1"/>
        <v>1209.9341718996372</v>
      </c>
      <c r="BI271" s="23">
        <f ca="1"/>
        <v>1209.9341718996372</v>
      </c>
      <c r="BJ271" s="23">
        <f ca="1"/>
        <v>1209.9341718996372</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560.73533075666057</v>
      </c>
      <c r="C272" s="23">
        <f ca="1"/>
        <v>778.39716522581216</v>
      </c>
      <c r="D272" s="23">
        <f ca="1"/>
        <v>834.98157275925337</v>
      </c>
      <c r="E272" s="23">
        <f ca="1"/>
        <v>542.4316697450007</v>
      </c>
      <c r="F272" s="23">
        <f ca="1"/>
        <v>549.95432221610201</v>
      </c>
      <c r="G272" s="23">
        <f ca="1"/>
        <v>562.9067018579575</v>
      </c>
      <c r="H272" s="23">
        <f ca="1"/>
        <v>592.37458579117776</v>
      </c>
      <c r="I272" s="23">
        <f ca="1"/>
        <v>612.09998658316999</v>
      </c>
      <c r="J272" s="23">
        <f ca="1"/>
        <v>637.08868314800236</v>
      </c>
      <c r="K272" s="23">
        <f ca="1"/>
        <v>650.05929022788189</v>
      </c>
      <c r="L272" s="23">
        <f ca="1"/>
        <v>661.47026141689844</v>
      </c>
      <c r="M272" s="23">
        <f ca="1"/>
        <v>640.44522799435629</v>
      </c>
      <c r="N272" s="23">
        <f ca="1"/>
        <v>665.0858956510682</v>
      </c>
      <c r="O272" s="23">
        <f ca="1"/>
        <v>703.82388310852696</v>
      </c>
      <c r="P272" s="23">
        <f ca="1"/>
        <v>674.42712642154709</v>
      </c>
      <c r="Q272" s="23">
        <f ca="1"/>
        <v>674.42712642154709</v>
      </c>
      <c r="R272" s="23">
        <f ca="1"/>
        <v>674.42712642154709</v>
      </c>
      <c r="S272" s="23">
        <f ca="1"/>
        <v>674.42712642154709</v>
      </c>
      <c r="T272" s="23">
        <f ca="1"/>
        <v>674.42712642154709</v>
      </c>
      <c r="U272" s="23">
        <f ca="1"/>
        <v>674.42712642154709</v>
      </c>
      <c r="V272" s="23">
        <f ca="1"/>
        <v>674.42712642154709</v>
      </c>
      <c r="W272" s="23">
        <f ca="1"/>
        <v>674.42712642154709</v>
      </c>
      <c r="X272" s="23">
        <f ca="1"/>
        <v>674.42712642154709</v>
      </c>
      <c r="Y272" s="23">
        <f ca="1"/>
        <v>674.42712642154709</v>
      </c>
      <c r="Z272" s="23">
        <f ca="1"/>
        <v>674.42712642154709</v>
      </c>
      <c r="AA272" s="23">
        <f ca="1"/>
        <v>674.42712642154709</v>
      </c>
      <c r="AB272" s="23">
        <f ca="1"/>
        <v>674.42712642154709</v>
      </c>
      <c r="AC272" s="23">
        <f ca="1"/>
        <v>674.42712642154709</v>
      </c>
      <c r="AD272" s="23">
        <f ca="1"/>
        <v>674.42712642154709</v>
      </c>
      <c r="AE272" s="23">
        <f ca="1"/>
        <v>674.42712642154709</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600.33332224859544</v>
      </c>
      <c r="AH272" s="23">
        <f ca="1"/>
        <v>815.24999598433635</v>
      </c>
      <c r="AI272" s="23">
        <f ca="1"/>
        <v>874.04307275781719</v>
      </c>
      <c r="AJ272" s="23">
        <f ca="1"/>
        <v>580.94481084024824</v>
      </c>
      <c r="AK272" s="30">
        <f ca="1"/>
        <v>586.72092305255501</v>
      </c>
      <c r="AL272" s="23">
        <f ca="1"/>
        <v>599.39246109024918</v>
      </c>
      <c r="AM272" s="23">
        <f ca="1"/>
        <v>629.32088957322412</v>
      </c>
      <c r="AN272" s="23">
        <f ca="1"/>
        <v>645.66109590258225</v>
      </c>
      <c r="AO272" s="23">
        <f ca="1"/>
        <v>676.78893574397944</v>
      </c>
      <c r="AP272" s="23">
        <f ca="1"/>
        <v>771.40893288858501</v>
      </c>
      <c r="AQ272" s="23">
        <f ca="1"/>
        <v>693.40438272603353</v>
      </c>
      <c r="AR272" s="23">
        <f ca="1"/>
        <v>678.14661032139929</v>
      </c>
      <c r="AS272" s="23">
        <f ca="1"/>
        <v>698.74262601883595</v>
      </c>
      <c r="AT272" s="23">
        <f ca="1"/>
        <v>743.78556876675532</v>
      </c>
      <c r="AU272" s="23">
        <f ca="1"/>
        <v>713.29662719177315</v>
      </c>
      <c r="AV272" s="23">
        <f ca="1"/>
        <v>713.29662719177315</v>
      </c>
      <c r="AW272" s="23">
        <f ca="1"/>
        <v>713.29662719177315</v>
      </c>
      <c r="AX272" s="23">
        <f ca="1"/>
        <v>713.29662719177315</v>
      </c>
      <c r="AY272" s="23">
        <f ca="1"/>
        <v>713.29662719177315</v>
      </c>
      <c r="AZ272" s="23">
        <f ca="1"/>
        <v>713.29662719177315</v>
      </c>
      <c r="BA272" s="23">
        <f ca="1"/>
        <v>713.29662719177315</v>
      </c>
      <c r="BB272" s="23">
        <f ca="1"/>
        <v>713.29662719177315</v>
      </c>
      <c r="BC272" s="23">
        <f ca="1"/>
        <v>713.29662719177315</v>
      </c>
      <c r="BD272" s="23">
        <f ca="1"/>
        <v>713.29662719177315</v>
      </c>
      <c r="BE272" s="23">
        <f ca="1"/>
        <v>713.29662719177315</v>
      </c>
      <c r="BF272" s="23">
        <f ca="1"/>
        <v>713.29662719177315</v>
      </c>
      <c r="BG272" s="23">
        <f ca="1"/>
        <v>713.29662719177315</v>
      </c>
      <c r="BH272" s="23">
        <f ca="1"/>
        <v>713.29662719177315</v>
      </c>
      <c r="BI272" s="23">
        <f ca="1"/>
        <v>713.29662719177315</v>
      </c>
      <c r="BJ272" s="23">
        <f ca="1"/>
        <v>713.29662719177315</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283.3662500347794</v>
      </c>
      <c r="C273" s="23">
        <f ca="1"/>
        <v>393.36113429860063</v>
      </c>
      <c r="D273" s="23">
        <f ca="1"/>
        <v>421.95592847993811</v>
      </c>
      <c r="E273" s="23">
        <f ca="1"/>
        <v>274.11653898878023</v>
      </c>
      <c r="F273" s="23">
        <f ca="1"/>
        <v>277.91809331241166</v>
      </c>
      <c r="G273" s="23">
        <f ca="1"/>
        <v>284.46354719559514</v>
      </c>
      <c r="H273" s="23">
        <f ca="1"/>
        <v>299.35507142922773</v>
      </c>
      <c r="I273" s="23">
        <f ca="1"/>
        <v>309.32325525191891</v>
      </c>
      <c r="J273" s="23">
        <f ca="1"/>
        <v>321.95123292772968</v>
      </c>
      <c r="K273" s="23">
        <f ca="1"/>
        <v>328.50589800285587</v>
      </c>
      <c r="L273" s="23">
        <f ca="1"/>
        <v>334.27240483366893</v>
      </c>
      <c r="M273" s="23">
        <f ca="1"/>
        <v>323.64745478858759</v>
      </c>
      <c r="N273" s="23">
        <f ca="1"/>
        <v>336.09955689318264</v>
      </c>
      <c r="O273" s="23">
        <f ca="1"/>
        <v>355.67570563505319</v>
      </c>
      <c r="P273" s="23">
        <f ca="1"/>
        <v>340.82012538414642</v>
      </c>
      <c r="Q273" s="23">
        <f ca="1"/>
        <v>340.82012538414642</v>
      </c>
      <c r="R273" s="23">
        <f ca="1"/>
        <v>340.82012538414642</v>
      </c>
      <c r="S273" s="23">
        <f ca="1"/>
        <v>340.82012538414642</v>
      </c>
      <c r="T273" s="23">
        <f ca="1"/>
        <v>340.82012538414642</v>
      </c>
      <c r="U273" s="23">
        <f ca="1"/>
        <v>340.82012538414642</v>
      </c>
      <c r="V273" s="23">
        <f ca="1"/>
        <v>340.82012538414642</v>
      </c>
      <c r="W273" s="23">
        <f ca="1"/>
        <v>340.82012538414642</v>
      </c>
      <c r="X273" s="23">
        <f ca="1"/>
        <v>340.82012538414642</v>
      </c>
      <c r="Y273" s="23">
        <f ca="1"/>
        <v>340.82012538414642</v>
      </c>
      <c r="Z273" s="23">
        <f ca="1"/>
        <v>340.82012538414642</v>
      </c>
      <c r="AA273" s="23">
        <f ca="1"/>
        <v>340.82012538414642</v>
      </c>
      <c r="AB273" s="23">
        <f ca="1"/>
        <v>340.82012538414642</v>
      </c>
      <c r="AC273" s="23">
        <f ca="1"/>
        <v>340.82012538414642</v>
      </c>
      <c r="AD273" s="23">
        <f ca="1"/>
        <v>340.82012538414642</v>
      </c>
      <c r="AE273" s="23">
        <f ca="1"/>
        <v>340.82012538414642</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303.37699974594403</v>
      </c>
      <c r="AH273" s="23">
        <f ca="1"/>
        <v>411.98462363913791</v>
      </c>
      <c r="AI273" s="23">
        <f ca="1"/>
        <v>441.69556350595002</v>
      </c>
      <c r="AJ273" s="23">
        <f ca="1"/>
        <v>293.57906216258152</v>
      </c>
      <c r="AK273" s="30">
        <f ca="1"/>
        <v>296.49800656933547</v>
      </c>
      <c r="AL273" s="23">
        <f ca="1"/>
        <v>302.9015378236781</v>
      </c>
      <c r="AM273" s="23">
        <f ca="1"/>
        <v>318.02579713726692</v>
      </c>
      <c r="AN273" s="23">
        <f ca="1"/>
        <v>326.28328108445584</v>
      </c>
      <c r="AO273" s="23">
        <f ca="1"/>
        <v>342.01366004173929</v>
      </c>
      <c r="AP273" s="23">
        <f ca="1"/>
        <v>389.82964790358483</v>
      </c>
      <c r="AQ273" s="23">
        <f ca="1"/>
        <v>350.41023619042426</v>
      </c>
      <c r="AR273" s="23">
        <f ca="1"/>
        <v>342.699757622307</v>
      </c>
      <c r="AS273" s="23">
        <f ca="1"/>
        <v>353.10790459240184</v>
      </c>
      <c r="AT273" s="23">
        <f ca="1"/>
        <v>375.87024731795441</v>
      </c>
      <c r="AU273" s="23">
        <f ca="1"/>
        <v>360.46273406214817</v>
      </c>
      <c r="AV273" s="23">
        <f ca="1"/>
        <v>360.46273406214817</v>
      </c>
      <c r="AW273" s="23">
        <f ca="1"/>
        <v>360.46273406214817</v>
      </c>
      <c r="AX273" s="23">
        <f ca="1"/>
        <v>360.46273406214817</v>
      </c>
      <c r="AY273" s="23">
        <f ca="1"/>
        <v>360.46273406214817</v>
      </c>
      <c r="AZ273" s="23">
        <f ca="1"/>
        <v>360.46273406214817</v>
      </c>
      <c r="BA273" s="23">
        <f ca="1"/>
        <v>360.46273406214817</v>
      </c>
      <c r="BB273" s="23">
        <f ca="1"/>
        <v>360.46273406214817</v>
      </c>
      <c r="BC273" s="23">
        <f ca="1"/>
        <v>360.46273406214817</v>
      </c>
      <c r="BD273" s="23">
        <f ca="1"/>
        <v>360.46273406214817</v>
      </c>
      <c r="BE273" s="23">
        <f ca="1"/>
        <v>360.46273406214817</v>
      </c>
      <c r="BF273" s="23">
        <f ca="1"/>
        <v>360.46273406214817</v>
      </c>
      <c r="BG273" s="23">
        <f ca="1"/>
        <v>360.46273406214817</v>
      </c>
      <c r="BH273" s="23">
        <f ca="1"/>
        <v>360.46273406214817</v>
      </c>
      <c r="BI273" s="23">
        <f ca="1"/>
        <v>360.46273406214817</v>
      </c>
      <c r="BJ273" s="23">
        <f ca="1"/>
        <v>360.46273406214817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115.44550927343489</v>
      </c>
      <c r="C274" s="23">
        <f ca="1"/>
        <v>160.25823989943856</v>
      </c>
      <c r="D274" s="23">
        <f ca="1"/>
        <v>171.90797086220635</v>
      </c>
      <c r="E274" s="23">
        <f ca="1"/>
        <v>111.67710847691654</v>
      </c>
      <c r="F274" s="23">
        <f ca="1"/>
        <v>113.2258898680257</v>
      </c>
      <c r="G274" s="23">
        <f ca="1"/>
        <v>115.89255626487838</v>
      </c>
      <c r="H274" s="23">
        <f ca="1"/>
        <v>121.95947354524753</v>
      </c>
      <c r="I274" s="23">
        <f ca="1"/>
        <v>126.02058547301081</v>
      </c>
      <c r="J274" s="23">
        <f ca="1"/>
        <v>131.16531711871178</v>
      </c>
      <c r="K274" s="23">
        <f ca="1"/>
        <v>133.83573622339298</v>
      </c>
      <c r="L274" s="23">
        <f ca="1"/>
        <v>136.18505382113179</v>
      </c>
      <c r="M274" s="23">
        <f ca="1"/>
        <v>131.85637046943174</v>
      </c>
      <c r="N274" s="23">
        <f ca="1"/>
        <v>136.92944910463737</v>
      </c>
      <c r="O274" s="23">
        <f ca="1"/>
        <v>144.90491711058507</v>
      </c>
      <c r="P274" s="23">
        <f ca="1"/>
        <v>138.85264367503012</v>
      </c>
      <c r="Q274" s="23">
        <f ca="1"/>
        <v>138.85264367503012</v>
      </c>
      <c r="R274" s="23">
        <f ca="1"/>
        <v>138.85264367503012</v>
      </c>
      <c r="S274" s="23">
        <f ca="1"/>
        <v>138.85264367503012</v>
      </c>
      <c r="T274" s="23">
        <f ca="1"/>
        <v>138.85264367503012</v>
      </c>
      <c r="U274" s="23">
        <f ca="1"/>
        <v>138.85264367503012</v>
      </c>
      <c r="V274" s="23">
        <f ca="1"/>
        <v>138.85264367503012</v>
      </c>
      <c r="W274" s="23">
        <f ca="1"/>
        <v>138.85264367503012</v>
      </c>
      <c r="X274" s="23">
        <f ca="1"/>
        <v>138.85264367503012</v>
      </c>
      <c r="Y274" s="23">
        <f ca="1"/>
        <v>138.85264367503012</v>
      </c>
      <c r="Z274" s="23">
        <f ca="1"/>
        <v>138.85264367503012</v>
      </c>
      <c r="AA274" s="23">
        <f ca="1"/>
        <v>138.85264367503012</v>
      </c>
      <c r="AB274" s="23">
        <f ca="1"/>
        <v>138.85264367503012</v>
      </c>
      <c r="AC274" s="23">
        <f ca="1"/>
        <v>138.85264367503012</v>
      </c>
      <c r="AD274" s="23">
        <f ca="1"/>
        <v>138.85264367503012</v>
      </c>
      <c r="AE274" s="23">
        <f ca="1"/>
        <v>138.85264367503012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123.59803693353948</v>
      </c>
      <c r="AH274" s="23">
        <f ca="1"/>
        <v>167.84558740854678</v>
      </c>
      <c r="AI274" s="23">
        <f ca="1"/>
        <v>179.95004439132273</v>
      </c>
      <c r="AJ274" s="23">
        <f ca="1"/>
        <v>119.60628458476192</v>
      </c>
      <c r="AK274" s="30">
        <f ca="1"/>
        <v>120.79548415788396</v>
      </c>
      <c r="AL274" s="23">
        <f ca="1"/>
        <v>123.40433022446817</v>
      </c>
      <c r="AM274" s="23">
        <f ca="1"/>
        <v>129.56606550037503</v>
      </c>
      <c r="AN274" s="23">
        <f ca="1"/>
        <v>132.93022562700773</v>
      </c>
      <c r="AO274" s="23">
        <f ca="1"/>
        <v>139.33889853553097</v>
      </c>
      <c r="AP274" s="23">
        <f ca="1"/>
        <v>158.81948618295058</v>
      </c>
      <c r="AQ274" s="23">
        <f ca="1"/>
        <v>142.75972585536579</v>
      </c>
      <c r="AR274" s="23">
        <f ca="1"/>
        <v>139.61841977205859</v>
      </c>
      <c r="AS274" s="23">
        <f ca="1"/>
        <v>143.85877594506042</v>
      </c>
      <c r="AT274" s="23">
        <f ca="1"/>
        <v>153.13232298139712</v>
      </c>
      <c r="AU274" s="23">
        <f ca="1"/>
        <v>146.8551879512535</v>
      </c>
      <c r="AV274" s="23">
        <f ca="1"/>
        <v>146.8551879512535</v>
      </c>
      <c r="AW274" s="23">
        <f ca="1"/>
        <v>146.8551879512535</v>
      </c>
      <c r="AX274" s="23">
        <f ca="1"/>
        <v>146.8551879512535</v>
      </c>
      <c r="AY274" s="23">
        <f ca="1"/>
        <v>146.8551879512535</v>
      </c>
      <c r="AZ274" s="23">
        <f ca="1"/>
        <v>146.8551879512535</v>
      </c>
      <c r="BA274" s="23">
        <f ca="1"/>
        <v>146.8551879512535</v>
      </c>
      <c r="BB274" s="23">
        <f ca="1"/>
        <v>146.8551879512535</v>
      </c>
      <c r="BC274" s="23">
        <f ca="1"/>
        <v>146.8551879512535</v>
      </c>
      <c r="BD274" s="23">
        <f ca="1"/>
        <v>146.8551879512535</v>
      </c>
      <c r="BE274" s="23">
        <f ca="1"/>
        <v>146.8551879512535</v>
      </c>
      <c r="BF274" s="23">
        <f ca="1"/>
        <v>146.8551879512535</v>
      </c>
      <c r="BG274" s="23">
        <f ca="1"/>
        <v>146.8551879512535</v>
      </c>
      <c r="BH274" s="23">
        <f ca="1"/>
        <v>146.8551879512535</v>
      </c>
      <c r="BI274" s="23">
        <f ca="1"/>
        <v>146.8551879512535</v>
      </c>
      <c r="BJ274" s="23">
        <f ca="1"/>
        <v>146.8551879512535</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46.47806217501693</v>
      </c>
      <c r="C275" s="23">
        <f ca="1"/>
        <v>64.519551128342187</v>
      </c>
      <c r="D275" s="23">
        <f ca="1"/>
        <v>69.209702554910805</v>
      </c>
      <c r="E275" s="23">
        <f ca="1"/>
        <v>44.960913802392731</v>
      </c>
      <c r="F275" s="23">
        <f ca="1"/>
        <v>45.584449167644436</v>
      </c>
      <c r="G275" s="23">
        <f ca="1"/>
        <v>46.658042132611058</v>
      </c>
      <c r="H275" s="23">
        <f ca="1"/>
        <v>49.100567271460854</v>
      </c>
      <c r="I275" s="23">
        <f ca="1"/>
        <v>50.735560385235601</v>
      </c>
      <c r="J275" s="23">
        <f ca="1"/>
        <v>52.806815982855369</v>
      </c>
      <c r="K275" s="23">
        <f ca="1"/>
        <v>53.881919778246441</v>
      </c>
      <c r="L275" s="23">
        <f ca="1"/>
        <v>54.827748940972405</v>
      </c>
      <c r="M275" s="23">
        <f ca="1"/>
        <v>53.085032266911441</v>
      </c>
      <c r="N275" s="23">
        <f ca="1"/>
        <v>55.1274405486175</v>
      </c>
      <c r="O275" s="23">
        <f ca="1"/>
        <v>58.338343252310572</v>
      </c>
      <c r="P275" s="23">
        <f ca="1"/>
        <v>55.901713687347005</v>
      </c>
      <c r="Q275" s="23">
        <f ca="1"/>
        <v>55.901713687347005</v>
      </c>
      <c r="R275" s="23">
        <f ca="1"/>
        <v>55.901713687347005</v>
      </c>
      <c r="S275" s="23">
        <f ca="1"/>
        <v>55.901713687347005</v>
      </c>
      <c r="T275" s="23">
        <f ca="1"/>
        <v>55.901713687347005</v>
      </c>
      <c r="U275" s="23">
        <f ca="1"/>
        <v>55.901713687347005</v>
      </c>
      <c r="V275" s="23">
        <f ca="1"/>
        <v>55.901713687347005</v>
      </c>
      <c r="W275" s="23">
        <f ca="1"/>
        <v>55.901713687347005</v>
      </c>
      <c r="X275" s="23">
        <f ca="1"/>
        <v>55.901713687347005</v>
      </c>
      <c r="Y275" s="23">
        <f ca="1"/>
        <v>55.901713687347005</v>
      </c>
      <c r="Z275" s="23">
        <f ca="1"/>
        <v>55.901713687347005</v>
      </c>
      <c r="AA275" s="23">
        <f ca="1"/>
        <v>55.901713687347005</v>
      </c>
      <c r="AB275" s="23">
        <f ca="1"/>
        <v>55.901713687347005</v>
      </c>
      <c r="AC275" s="23">
        <f ca="1"/>
        <v>55.901713687347005</v>
      </c>
      <c r="AD275" s="23">
        <f ca="1"/>
        <v>55.901713687347005</v>
      </c>
      <c r="AE275" s="23">
        <f ca="1"/>
        <v>55.901713687347005</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49.76024863557835</v>
      </c>
      <c r="AH275" s="23">
        <f ca="1"/>
        <v>67.574197528112876</v>
      </c>
      <c r="AI275" s="23">
        <f ca="1"/>
        <v>72.447420469230224</v>
      </c>
      <c r="AJ275" s="23">
        <f ca="1"/>
        <v>48.153179508148511</v>
      </c>
      <c r="AK275" s="30">
        <f ca="1"/>
        <v>48.631948167457352</v>
      </c>
      <c r="AL275" s="23">
        <f ca="1"/>
        <v>49.682262817640549</v>
      </c>
      <c r="AM275" s="23">
        <f ca="1"/>
        <v>52.162961435213326</v>
      </c>
      <c r="AN275" s="23">
        <f ca="1"/>
        <v>53.517363564117332</v>
      </c>
      <c r="AO275" s="23">
        <f ca="1"/>
        <v>56.097478631184998</v>
      </c>
      <c r="AP275" s="23">
        <f ca="1"/>
        <v>63.940312619106784</v>
      </c>
      <c r="AQ275" s="23">
        <f ca="1"/>
        <v>57.474694824884651</v>
      </c>
      <c r="AR275" s="23">
        <f ca="1"/>
        <v>56.210013154981823</v>
      </c>
      <c r="AS275" s="23">
        <f ca="1"/>
        <v>57.917169536320131</v>
      </c>
      <c r="AT275" s="23">
        <f ca="1"/>
        <v>61.650675486013952</v>
      </c>
      <c r="AU275" s="23">
        <f ca="1"/>
        <v>59.123517227125085</v>
      </c>
      <c r="AV275" s="23">
        <f ca="1"/>
        <v>59.123517227125085</v>
      </c>
      <c r="AW275" s="23">
        <f ca="1"/>
        <v>59.123517227125085</v>
      </c>
      <c r="AX275" s="23">
        <f ca="1"/>
        <v>59.123517227125085</v>
      </c>
      <c r="AY275" s="23">
        <f ca="1"/>
        <v>59.123517227125085</v>
      </c>
      <c r="AZ275" s="23">
        <f ca="1"/>
        <v>59.123517227125085</v>
      </c>
      <c r="BA275" s="23">
        <f ca="1"/>
        <v>59.123517227125085</v>
      </c>
      <c r="BB275" s="23">
        <f ca="1"/>
        <v>59.123517227125085</v>
      </c>
      <c r="BC275" s="23">
        <f ca="1"/>
        <v>59.123517227125085</v>
      </c>
      <c r="BD275" s="23">
        <f ca="1"/>
        <v>59.123517227125085</v>
      </c>
      <c r="BE275" s="23">
        <f ca="1"/>
        <v>59.123517227125085</v>
      </c>
      <c r="BF275" s="23">
        <f ca="1"/>
        <v>59.123517227125085</v>
      </c>
      <c r="BG275" s="23">
        <f ca="1"/>
        <v>59.123517227125085</v>
      </c>
      <c r="BH275" s="23">
        <f ca="1"/>
        <v>59.123517227125085</v>
      </c>
      <c r="BI275" s="23">
        <f ca="1"/>
        <v>59.123517227125085</v>
      </c>
      <c r="BJ275" s="23">
        <f ca="1"/>
        <v>59.123517227125085</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39.581317465177442</v>
      </c>
      <c r="C276" s="23">
        <f ca="1"/>
        <v>54.945682251235738</v>
      </c>
      <c r="D276" s="23">
        <f ca="1"/>
        <v>58.939875724184674</v>
      </c>
      <c r="E276" s="23">
        <f ca="1"/>
        <v>38.289294334942575</v>
      </c>
      <c r="F276" s="23">
        <f ca="1"/>
        <v>38.820305097608568</v>
      </c>
      <c r="G276" s="23">
        <f ca="1"/>
        <v>39.734590719386624</v>
      </c>
      <c r="H276" s="23">
        <f ca="1"/>
        <v>41.814676644084606</v>
      </c>
      <c r="I276" s="23">
        <f ca="1"/>
        <v>43.207057876460581</v>
      </c>
      <c r="J276" s="23">
        <f ca="1"/>
        <v>44.970965869272334</v>
      </c>
      <c r="K276" s="23">
        <f ca="1"/>
        <v>45.886538133734454</v>
      </c>
      <c r="L276" s="23">
        <f ca="1"/>
        <v>46.692018452959175</v>
      </c>
      <c r="M276" s="23">
        <f ca="1"/>
        <v>45.207898446662021</v>
      </c>
      <c r="N276" s="23">
        <f ca="1"/>
        <v>46.947239693018233</v>
      </c>
      <c r="O276" s="23">
        <f ca="1"/>
        <v>49.681685866486006</v>
      </c>
      <c r="P276" s="23">
        <f ca="1"/>
        <v>47.606620688581458</v>
      </c>
      <c r="Q276" s="23">
        <f ca="1"/>
        <v>47.606620688581458</v>
      </c>
      <c r="R276" s="23">
        <f ca="1"/>
        <v>47.606620688581458</v>
      </c>
      <c r="S276" s="23">
        <f ca="1"/>
        <v>47.606620688581458</v>
      </c>
      <c r="T276" s="23">
        <f ca="1"/>
        <v>47.606620688581458</v>
      </c>
      <c r="U276" s="23">
        <f ca="1"/>
        <v>47.606620688581458</v>
      </c>
      <c r="V276" s="23">
        <f ca="1"/>
        <v>47.606620688581458</v>
      </c>
      <c r="W276" s="23">
        <f ca="1"/>
        <v>47.606620688581458</v>
      </c>
      <c r="X276" s="23">
        <f ca="1"/>
        <v>47.606620688581458</v>
      </c>
      <c r="Y276" s="23">
        <f ca="1"/>
        <v>47.606620688581458</v>
      </c>
      <c r="Z276" s="23">
        <f ca="1"/>
        <v>47.606620688581458</v>
      </c>
      <c r="AA276" s="23">
        <f ca="1"/>
        <v>47.606620688581458</v>
      </c>
      <c r="AB276" s="23">
        <f ca="1"/>
        <v>47.606620688581458</v>
      </c>
      <c r="AC276" s="23">
        <f ca="1"/>
        <v>47.606620688581458</v>
      </c>
      <c r="AD276" s="23">
        <f ca="1"/>
        <v>47.606620688581458</v>
      </c>
      <c r="AE276" s="23">
        <f ca="1"/>
        <v>47.606620688581458</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42.376469805784694</v>
      </c>
      <c r="AH276" s="23">
        <f ca="1"/>
        <v>57.547058540072818</v>
      </c>
      <c r="AI276" s="23">
        <f ca="1"/>
        <v>61.697158077024554</v>
      </c>
      <c r="AJ276" s="23">
        <f ca="1"/>
        <v>41.007869000489549</v>
      </c>
      <c r="AK276" s="30">
        <f ca="1"/>
        <v>41.415594568417106</v>
      </c>
      <c r="AL276" s="23">
        <f ca="1"/>
        <v>42.310056076960251</v>
      </c>
      <c r="AM276" s="23">
        <f ca="1"/>
        <v>44.422651028699732</v>
      </c>
      <c r="AN276" s="23">
        <f ca="1"/>
        <v>45.57607735783094</v>
      </c>
      <c r="AO276" s="23">
        <f ca="1"/>
        <v>47.773336640753179</v>
      </c>
      <c r="AP276" s="23">
        <f ca="1"/>
        <v>54.452395262725567</v>
      </c>
      <c r="AQ276" s="23">
        <f ca="1"/>
        <v>48.946191721839384</v>
      </c>
      <c r="AR276" s="23">
        <f ca="1"/>
        <v>47.869172493276928</v>
      </c>
      <c r="AS276" s="23">
        <f ca="1"/>
        <v>49.323008895448972</v>
      </c>
      <c r="AT276" s="23">
        <f ca="1"/>
        <v>52.502510736478683</v>
      </c>
      <c r="AU276" s="23">
        <f ca="1"/>
        <v>50.350350154715166</v>
      </c>
      <c r="AV276" s="23">
        <f ca="1"/>
        <v>50.350350154715166</v>
      </c>
      <c r="AW276" s="23">
        <f ca="1"/>
        <v>50.350350154715166</v>
      </c>
      <c r="AX276" s="23">
        <f ca="1"/>
        <v>50.350350154715166</v>
      </c>
      <c r="AY276" s="23">
        <f ca="1"/>
        <v>50.350350154715166</v>
      </c>
      <c r="AZ276" s="23">
        <f ca="1"/>
        <v>50.350350154715166</v>
      </c>
      <c r="BA276" s="23">
        <f ca="1"/>
        <v>50.350350154715166</v>
      </c>
      <c r="BB276" s="23">
        <f ca="1"/>
        <v>50.350350154715166</v>
      </c>
      <c r="BC276" s="23">
        <f ca="1"/>
        <v>50.350350154715166</v>
      </c>
      <c r="BD276" s="23">
        <f ca="1"/>
        <v>50.350350154715166</v>
      </c>
      <c r="BE276" s="23">
        <f ca="1"/>
        <v>50.350350154715166</v>
      </c>
      <c r="BF276" s="23">
        <f ca="1"/>
        <v>50.350350154715166</v>
      </c>
      <c r="BG276" s="23">
        <f ca="1"/>
        <v>50.350350154715166</v>
      </c>
      <c r="BH276" s="23">
        <f ca="1"/>
        <v>50.350350154715166</v>
      </c>
      <c r="BI276" s="23">
        <f ca="1"/>
        <v>50.350350154715166</v>
      </c>
      <c r="BJ276" s="23">
        <f ca="1"/>
        <v>50.350350154715166</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105995.10989846429</v>
      </c>
      <c r="C278" s="31">
        <f t="shared" ca="1" si="32"/>
        <v>147139.4587557528</v>
      </c>
      <c r="D278" s="31">
        <f t="shared" ca="1" si="32"/>
        <v>157835.53971600416</v>
      </c>
      <c r="E278" s="31">
        <f t="shared" ca="1" si="32"/>
        <v>102535.19136995435</v>
      </c>
      <c r="F278" s="31">
        <f t="shared" ca="1" si="32"/>
        <v>103957.18911410643</v>
      </c>
      <c r="G278" s="31">
        <f t="shared" ca="1" si="32"/>
        <v>106405.56150707211</v>
      </c>
      <c r="H278" s="31">
        <f t="shared" ca="1" si="32"/>
        <v>111975.83936304753</v>
      </c>
      <c r="I278" s="31">
        <f t="shared" ca="1" si="32"/>
        <v>115704.50761356983</v>
      </c>
      <c r="J278" s="31">
        <f t="shared" ca="1" si="32"/>
        <v>120428.09019045977</v>
      </c>
      <c r="K278" s="31">
        <f t="shared" ca="1" si="32"/>
        <v>122879.90809361641</v>
      </c>
      <c r="L278" s="31">
        <f t="shared" ca="1" si="32"/>
        <v>125036.90994259187</v>
      </c>
      <c r="M278" s="31">
        <f t="shared" ca="1" si="32"/>
        <v>121062.57373439541</v>
      </c>
      <c r="N278" s="31">
        <f t="shared" ca="1" si="32"/>
        <v>125720.36883484029</v>
      </c>
      <c r="O278" s="31">
        <f t="shared" ca="1" si="32"/>
        <v>133042.96295827097</v>
      </c>
      <c r="P278" s="31">
        <f t="shared" ca="1" si="32"/>
        <v>127486.13019816963</v>
      </c>
      <c r="Q278" s="31">
        <f t="shared" ca="1" si="32"/>
        <v>127486.13019816963</v>
      </c>
      <c r="R278" s="31">
        <f t="shared" ca="1" si="32"/>
        <v>127486.13019816963</v>
      </c>
      <c r="S278" s="31">
        <f t="shared" ca="1" si="32"/>
        <v>127486.13019816963</v>
      </c>
      <c r="T278" s="31">
        <f t="shared" ca="1" si="32"/>
        <v>127486.13019816963</v>
      </c>
      <c r="U278" s="31">
        <f t="shared" ca="1" si="32"/>
        <v>127486.13019816963</v>
      </c>
      <c r="V278" s="31">
        <f t="shared" ca="1" si="32"/>
        <v>127486.13019816963</v>
      </c>
      <c r="W278" s="31">
        <f t="shared" ca="1" si="32"/>
        <v>127486.13019816963</v>
      </c>
      <c r="X278" s="31">
        <f t="shared" ca="1" si="32"/>
        <v>127486.13019816963</v>
      </c>
      <c r="Y278" s="31">
        <f t="shared" ca="1" si="32"/>
        <v>127486.13019816963</v>
      </c>
      <c r="Z278" s="31">
        <f t="shared" ca="1" si="32"/>
        <v>127486.13019816963</v>
      </c>
      <c r="AA278" s="31">
        <f t="shared" ca="1" si="32"/>
        <v>127486.13019816963</v>
      </c>
      <c r="AB278" s="31">
        <f t="shared" ca="1" si="32"/>
        <v>127486.13019816963</v>
      </c>
      <c r="AC278" s="31">
        <f t="shared" ca="1" si="32"/>
        <v>127486.13019816963</v>
      </c>
      <c r="AD278" s="31">
        <f t="shared" ca="1" si="32"/>
        <v>127486.13019816963</v>
      </c>
      <c r="AE278" s="31">
        <f t="shared" ca="1" si="32"/>
        <v>127486.13019816963</v>
      </c>
      <c r="AF278" s="4" t="s">
        <v>864</v>
      </c>
      <c r="AG278" s="31">
        <f t="shared" ref="AG278:BJ278" ca="1" si="33">PowerFactor*SUM(AG254:AG277)</f>
        <v>113480.26952677302</v>
      </c>
      <c r="AH278" s="31">
        <f t="shared" ca="1" si="33"/>
        <v>154105.70402702576</v>
      </c>
      <c r="AI278" s="31">
        <f t="shared" ca="1" si="33"/>
        <v>165219.2870171768</v>
      </c>
      <c r="AJ278" s="31">
        <f t="shared" ca="1" si="33"/>
        <v>109815.2830620852</v>
      </c>
      <c r="AK278" s="31">
        <f t="shared" ca="1" si="33"/>
        <v>110907.13444926849</v>
      </c>
      <c r="AL278" s="31">
        <f t="shared" ca="1" si="33"/>
        <v>113302.41969921972</v>
      </c>
      <c r="AM278" s="31">
        <f t="shared" ca="1" si="33"/>
        <v>118959.75372499008</v>
      </c>
      <c r="AN278" s="31">
        <f t="shared" ca="1" si="33"/>
        <v>122048.52282984879</v>
      </c>
      <c r="AO278" s="31">
        <f t="shared" ca="1" si="33"/>
        <v>127932.58010948992</v>
      </c>
      <c r="AP278" s="31">
        <f t="shared" ca="1" si="33"/>
        <v>145818.48179219876</v>
      </c>
      <c r="AQ278" s="31">
        <f t="shared" ca="1" si="33"/>
        <v>131073.37761639641</v>
      </c>
      <c r="AR278" s="31">
        <f t="shared" ca="1" si="33"/>
        <v>128189.21966499246</v>
      </c>
      <c r="AS278" s="31">
        <f t="shared" ca="1" si="33"/>
        <v>132082.45918028109</v>
      </c>
      <c r="AT278" s="31">
        <f t="shared" ca="1" si="33"/>
        <v>140596.87124750981</v>
      </c>
      <c r="AU278" s="31">
        <f t="shared" ca="1" si="33"/>
        <v>134833.58412135838</v>
      </c>
      <c r="AV278" s="31">
        <f t="shared" ca="1" si="33"/>
        <v>134833.58412135838</v>
      </c>
      <c r="AW278" s="31">
        <f t="shared" ca="1" si="33"/>
        <v>134833.58412135838</v>
      </c>
      <c r="AX278" s="31">
        <f t="shared" ca="1" si="33"/>
        <v>134833.58412135838</v>
      </c>
      <c r="AY278" s="31">
        <f t="shared" ca="1" si="33"/>
        <v>134833.58412135838</v>
      </c>
      <c r="AZ278" s="31">
        <f t="shared" ca="1" si="33"/>
        <v>134833.58412135838</v>
      </c>
      <c r="BA278" s="31">
        <f t="shared" ca="1" si="33"/>
        <v>134833.58412135838</v>
      </c>
      <c r="BB278" s="31">
        <f t="shared" ca="1" si="33"/>
        <v>134833.58412135838</v>
      </c>
      <c r="BC278" s="31">
        <f t="shared" ca="1" si="33"/>
        <v>134833.58412135838</v>
      </c>
      <c r="BD278" s="31">
        <f t="shared" ca="1" si="33"/>
        <v>134833.58412135838</v>
      </c>
      <c r="BE278" s="31">
        <f t="shared" ca="1" si="33"/>
        <v>134833.58412135838</v>
      </c>
      <c r="BF278" s="31">
        <f t="shared" ca="1" si="33"/>
        <v>134833.58412135838</v>
      </c>
      <c r="BG278" s="31">
        <f t="shared" ca="1" si="33"/>
        <v>134833.58412135838</v>
      </c>
      <c r="BH278" s="31">
        <f t="shared" ca="1" si="33"/>
        <v>134833.58412135838</v>
      </c>
      <c r="BI278" s="31">
        <f t="shared" ca="1" si="33"/>
        <v>134833.58412135838</v>
      </c>
      <c r="BJ278" s="31">
        <f t="shared" ca="1" si="33"/>
        <v>134833.58412135838</v>
      </c>
    </row>
    <row r="279" spans="1:62">
      <c r="A279" s="4" t="s">
        <v>945</v>
      </c>
      <c r="B279" s="31">
        <f t="shared" ref="B279:AD279" ca="1" si="34">B278*Probability_Weighting_for_50__POE_MDs</f>
        <v>74196.576928925002</v>
      </c>
      <c r="C279" s="31">
        <f t="shared" ca="1" si="34"/>
        <v>102997.62112902696</v>
      </c>
      <c r="D279" s="31">
        <f t="shared" ca="1" si="34"/>
        <v>110484.87780120291</v>
      </c>
      <c r="E279" s="31">
        <f t="shared" ca="1" si="34"/>
        <v>71774.633958968043</v>
      </c>
      <c r="F279" s="31">
        <f t="shared" ca="1" si="34"/>
        <v>72770.032379874494</v>
      </c>
      <c r="G279" s="31">
        <f t="shared" ca="1" si="34"/>
        <v>74483.893054950473</v>
      </c>
      <c r="H279" s="31">
        <f t="shared" ca="1" si="34"/>
        <v>78383.087554133264</v>
      </c>
      <c r="I279" s="31">
        <f t="shared" ca="1" si="34"/>
        <v>80993.155329498884</v>
      </c>
      <c r="J279" s="31">
        <f t="shared" ca="1" si="34"/>
        <v>84299.663133321839</v>
      </c>
      <c r="K279" s="31">
        <f t="shared" ca="1" si="34"/>
        <v>86015.935665531477</v>
      </c>
      <c r="L279" s="31">
        <f t="shared" ca="1" si="34"/>
        <v>87525.836959814304</v>
      </c>
      <c r="M279" s="31">
        <f t="shared" ca="1" si="34"/>
        <v>84743.801614076787</v>
      </c>
      <c r="N279" s="31">
        <f t="shared" ca="1" si="34"/>
        <v>88004.258184388207</v>
      </c>
      <c r="O279" s="31">
        <f t="shared" ca="1" si="34"/>
        <v>93130.074070789677</v>
      </c>
      <c r="P279" s="31">
        <f t="shared" ca="1" si="34"/>
        <v>89240.291138718734</v>
      </c>
      <c r="Q279" s="31">
        <f t="shared" ca="1" si="34"/>
        <v>89240.291138718734</v>
      </c>
      <c r="R279" s="31">
        <f t="shared" ca="1" si="34"/>
        <v>89240.291138718734</v>
      </c>
      <c r="S279" s="31">
        <f t="shared" ca="1" si="34"/>
        <v>89240.291138718734</v>
      </c>
      <c r="T279" s="31">
        <f t="shared" ca="1" si="34"/>
        <v>89240.291138718734</v>
      </c>
      <c r="U279" s="31">
        <f t="shared" ca="1" si="34"/>
        <v>89240.291138718734</v>
      </c>
      <c r="V279" s="31">
        <f t="shared" ca="1" si="34"/>
        <v>89240.291138718734</v>
      </c>
      <c r="W279" s="31">
        <f t="shared" ca="1" si="34"/>
        <v>89240.291138718734</v>
      </c>
      <c r="X279" s="31">
        <f t="shared" ca="1" si="34"/>
        <v>89240.291138718734</v>
      </c>
      <c r="Y279" s="31">
        <f t="shared" ca="1" si="34"/>
        <v>89240.291138718734</v>
      </c>
      <c r="Z279" s="31">
        <f t="shared" ca="1" si="34"/>
        <v>89240.291138718734</v>
      </c>
      <c r="AA279" s="31">
        <f t="shared" ca="1" si="34"/>
        <v>89240.291138718734</v>
      </c>
      <c r="AB279" s="31">
        <f t="shared" ca="1" si="34"/>
        <v>89240.291138718734</v>
      </c>
      <c r="AC279" s="31">
        <f t="shared" ca="1" si="34"/>
        <v>89240.291138718734</v>
      </c>
      <c r="AD279" s="31">
        <f t="shared" ca="1" si="34"/>
        <v>89240.291138718734</v>
      </c>
      <c r="AE279" s="31">
        <f ca="1">AE278*Probability_Weighting_for_50__POE_MDs</f>
        <v>89240.291138718734</v>
      </c>
      <c r="AF279" s="4" t="s">
        <v>946</v>
      </c>
      <c r="AG279" s="31">
        <f t="shared" ref="AG279:BJ279" ca="1" si="35">AG278*Probability_Weighting_for_10__POE_MDs</f>
        <v>34044.080858031906</v>
      </c>
      <c r="AH279" s="31">
        <f t="shared" ca="1" si="35"/>
        <v>46231.711208107728</v>
      </c>
      <c r="AI279" s="31">
        <f t="shared" ca="1" si="35"/>
        <v>49565.786105153042</v>
      </c>
      <c r="AJ279" s="31">
        <f t="shared" ca="1" si="35"/>
        <v>32944.584918625558</v>
      </c>
      <c r="AK279" s="31">
        <f t="shared" ca="1" si="35"/>
        <v>33272.140334780546</v>
      </c>
      <c r="AL279" s="31">
        <f t="shared" ca="1" si="35"/>
        <v>33990.725909765919</v>
      </c>
      <c r="AM279" s="31">
        <f t="shared" ca="1" si="35"/>
        <v>35687.926117497023</v>
      </c>
      <c r="AN279" s="31">
        <f t="shared" ca="1" si="35"/>
        <v>36614.556848954635</v>
      </c>
      <c r="AO279" s="31">
        <f t="shared" ca="1" si="35"/>
        <v>38379.774032846974</v>
      </c>
      <c r="AP279" s="31">
        <f t="shared" ca="1" si="35"/>
        <v>43745.544537659625</v>
      </c>
      <c r="AQ279" s="31">
        <f t="shared" ca="1" si="35"/>
        <v>39322.013284918918</v>
      </c>
      <c r="AR279" s="31">
        <f t="shared" ca="1" si="35"/>
        <v>38456.765899497739</v>
      </c>
      <c r="AS279" s="31">
        <f t="shared" ca="1" si="35"/>
        <v>39624.737754084323</v>
      </c>
      <c r="AT279" s="31">
        <f t="shared" ca="1" si="35"/>
        <v>42179.061374252946</v>
      </c>
      <c r="AU279" s="31">
        <f t="shared" ca="1" si="35"/>
        <v>40450.075236407509</v>
      </c>
      <c r="AV279" s="31">
        <f t="shared" ca="1" si="35"/>
        <v>40450.075236407509</v>
      </c>
      <c r="AW279" s="31">
        <f t="shared" ca="1" si="35"/>
        <v>40450.075236407509</v>
      </c>
      <c r="AX279" s="31">
        <f t="shared" ca="1" si="35"/>
        <v>40450.075236407509</v>
      </c>
      <c r="AY279" s="31">
        <f t="shared" ca="1" si="35"/>
        <v>40450.075236407509</v>
      </c>
      <c r="AZ279" s="31">
        <f t="shared" ca="1" si="35"/>
        <v>40450.075236407509</v>
      </c>
      <c r="BA279" s="31">
        <f t="shared" ca="1" si="35"/>
        <v>40450.075236407509</v>
      </c>
      <c r="BB279" s="31">
        <f t="shared" ca="1" si="35"/>
        <v>40450.075236407509</v>
      </c>
      <c r="BC279" s="31">
        <f t="shared" ca="1" si="35"/>
        <v>40450.075236407509</v>
      </c>
      <c r="BD279" s="31">
        <f t="shared" ca="1" si="35"/>
        <v>40450.075236407509</v>
      </c>
      <c r="BE279" s="31">
        <f t="shared" ca="1" si="35"/>
        <v>40450.075236407509</v>
      </c>
      <c r="BF279" s="31">
        <f t="shared" ca="1" si="35"/>
        <v>40450.075236407509</v>
      </c>
      <c r="BG279" s="31">
        <f t="shared" ca="1" si="35"/>
        <v>40450.075236407509</v>
      </c>
      <c r="BH279" s="31">
        <f t="shared" ca="1" si="35"/>
        <v>40450.075236407509</v>
      </c>
      <c r="BI279" s="31">
        <f t="shared" ca="1" si="35"/>
        <v>40450.075236407509</v>
      </c>
      <c r="BJ279" s="31">
        <f t="shared" ca="1" si="35"/>
        <v>40450.075236407509</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76.993606235358783</v>
      </c>
      <c r="AH285" s="4">
        <f ca="1"/>
        <v>99.740505105250307</v>
      </c>
      <c r="AI285" s="4">
        <f ca="1"/>
        <v>105.69685576008307</v>
      </c>
      <c r="AJ285" s="4">
        <f ca="1"/>
        <v>72.606823425069962</v>
      </c>
      <c r="AK285" s="4">
        <f ca="1"/>
        <v>72.636562373089021</v>
      </c>
      <c r="AL285" s="4">
        <f ca="1"/>
        <v>73.249786773886299</v>
      </c>
      <c r="AM285" s="4">
        <f ca="1"/>
        <v>74.864178940441818</v>
      </c>
      <c r="AN285" s="4">
        <f ca="1"/>
        <v>75.94660838295944</v>
      </c>
      <c r="AO285" s="4">
        <f ca="1"/>
        <v>77.005355555341922</v>
      </c>
      <c r="AP285" s="4">
        <f ca="1"/>
        <v>78.243241783155526</v>
      </c>
      <c r="AQ285" s="4">
        <f ca="1"/>
        <v>79.391452205100492</v>
      </c>
      <c r="AR285" s="4">
        <f ca="1"/>
        <v>80.505289687398772</v>
      </c>
      <c r="AS285" s="4">
        <f ca="1"/>
        <v>80.634328009168357</v>
      </c>
      <c r="AT285" s="4">
        <f ca="1"/>
        <v>81.933988033564773</v>
      </c>
      <c r="AU285" s="4">
        <f ca="1"/>
        <v>80.95245946466126</v>
      </c>
      <c r="AV285" s="4">
        <f ca="1"/>
        <v>80.95245946466126</v>
      </c>
      <c r="AW285" s="4">
        <f ca="1"/>
        <v>80.95245946466126</v>
      </c>
      <c r="AX285" s="4">
        <f ca="1"/>
        <v>80.95245946466126</v>
      </c>
      <c r="AY285" s="4">
        <f ca="1"/>
        <v>80.95245946466126</v>
      </c>
      <c r="AZ285" s="4">
        <f ca="1"/>
        <v>80.95245946466126</v>
      </c>
      <c r="BA285" s="4">
        <f ca="1"/>
        <v>80.95245946466126</v>
      </c>
      <c r="BB285" s="4">
        <f ca="1"/>
        <v>80.95245946466126</v>
      </c>
      <c r="BC285" s="4">
        <f ca="1"/>
        <v>80.95245946466126</v>
      </c>
      <c r="BD285" s="4">
        <f ca="1"/>
        <v>80.95245946466126</v>
      </c>
      <c r="BE285" s="4">
        <f ca="1"/>
        <v>80.95245946466126</v>
      </c>
      <c r="BF285" s="4">
        <f ca="1"/>
        <v>80.95245946466126</v>
      </c>
      <c r="BG285" s="4">
        <f ca="1"/>
        <v>80.95245946466126</v>
      </c>
      <c r="BH285" s="4">
        <f ca="1"/>
        <v>80.95245946466126</v>
      </c>
      <c r="BI285" s="4">
        <f ca="1"/>
        <v>80.95245946466126</v>
      </c>
      <c r="BJ285" s="4">
        <f ca="1"/>
        <v>80.95245946466126</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38.109900573783129</v>
      </c>
      <c r="AH286" s="23">
        <f ca="1"/>
        <v>49.369043984257083</v>
      </c>
      <c r="AI286" s="23">
        <f ca="1"/>
        <v>52.317287901347662</v>
      </c>
      <c r="AJ286" s="23">
        <f ca="1"/>
        <v>35.938553303363783</v>
      </c>
      <c r="AK286" s="23">
        <f ca="1"/>
        <v>35.953273335423468</v>
      </c>
      <c r="AL286" s="23">
        <f ca="1"/>
        <v>36.256804006169865</v>
      </c>
      <c r="AM286" s="23">
        <f ca="1"/>
        <v>37.055887565997594</v>
      </c>
      <c r="AN286" s="23">
        <f ca="1"/>
        <v>37.59166294332416</v>
      </c>
      <c r="AO286" s="23">
        <f ca="1"/>
        <v>38.115716191965738</v>
      </c>
      <c r="AP286" s="23">
        <f ca="1"/>
        <v>38.728438772064429</v>
      </c>
      <c r="AQ286" s="23">
        <f ca="1"/>
        <v>39.296774081419102</v>
      </c>
      <c r="AR286" s="23">
        <f ca="1"/>
        <v>39.848095649290357</v>
      </c>
      <c r="AS286" s="23">
        <f ca="1"/>
        <v>39.911966376397416</v>
      </c>
      <c r="AT286" s="23">
        <f ca="1"/>
        <v>40.555265433699162</v>
      </c>
      <c r="AU286" s="23">
        <f ca="1"/>
        <v>40.069433453613755</v>
      </c>
      <c r="AV286" s="23">
        <f ca="1"/>
        <v>40.069433453613755</v>
      </c>
      <c r="AW286" s="23">
        <f ca="1"/>
        <v>40.069433453613755</v>
      </c>
      <c r="AX286" s="23">
        <f ca="1"/>
        <v>40.069433453613755</v>
      </c>
      <c r="AY286" s="23">
        <f ca="1"/>
        <v>40.069433453613755</v>
      </c>
      <c r="AZ286" s="23">
        <f ca="1"/>
        <v>40.069433453613755</v>
      </c>
      <c r="BA286" s="23">
        <f ca="1"/>
        <v>40.069433453613755</v>
      </c>
      <c r="BB286" s="23">
        <f ca="1"/>
        <v>40.069433453613755</v>
      </c>
      <c r="BC286" s="23">
        <f ca="1"/>
        <v>40.069433453613755</v>
      </c>
      <c r="BD286" s="23">
        <f ca="1"/>
        <v>40.069433453613755</v>
      </c>
      <c r="BE286" s="23">
        <f ca="1"/>
        <v>40.069433453613755</v>
      </c>
      <c r="BF286" s="23">
        <f ca="1"/>
        <v>40.069433453613755</v>
      </c>
      <c r="BG286" s="23">
        <f ca="1"/>
        <v>40.069433453613755</v>
      </c>
      <c r="BH286" s="23">
        <f ca="1"/>
        <v>40.069433453613755</v>
      </c>
      <c r="BI286" s="23">
        <f ca="1"/>
        <v>40.069433453613755</v>
      </c>
      <c r="BJ286" s="23">
        <f ca="1"/>
        <v>40.069433453613755</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16.914907346816715</v>
      </c>
      <c r="C287" s="23">
        <f ca="1"/>
        <v>22.47616678039039</v>
      </c>
      <c r="D287" s="23">
        <f ca="1"/>
        <v>23.99102356717847</v>
      </c>
      <c r="E287" s="23">
        <f ca="1"/>
        <v>15.928228780510409</v>
      </c>
      <c r="F287" s="23">
        <f ca="1"/>
        <v>15.927710130029608</v>
      </c>
      <c r="G287" s="23">
        <f ca="1"/>
        <v>16.100968331759272</v>
      </c>
      <c r="H287" s="23">
        <f ca="1"/>
        <v>16.291020915918399</v>
      </c>
      <c r="I287" s="23">
        <f ca="1"/>
        <v>16.680796646997937</v>
      </c>
      <c r="J287" s="23">
        <f ca="1"/>
        <v>16.96082590566807</v>
      </c>
      <c r="K287" s="23">
        <f ca="1"/>
        <v>17.113069399004576</v>
      </c>
      <c r="L287" s="23">
        <f ca="1"/>
        <v>17.279849409056606</v>
      </c>
      <c r="M287" s="23">
        <f ca="1"/>
        <v>17.432252702735095</v>
      </c>
      <c r="N287" s="23">
        <f ca="1"/>
        <v>17.707050195707804</v>
      </c>
      <c r="O287" s="23">
        <f ca="1"/>
        <v>18.047943092503907</v>
      </c>
      <c r="P287" s="23">
        <f ca="1"/>
        <v>18.024904223286633</v>
      </c>
      <c r="Q287" s="23">
        <f ca="1"/>
        <v>18.024904223286633</v>
      </c>
      <c r="R287" s="23">
        <f ca="1"/>
        <v>18.024904223286633</v>
      </c>
      <c r="S287" s="23">
        <f ca="1"/>
        <v>18.024904223286633</v>
      </c>
      <c r="T287" s="23">
        <f ca="1"/>
        <v>18.024904223286633</v>
      </c>
      <c r="U287" s="23">
        <f ca="1"/>
        <v>18.024904223286633</v>
      </c>
      <c r="V287" s="23">
        <f ca="1"/>
        <v>18.024904223286633</v>
      </c>
      <c r="W287" s="23">
        <f ca="1"/>
        <v>18.024904223286633</v>
      </c>
      <c r="X287" s="23">
        <f ca="1"/>
        <v>18.024904223286633</v>
      </c>
      <c r="Y287" s="23">
        <f ca="1"/>
        <v>18.024904223286633</v>
      </c>
      <c r="Z287" s="23">
        <f ca="1"/>
        <v>18.024904223286633</v>
      </c>
      <c r="AA287" s="23">
        <f ca="1"/>
        <v>18.024904223286633</v>
      </c>
      <c r="AB287" s="23">
        <f ca="1"/>
        <v>18.024904223286633</v>
      </c>
      <c r="AC287" s="23">
        <f ca="1"/>
        <v>18.024904223286633</v>
      </c>
      <c r="AD287" s="23">
        <f ca="1"/>
        <v>18.024904223286633</v>
      </c>
      <c r="AE287" s="23">
        <f ca="1"/>
        <v>18.024904223286633</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75.445996059773734</v>
      </c>
      <c r="AH287" s="23">
        <f ca="1"/>
        <v>97.735670831777995</v>
      </c>
      <c r="AI287" s="23">
        <f ca="1"/>
        <v>103.57229584530758</v>
      </c>
      <c r="AJ287" s="23">
        <f ca="1"/>
        <v>71.147389788385169</v>
      </c>
      <c r="AK287" s="23">
        <f ca="1"/>
        <v>71.176530968604851</v>
      </c>
      <c r="AL287" s="23">
        <f ca="1"/>
        <v>71.777429250793162</v>
      </c>
      <c r="AM287" s="23">
        <f ca="1"/>
        <v>73.359371323548558</v>
      </c>
      <c r="AN287" s="23">
        <f ca="1"/>
        <v>74.420043390337185</v>
      </c>
      <c r="AO287" s="23">
        <f ca="1"/>
        <v>75.457509212521018</v>
      </c>
      <c r="AP287" s="23">
        <f ca="1"/>
        <v>76.67051330510219</v>
      </c>
      <c r="AQ287" s="23">
        <f ca="1"/>
        <v>77.795644120575901</v>
      </c>
      <c r="AR287" s="23">
        <f ca="1"/>
        <v>78.887092909762643</v>
      </c>
      <c r="AS287" s="23">
        <f ca="1"/>
        <v>79.013537496421293</v>
      </c>
      <c r="AT287" s="23">
        <f ca="1"/>
        <v>80.287073701231861</v>
      </c>
      <c r="AU287" s="23">
        <f ca="1"/>
        <v>79.325274349793759</v>
      </c>
      <c r="AV287" s="23">
        <f ca="1"/>
        <v>79.325274349793759</v>
      </c>
      <c r="AW287" s="23">
        <f ca="1"/>
        <v>79.325274349793759</v>
      </c>
      <c r="AX287" s="23">
        <f ca="1"/>
        <v>79.325274349793759</v>
      </c>
      <c r="AY287" s="23">
        <f ca="1"/>
        <v>79.325274349793759</v>
      </c>
      <c r="AZ287" s="23">
        <f ca="1"/>
        <v>79.325274349793759</v>
      </c>
      <c r="BA287" s="23">
        <f ca="1"/>
        <v>79.325274349793759</v>
      </c>
      <c r="BB287" s="23">
        <f ca="1"/>
        <v>79.325274349793759</v>
      </c>
      <c r="BC287" s="23">
        <f ca="1"/>
        <v>79.325274349793759</v>
      </c>
      <c r="BD287" s="23">
        <f ca="1"/>
        <v>79.325274349793759</v>
      </c>
      <c r="BE287" s="23">
        <f ca="1"/>
        <v>79.325274349793759</v>
      </c>
      <c r="BF287" s="23">
        <f ca="1"/>
        <v>79.325274349793759</v>
      </c>
      <c r="BG287" s="23">
        <f ca="1"/>
        <v>79.325274349793759</v>
      </c>
      <c r="BH287" s="23">
        <f ca="1"/>
        <v>79.325274349793759</v>
      </c>
      <c r="BI287" s="23">
        <f ca="1"/>
        <v>79.325274349793759</v>
      </c>
      <c r="BJ287" s="23">
        <f ca="1"/>
        <v>79.325274349793759</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83.273390015097675</v>
      </c>
      <c r="C288" s="23">
        <f ca="1"/>
        <v>110.65189799576807</v>
      </c>
      <c r="D288" s="23">
        <f ca="1"/>
        <v>118.10965448457094</v>
      </c>
      <c r="E288" s="23">
        <f ca="1"/>
        <v>78.415895534820478</v>
      </c>
      <c r="F288" s="23">
        <f ca="1"/>
        <v>78.413342178607294</v>
      </c>
      <c r="G288" s="23">
        <f ca="1"/>
        <v>79.266305633276431</v>
      </c>
      <c r="H288" s="23">
        <f ca="1"/>
        <v>80.201949124521349</v>
      </c>
      <c r="I288" s="23">
        <f ca="1"/>
        <v>82.120845031374458</v>
      </c>
      <c r="J288" s="23">
        <f ca="1"/>
        <v>83.499450612519738</v>
      </c>
      <c r="K288" s="23">
        <f ca="1"/>
        <v>84.248957041253306</v>
      </c>
      <c r="L288" s="23">
        <f ca="1"/>
        <v>85.070027859970992</v>
      </c>
      <c r="M288" s="23">
        <f ca="1"/>
        <v>85.820320998080462</v>
      </c>
      <c r="N288" s="23">
        <f ca="1"/>
        <v>87.173170194253814</v>
      </c>
      <c r="O288" s="23">
        <f ca="1"/>
        <v>88.851412147711528</v>
      </c>
      <c r="P288" s="23">
        <f ca="1"/>
        <v>88.737990022334188</v>
      </c>
      <c r="Q288" s="23">
        <f ca="1"/>
        <v>88.737990022334188</v>
      </c>
      <c r="R288" s="23">
        <f ca="1"/>
        <v>88.737990022334188</v>
      </c>
      <c r="S288" s="23">
        <f ca="1"/>
        <v>88.737990022334188</v>
      </c>
      <c r="T288" s="23">
        <f ca="1"/>
        <v>88.737990022334188</v>
      </c>
      <c r="U288" s="23">
        <f ca="1"/>
        <v>88.737990022334188</v>
      </c>
      <c r="V288" s="23">
        <f ca="1"/>
        <v>88.737990022334188</v>
      </c>
      <c r="W288" s="23">
        <f ca="1"/>
        <v>88.737990022334188</v>
      </c>
      <c r="X288" s="23">
        <f ca="1"/>
        <v>88.737990022334188</v>
      </c>
      <c r="Y288" s="23">
        <f ca="1"/>
        <v>88.737990022334188</v>
      </c>
      <c r="Z288" s="23">
        <f ca="1"/>
        <v>88.737990022334188</v>
      </c>
      <c r="AA288" s="23">
        <f ca="1"/>
        <v>88.737990022334188</v>
      </c>
      <c r="AB288" s="23">
        <f ca="1"/>
        <v>88.737990022334188</v>
      </c>
      <c r="AC288" s="23">
        <f ca="1"/>
        <v>88.737990022334188</v>
      </c>
      <c r="AD288" s="23">
        <f ca="1"/>
        <v>88.737990022334188</v>
      </c>
      <c r="AE288" s="23">
        <f ca="1"/>
        <v>88.737990022334188</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111.42793264212725</v>
      </c>
      <c r="AH288" s="23">
        <f ca="1"/>
        <v>144.34806769001042</v>
      </c>
      <c r="AI288" s="23">
        <f ca="1"/>
        <v>152.96831386383874</v>
      </c>
      <c r="AJ288" s="23">
        <f ca="1"/>
        <v>105.07922184130722</v>
      </c>
      <c r="AK288" s="23">
        <f ca="1"/>
        <v>105.12226112286243</v>
      </c>
      <c r="AL288" s="23">
        <f ca="1"/>
        <v>106.00974166270979</v>
      </c>
      <c r="AM288" s="23">
        <f ca="1"/>
        <v>108.34614841631775</v>
      </c>
      <c r="AN288" s="23">
        <f ca="1"/>
        <v>109.91267946880556</v>
      </c>
      <c r="AO288" s="23">
        <f ca="1"/>
        <v>111.44493668310784</v>
      </c>
      <c r="AP288" s="23">
        <f ca="1"/>
        <v>113.23645041984311</v>
      </c>
      <c r="AQ288" s="23">
        <f ca="1"/>
        <v>114.8981820857735</v>
      </c>
      <c r="AR288" s="23">
        <f ca="1"/>
        <v>116.51016798980318</v>
      </c>
      <c r="AS288" s="23">
        <f ca="1"/>
        <v>116.69691691779134</v>
      </c>
      <c r="AT288" s="23">
        <f ca="1"/>
        <v>118.57783192797308</v>
      </c>
      <c r="AU288" s="23">
        <f ca="1"/>
        <v>117.15732827046448</v>
      </c>
      <c r="AV288" s="23">
        <f ca="1"/>
        <v>117.15732827046448</v>
      </c>
      <c r="AW288" s="23">
        <f ca="1"/>
        <v>117.15732827046448</v>
      </c>
      <c r="AX288" s="23">
        <f ca="1"/>
        <v>117.15732827046448</v>
      </c>
      <c r="AY288" s="23">
        <f ca="1"/>
        <v>117.15732827046448</v>
      </c>
      <c r="AZ288" s="23">
        <f ca="1"/>
        <v>117.15732827046448</v>
      </c>
      <c r="BA288" s="23">
        <f ca="1"/>
        <v>117.15732827046448</v>
      </c>
      <c r="BB288" s="23">
        <f ca="1"/>
        <v>117.15732827046448</v>
      </c>
      <c r="BC288" s="23">
        <f ca="1"/>
        <v>117.15732827046448</v>
      </c>
      <c r="BD288" s="23">
        <f ca="1"/>
        <v>117.15732827046448</v>
      </c>
      <c r="BE288" s="23">
        <f ca="1"/>
        <v>117.15732827046448</v>
      </c>
      <c r="BF288" s="23">
        <f ca="1"/>
        <v>117.15732827046448</v>
      </c>
      <c r="BG288" s="23">
        <f ca="1"/>
        <v>117.15732827046448</v>
      </c>
      <c r="BH288" s="23">
        <f ca="1"/>
        <v>117.15732827046448</v>
      </c>
      <c r="BI288" s="23">
        <f ca="1"/>
        <v>117.15732827046448</v>
      </c>
      <c r="BJ288" s="23">
        <f ca="1"/>
        <v>117.15732827046448</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144.42728580743506</v>
      </c>
      <c r="C289" s="23">
        <f ca="1"/>
        <v>191.91188558641028</v>
      </c>
      <c r="D289" s="23">
        <f ca="1"/>
        <v>204.84643199667775</v>
      </c>
      <c r="E289" s="23">
        <f ca="1"/>
        <v>136.00256881820431</v>
      </c>
      <c r="F289" s="23">
        <f ca="1"/>
        <v>135.99814034102207</v>
      </c>
      <c r="G289" s="23">
        <f ca="1"/>
        <v>137.47749883271385</v>
      </c>
      <c r="H289" s="23">
        <f ca="1"/>
        <v>139.10025551284173</v>
      </c>
      <c r="I289" s="23">
        <f ca="1"/>
        <v>142.4283406012901</v>
      </c>
      <c r="J289" s="23">
        <f ca="1"/>
        <v>144.81935965608895</v>
      </c>
      <c r="K289" s="23">
        <f ca="1"/>
        <v>146.1192848684237</v>
      </c>
      <c r="L289" s="23">
        <f ca="1"/>
        <v>147.54332956963719</v>
      </c>
      <c r="M289" s="23">
        <f ca="1"/>
        <v>148.84461923104581</v>
      </c>
      <c r="N289" s="23">
        <f ca="1"/>
        <v>151.19096705565897</v>
      </c>
      <c r="O289" s="23">
        <f ca="1"/>
        <v>154.1016679436872</v>
      </c>
      <c r="P289" s="23">
        <f ca="1"/>
        <v>153.9049514449859</v>
      </c>
      <c r="Q289" s="23">
        <f ca="1"/>
        <v>153.9049514449859</v>
      </c>
      <c r="R289" s="23">
        <f ca="1"/>
        <v>153.9049514449859</v>
      </c>
      <c r="S289" s="23">
        <f ca="1"/>
        <v>153.9049514449859</v>
      </c>
      <c r="T289" s="23">
        <f ca="1"/>
        <v>153.9049514449859</v>
      </c>
      <c r="U289" s="23">
        <f ca="1"/>
        <v>153.9049514449859</v>
      </c>
      <c r="V289" s="23">
        <f ca="1"/>
        <v>153.9049514449859</v>
      </c>
      <c r="W289" s="23">
        <f ca="1"/>
        <v>153.9049514449859</v>
      </c>
      <c r="X289" s="23">
        <f ca="1"/>
        <v>153.9049514449859</v>
      </c>
      <c r="Y289" s="23">
        <f ca="1"/>
        <v>153.9049514449859</v>
      </c>
      <c r="Z289" s="23">
        <f ca="1"/>
        <v>153.9049514449859</v>
      </c>
      <c r="AA289" s="23">
        <f ca="1"/>
        <v>153.9049514449859</v>
      </c>
      <c r="AB289" s="23">
        <f ca="1"/>
        <v>153.9049514449859</v>
      </c>
      <c r="AC289" s="23">
        <f ca="1"/>
        <v>153.9049514449859</v>
      </c>
      <c r="AD289" s="23">
        <f ca="1"/>
        <v>153.9049514449859</v>
      </c>
      <c r="AE289" s="23">
        <f ca="1"/>
        <v>153.9049514449859</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483.14455169047352</v>
      </c>
      <c r="AH289" s="23">
        <f ca="1"/>
        <v>625.88419974965473</v>
      </c>
      <c r="AI289" s="23">
        <f ca="1"/>
        <v>663.26104839398829</v>
      </c>
      <c r="AJ289" s="23">
        <f ca="1"/>
        <v>455.61693845254308</v>
      </c>
      <c r="AK289" s="23">
        <f ca="1"/>
        <v>455.80355408741138</v>
      </c>
      <c r="AL289" s="23">
        <f ca="1"/>
        <v>459.65161424065565</v>
      </c>
      <c r="AM289" s="23">
        <f ca="1"/>
        <v>469.78212789887777</v>
      </c>
      <c r="AN289" s="23">
        <f ca="1"/>
        <v>476.57450863427414</v>
      </c>
      <c r="AO289" s="23">
        <f ca="1"/>
        <v>483.21828014941292</v>
      </c>
      <c r="AP289" s="23">
        <f ca="1"/>
        <v>490.98617174228849</v>
      </c>
      <c r="AQ289" s="23">
        <f ca="1"/>
        <v>498.19133638753362</v>
      </c>
      <c r="AR289" s="23">
        <f ca="1"/>
        <v>505.18080651828723</v>
      </c>
      <c r="AS289" s="23">
        <f ca="1"/>
        <v>505.99053819823587</v>
      </c>
      <c r="AT289" s="23">
        <f ca="1"/>
        <v>514.14606812519571</v>
      </c>
      <c r="AU289" s="23">
        <f ca="1"/>
        <v>507.98685304771709</v>
      </c>
      <c r="AV289" s="23">
        <f ca="1"/>
        <v>507.98685304771709</v>
      </c>
      <c r="AW289" s="23">
        <f ca="1"/>
        <v>507.98685304771709</v>
      </c>
      <c r="AX289" s="23">
        <f ca="1"/>
        <v>507.98685304771709</v>
      </c>
      <c r="AY289" s="23">
        <f ca="1"/>
        <v>507.98685304771709</v>
      </c>
      <c r="AZ289" s="23">
        <f ca="1"/>
        <v>507.98685304771709</v>
      </c>
      <c r="BA289" s="23">
        <f ca="1"/>
        <v>507.98685304771709</v>
      </c>
      <c r="BB289" s="23">
        <f ca="1"/>
        <v>507.98685304771709</v>
      </c>
      <c r="BC289" s="23">
        <f ca="1"/>
        <v>507.98685304771709</v>
      </c>
      <c r="BD289" s="23">
        <f ca="1"/>
        <v>507.98685304771709</v>
      </c>
      <c r="BE289" s="23">
        <f ca="1"/>
        <v>507.98685304771709</v>
      </c>
      <c r="BF289" s="23">
        <f ca="1"/>
        <v>507.98685304771709</v>
      </c>
      <c r="BG289" s="23">
        <f ca="1"/>
        <v>507.98685304771709</v>
      </c>
      <c r="BH289" s="23">
        <f ca="1"/>
        <v>507.98685304771709</v>
      </c>
      <c r="BI289" s="23">
        <f ca="1"/>
        <v>507.98685304771709</v>
      </c>
      <c r="BJ289" s="23">
        <f ca="1"/>
        <v>507.98685304771709</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409.86121648055854</v>
      </c>
      <c r="C290" s="23">
        <f ca="1"/>
        <v>544.6148104479206</v>
      </c>
      <c r="D290" s="23">
        <f ca="1"/>
        <v>581.32095566624719</v>
      </c>
      <c r="E290" s="23">
        <f ca="1"/>
        <v>385.95323583544422</v>
      </c>
      <c r="F290" s="23">
        <f ca="1"/>
        <v>385.94066853533258</v>
      </c>
      <c r="G290" s="23">
        <f ca="1"/>
        <v>390.13884803878221</v>
      </c>
      <c r="H290" s="23">
        <f ca="1"/>
        <v>394.7439683472532</v>
      </c>
      <c r="I290" s="23">
        <f ca="1"/>
        <v>404.18853413879583</v>
      </c>
      <c r="J290" s="23">
        <f ca="1"/>
        <v>410.97385848349529</v>
      </c>
      <c r="K290" s="23">
        <f ca="1"/>
        <v>414.66283543741821</v>
      </c>
      <c r="L290" s="23">
        <f ca="1"/>
        <v>418.70404337329444</v>
      </c>
      <c r="M290" s="23">
        <f ca="1"/>
        <v>422.39689241242701</v>
      </c>
      <c r="N290" s="23">
        <f ca="1"/>
        <v>429.05544704984271</v>
      </c>
      <c r="O290" s="23">
        <f ca="1"/>
        <v>437.31554416451735</v>
      </c>
      <c r="P290" s="23">
        <f ca="1"/>
        <v>436.7572946411758</v>
      </c>
      <c r="Q290" s="23">
        <f ca="1"/>
        <v>436.7572946411758</v>
      </c>
      <c r="R290" s="23">
        <f ca="1"/>
        <v>436.7572946411758</v>
      </c>
      <c r="S290" s="23">
        <f ca="1"/>
        <v>436.7572946411758</v>
      </c>
      <c r="T290" s="23">
        <f ca="1"/>
        <v>436.7572946411758</v>
      </c>
      <c r="U290" s="23">
        <f ca="1"/>
        <v>436.7572946411758</v>
      </c>
      <c r="V290" s="23">
        <f ca="1"/>
        <v>436.7572946411758</v>
      </c>
      <c r="W290" s="23">
        <f ca="1"/>
        <v>436.7572946411758</v>
      </c>
      <c r="X290" s="23">
        <f ca="1"/>
        <v>436.7572946411758</v>
      </c>
      <c r="Y290" s="23">
        <f ca="1"/>
        <v>436.7572946411758</v>
      </c>
      <c r="Z290" s="23">
        <f ca="1"/>
        <v>436.7572946411758</v>
      </c>
      <c r="AA290" s="23">
        <f ca="1"/>
        <v>436.7572946411758</v>
      </c>
      <c r="AB290" s="23">
        <f ca="1"/>
        <v>436.7572946411758</v>
      </c>
      <c r="AC290" s="23">
        <f ca="1"/>
        <v>436.7572946411758</v>
      </c>
      <c r="AD290" s="23">
        <f ca="1"/>
        <v>436.7572946411758</v>
      </c>
      <c r="AE290" s="23">
        <f ca="1"/>
        <v>436.7572946411758</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457.02862997747491</v>
      </c>
      <c r="AH290" s="23">
        <f ca="1"/>
        <v>592.05262138480839</v>
      </c>
      <c r="AI290" s="23">
        <f ca="1"/>
        <v>627.4090998321509</v>
      </c>
      <c r="AJ290" s="23">
        <f ca="1"/>
        <v>430.98899583348657</v>
      </c>
      <c r="AK290" s="23">
        <f ca="1"/>
        <v>431.16552413674043</v>
      </c>
      <c r="AL290" s="23">
        <f ca="1"/>
        <v>434.80558103845794</v>
      </c>
      <c r="AM290" s="23">
        <f ca="1"/>
        <v>444.38849936380325</v>
      </c>
      <c r="AN290" s="23">
        <f ca="1"/>
        <v>450.81372438377269</v>
      </c>
      <c r="AO290" s="23">
        <f ca="1"/>
        <v>457.09837311430948</v>
      </c>
      <c r="AP290" s="23">
        <f ca="1"/>
        <v>464.44637867513768</v>
      </c>
      <c r="AQ290" s="23">
        <f ca="1"/>
        <v>471.26207496118036</v>
      </c>
      <c r="AR290" s="23">
        <f ca="1"/>
        <v>477.87373589567704</v>
      </c>
      <c r="AS290" s="23">
        <f ca="1"/>
        <v>478.63969829562853</v>
      </c>
      <c r="AT290" s="23">
        <f ca="1"/>
        <v>486.35438876707701</v>
      </c>
      <c r="AU290" s="23">
        <f ca="1"/>
        <v>480.52810423432692</v>
      </c>
      <c r="AV290" s="23">
        <f ca="1"/>
        <v>480.52810423432692</v>
      </c>
      <c r="AW290" s="23">
        <f ca="1"/>
        <v>480.52810423432692</v>
      </c>
      <c r="AX290" s="23">
        <f ca="1"/>
        <v>480.52810423432692</v>
      </c>
      <c r="AY290" s="23">
        <f ca="1"/>
        <v>480.52810423432692</v>
      </c>
      <c r="AZ290" s="23">
        <f ca="1"/>
        <v>480.52810423432692</v>
      </c>
      <c r="BA290" s="23">
        <f ca="1"/>
        <v>480.52810423432692</v>
      </c>
      <c r="BB290" s="23">
        <f ca="1"/>
        <v>480.52810423432692</v>
      </c>
      <c r="BC290" s="23">
        <f ca="1"/>
        <v>480.52810423432692</v>
      </c>
      <c r="BD290" s="23">
        <f ca="1"/>
        <v>480.52810423432692</v>
      </c>
      <c r="BE290" s="23">
        <f ca="1"/>
        <v>480.52810423432692</v>
      </c>
      <c r="BF290" s="23">
        <f ca="1"/>
        <v>480.52810423432692</v>
      </c>
      <c r="BG290" s="23">
        <f ca="1"/>
        <v>480.52810423432692</v>
      </c>
      <c r="BH290" s="23">
        <f ca="1"/>
        <v>480.52810423432692</v>
      </c>
      <c r="BI290" s="23">
        <f ca="1"/>
        <v>480.52810423432692</v>
      </c>
      <c r="BJ290" s="23">
        <f ca="1"/>
        <v>480.52810423432692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572.50455635379615</v>
      </c>
      <c r="C291" s="23">
        <f ca="1"/>
        <v>760.73179872090509</v>
      </c>
      <c r="D291" s="23">
        <f ca="1"/>
        <v>812.00387458142472</v>
      </c>
      <c r="E291" s="23">
        <f ca="1"/>
        <v>539.10928180189057</v>
      </c>
      <c r="F291" s="23">
        <f ca="1"/>
        <v>539.09172747792491</v>
      </c>
      <c r="G291" s="23">
        <f ca="1"/>
        <v>544.95585122877515</v>
      </c>
      <c r="H291" s="23">
        <f ca="1"/>
        <v>551.38840023108401</v>
      </c>
      <c r="I291" s="23">
        <f ca="1"/>
        <v>564.58080959069912</v>
      </c>
      <c r="J291" s="23">
        <f ca="1"/>
        <v>574.05872296107293</v>
      </c>
      <c r="K291" s="23">
        <f ca="1"/>
        <v>579.21157965861607</v>
      </c>
      <c r="L291" s="23">
        <f ca="1"/>
        <v>584.85644153730027</v>
      </c>
      <c r="M291" s="23">
        <f ca="1"/>
        <v>590.01470686180278</v>
      </c>
      <c r="N291" s="23">
        <f ca="1"/>
        <v>599.3155450854947</v>
      </c>
      <c r="O291" s="23">
        <f ca="1"/>
        <v>610.85345851551654</v>
      </c>
      <c r="P291" s="23">
        <f ca="1"/>
        <v>610.0736814035472</v>
      </c>
      <c r="Q291" s="23">
        <f ca="1"/>
        <v>610.0736814035472</v>
      </c>
      <c r="R291" s="23">
        <f ca="1"/>
        <v>610.0736814035472</v>
      </c>
      <c r="S291" s="23">
        <f ca="1"/>
        <v>610.0736814035472</v>
      </c>
      <c r="T291" s="23">
        <f ca="1"/>
        <v>610.0736814035472</v>
      </c>
      <c r="U291" s="23">
        <f ca="1"/>
        <v>610.0736814035472</v>
      </c>
      <c r="V291" s="23">
        <f ca="1"/>
        <v>610.0736814035472</v>
      </c>
      <c r="W291" s="23">
        <f ca="1"/>
        <v>610.0736814035472</v>
      </c>
      <c r="X291" s="23">
        <f ca="1"/>
        <v>610.0736814035472</v>
      </c>
      <c r="Y291" s="23">
        <f ca="1"/>
        <v>610.0736814035472</v>
      </c>
      <c r="Z291" s="23">
        <f ca="1"/>
        <v>610.0736814035472</v>
      </c>
      <c r="AA291" s="23">
        <f ca="1"/>
        <v>610.0736814035472</v>
      </c>
      <c r="AB291" s="23">
        <f ca="1"/>
        <v>610.0736814035472</v>
      </c>
      <c r="AC291" s="23">
        <f ca="1"/>
        <v>610.0736814035472</v>
      </c>
      <c r="AD291" s="23">
        <f ca="1"/>
        <v>610.0736814035472</v>
      </c>
      <c r="AE291" s="23">
        <f ca="1"/>
        <v>610.0736814035472</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319.19459871442677</v>
      </c>
      <c r="AH291" s="23">
        <f ca="1"/>
        <v>413.49706890367548</v>
      </c>
      <c r="AI291" s="23">
        <f ca="1"/>
        <v>438.19048242245441</v>
      </c>
      <c r="AJ291" s="23">
        <f ca="1"/>
        <v>301.00818756624443</v>
      </c>
      <c r="AK291" s="23">
        <f ca="1"/>
        <v>301.13147717486618</v>
      </c>
      <c r="AL291" s="23">
        <f ca="1"/>
        <v>303.67373913797053</v>
      </c>
      <c r="AM291" s="23">
        <f ca="1"/>
        <v>310.36657098424337</v>
      </c>
      <c r="AN291" s="23">
        <f ca="1"/>
        <v>314.85402972834908</v>
      </c>
      <c r="AO291" s="23">
        <f ca="1"/>
        <v>319.24330820681922</v>
      </c>
      <c r="AP291" s="23">
        <f ca="1"/>
        <v>324.37524859850873</v>
      </c>
      <c r="AQ291" s="23">
        <f ca="1"/>
        <v>329.13541743320513</v>
      </c>
      <c r="AR291" s="23">
        <f ca="1"/>
        <v>333.75308538745685</v>
      </c>
      <c r="AS291" s="23">
        <f ca="1"/>
        <v>334.28804325408953</v>
      </c>
      <c r="AT291" s="23">
        <f ca="1"/>
        <v>339.6760810436727</v>
      </c>
      <c r="AU291" s="23">
        <f ca="1"/>
        <v>335.60692994143454</v>
      </c>
      <c r="AV291" s="23">
        <f ca="1"/>
        <v>335.60692994143454</v>
      </c>
      <c r="AW291" s="23">
        <f ca="1"/>
        <v>335.60692994143454</v>
      </c>
      <c r="AX291" s="23">
        <f ca="1"/>
        <v>335.60692994143454</v>
      </c>
      <c r="AY291" s="23">
        <f ca="1"/>
        <v>335.60692994143454</v>
      </c>
      <c r="AZ291" s="23">
        <f ca="1"/>
        <v>335.60692994143454</v>
      </c>
      <c r="BA291" s="23">
        <f ca="1"/>
        <v>335.60692994143454</v>
      </c>
      <c r="BB291" s="23">
        <f ca="1"/>
        <v>335.60692994143454</v>
      </c>
      <c r="BC291" s="23">
        <f ca="1"/>
        <v>335.60692994143454</v>
      </c>
      <c r="BD291" s="23">
        <f ca="1"/>
        <v>335.60692994143454</v>
      </c>
      <c r="BE291" s="23">
        <f ca="1"/>
        <v>335.60692994143454</v>
      </c>
      <c r="BF291" s="23">
        <f ca="1"/>
        <v>335.60692994143454</v>
      </c>
      <c r="BG291" s="23">
        <f ca="1"/>
        <v>335.60692994143454</v>
      </c>
      <c r="BH291" s="23">
        <f ca="1"/>
        <v>335.60692994143454</v>
      </c>
      <c r="BI291" s="23">
        <f ca="1"/>
        <v>335.60692994143454</v>
      </c>
      <c r="BJ291" s="23">
        <f ca="1"/>
        <v>335.60692994143454</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1492.4152866768384</v>
      </c>
      <c r="C292" s="23">
        <f ca="1"/>
        <v>1983.0894843929188</v>
      </c>
      <c r="D292" s="23">
        <f ca="1"/>
        <v>2116.7464639656837</v>
      </c>
      <c r="E292" s="23">
        <f ca="1"/>
        <v>1405.3598777881205</v>
      </c>
      <c r="F292" s="23">
        <f ca="1"/>
        <v>1405.314116857237</v>
      </c>
      <c r="G292" s="23">
        <f ca="1"/>
        <v>1420.6008212713853</v>
      </c>
      <c r="H292" s="23">
        <f ca="1"/>
        <v>1437.3693069660405</v>
      </c>
      <c r="I292" s="23">
        <f ca="1"/>
        <v>1471.7595195466736</v>
      </c>
      <c r="J292" s="23">
        <f ca="1"/>
        <v>1496.4667164462621</v>
      </c>
      <c r="K292" s="23">
        <f ca="1"/>
        <v>1509.8992769737215</v>
      </c>
      <c r="L292" s="23">
        <f ca="1"/>
        <v>1524.6144055529276</v>
      </c>
      <c r="M292" s="23">
        <f ca="1"/>
        <v>1538.0610653874833</v>
      </c>
      <c r="N292" s="23">
        <f ca="1"/>
        <v>1562.3066595751529</v>
      </c>
      <c r="O292" s="23">
        <f ca="1"/>
        <v>1592.3839020847781</v>
      </c>
      <c r="P292" s="23">
        <f ca="1"/>
        <v>1590.3511649315312</v>
      </c>
      <c r="Q292" s="23">
        <f ca="1"/>
        <v>1590.3511649315312</v>
      </c>
      <c r="R292" s="23">
        <f ca="1"/>
        <v>1590.3511649315312</v>
      </c>
      <c r="S292" s="23">
        <f ca="1"/>
        <v>1590.3511649315312</v>
      </c>
      <c r="T292" s="23">
        <f ca="1"/>
        <v>1590.3511649315312</v>
      </c>
      <c r="U292" s="23">
        <f ca="1"/>
        <v>1590.3511649315312</v>
      </c>
      <c r="V292" s="23">
        <f ca="1"/>
        <v>1590.3511649315312</v>
      </c>
      <c r="W292" s="23">
        <f ca="1"/>
        <v>1590.3511649315312</v>
      </c>
      <c r="X292" s="23">
        <f ca="1"/>
        <v>1590.3511649315312</v>
      </c>
      <c r="Y292" s="23">
        <f ca="1"/>
        <v>1590.3511649315312</v>
      </c>
      <c r="Z292" s="23">
        <f ca="1"/>
        <v>1590.3511649315312</v>
      </c>
      <c r="AA292" s="23">
        <f ca="1"/>
        <v>1590.3511649315312</v>
      </c>
      <c r="AB292" s="23">
        <f ca="1"/>
        <v>1590.3511649315312</v>
      </c>
      <c r="AC292" s="23">
        <f ca="1"/>
        <v>1590.3511649315312</v>
      </c>
      <c r="AD292" s="23">
        <f ca="1"/>
        <v>1590.3511649315312</v>
      </c>
      <c r="AE292" s="23">
        <f ca="1"/>
        <v>1590.3511649315312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569.71399588727104</v>
      </c>
      <c r="AH292" s="23">
        <f ca="1"/>
        <v>738.0296169220228</v>
      </c>
      <c r="AI292" s="23">
        <f ca="1"/>
        <v>782.1036186267529</v>
      </c>
      <c r="AJ292" s="23">
        <f ca="1"/>
        <v>537.25400750460585</v>
      </c>
      <c r="AK292" s="23">
        <f ca="1"/>
        <v>537.47406077575204</v>
      </c>
      <c r="AL292" s="23">
        <f ca="1"/>
        <v>542.01161318868662</v>
      </c>
      <c r="AM292" s="23">
        <f ca="1"/>
        <v>553.95730396885256</v>
      </c>
      <c r="AN292" s="23">
        <f ca="1"/>
        <v>561.96673790908983</v>
      </c>
      <c r="AO292" s="23">
        <f ca="1"/>
        <v>569.80093495096526</v>
      </c>
      <c r="AP292" s="23">
        <f ca="1"/>
        <v>578.96067098340529</v>
      </c>
      <c r="AQ292" s="23">
        <f ca="1"/>
        <v>587.45685111563625</v>
      </c>
      <c r="AR292" s="23">
        <f ca="1"/>
        <v>595.69868876731584</v>
      </c>
      <c r="AS292" s="23">
        <f ca="1"/>
        <v>596.65350750503308</v>
      </c>
      <c r="AT292" s="23">
        <f ca="1"/>
        <v>606.2703385900769</v>
      </c>
      <c r="AU292" s="23">
        <f ca="1"/>
        <v>599.00752041062754</v>
      </c>
      <c r="AV292" s="23">
        <f ca="1"/>
        <v>599.00752041062754</v>
      </c>
      <c r="AW292" s="23">
        <f ca="1"/>
        <v>599.00752041062754</v>
      </c>
      <c r="AX292" s="23">
        <f ca="1"/>
        <v>599.00752041062754</v>
      </c>
      <c r="AY292" s="23">
        <f ca="1"/>
        <v>599.00752041062754</v>
      </c>
      <c r="AZ292" s="23">
        <f ca="1"/>
        <v>599.00752041062754</v>
      </c>
      <c r="BA292" s="23">
        <f ca="1"/>
        <v>599.00752041062754</v>
      </c>
      <c r="BB292" s="23">
        <f ca="1"/>
        <v>599.00752041062754</v>
      </c>
      <c r="BC292" s="23">
        <f ca="1"/>
        <v>599.00752041062754</v>
      </c>
      <c r="BD292" s="23">
        <f ca="1"/>
        <v>599.00752041062754</v>
      </c>
      <c r="BE292" s="23">
        <f ca="1"/>
        <v>599.00752041062754</v>
      </c>
      <c r="BF292" s="23">
        <f ca="1"/>
        <v>599.00752041062754</v>
      </c>
      <c r="BG292" s="23">
        <f ca="1"/>
        <v>599.00752041062754</v>
      </c>
      <c r="BH292" s="23">
        <f ca="1"/>
        <v>599.00752041062754</v>
      </c>
      <c r="BI292" s="23">
        <f ca="1"/>
        <v>599.00752041062754</v>
      </c>
      <c r="BJ292" s="23">
        <f ca="1"/>
        <v>599.00752041062754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2578.4390814570511</v>
      </c>
      <c r="C293" s="23">
        <f ca="1"/>
        <v>3426.1746540877016</v>
      </c>
      <c r="D293" s="23">
        <f ca="1"/>
        <v>3657.0932078686023</v>
      </c>
      <c r="E293" s="23">
        <f ca="1"/>
        <v>2428.0338487213858</v>
      </c>
      <c r="F293" s="23">
        <f ca="1"/>
        <v>2427.9547877698888</v>
      </c>
      <c r="G293" s="23">
        <f ca="1"/>
        <v>2454.3655572386801</v>
      </c>
      <c r="H293" s="23">
        <f ca="1"/>
        <v>2483.3363934649874</v>
      </c>
      <c r="I293" s="23">
        <f ca="1"/>
        <v>2542.7522068308299</v>
      </c>
      <c r="J293" s="23">
        <f ca="1"/>
        <v>2585.4387181845204</v>
      </c>
      <c r="K293" s="23">
        <f ca="1"/>
        <v>2608.646091720047</v>
      </c>
      <c r="L293" s="23">
        <f ca="1"/>
        <v>2634.0693522266961</v>
      </c>
      <c r="M293" s="23">
        <f ca="1"/>
        <v>2657.3010850707624</v>
      </c>
      <c r="N293" s="23">
        <f ca="1"/>
        <v>2699.1900875251922</v>
      </c>
      <c r="O293" s="23">
        <f ca="1"/>
        <v>2751.1544021778286</v>
      </c>
      <c r="P293" s="23">
        <f ca="1"/>
        <v>2747.6424514727851</v>
      </c>
      <c r="Q293" s="23">
        <f ca="1"/>
        <v>2747.6424514727851</v>
      </c>
      <c r="R293" s="23">
        <f ca="1"/>
        <v>2747.6424514727851</v>
      </c>
      <c r="S293" s="23">
        <f ca="1"/>
        <v>2747.6424514727851</v>
      </c>
      <c r="T293" s="23">
        <f ca="1"/>
        <v>2747.6424514727851</v>
      </c>
      <c r="U293" s="23">
        <f ca="1"/>
        <v>2747.6424514727851</v>
      </c>
      <c r="V293" s="23">
        <f ca="1"/>
        <v>2747.6424514727851</v>
      </c>
      <c r="W293" s="23">
        <f ca="1"/>
        <v>2747.6424514727851</v>
      </c>
      <c r="X293" s="23">
        <f ca="1"/>
        <v>2747.6424514727851</v>
      </c>
      <c r="Y293" s="23">
        <f ca="1"/>
        <v>2747.6424514727851</v>
      </c>
      <c r="Z293" s="23">
        <f ca="1"/>
        <v>2747.6424514727851</v>
      </c>
      <c r="AA293" s="23">
        <f ca="1"/>
        <v>2747.6424514727851</v>
      </c>
      <c r="AB293" s="23">
        <f ca="1"/>
        <v>2747.6424514727851</v>
      </c>
      <c r="AC293" s="23">
        <f ca="1"/>
        <v>2747.6424514727851</v>
      </c>
      <c r="AD293" s="23">
        <f ca="1"/>
        <v>2747.6424514727851</v>
      </c>
      <c r="AE293" s="23">
        <f ca="1"/>
        <v>2747.6424514727851</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1037.8660740017624</v>
      </c>
      <c r="AH293" s="23">
        <f ca="1"/>
        <v>1344.4919846474118</v>
      </c>
      <c r="AI293" s="23">
        <f ca="1"/>
        <v>1424.7829928463509</v>
      </c>
      <c r="AJ293" s="23">
        <f ca="1"/>
        <v>978.73268260176314</v>
      </c>
      <c r="AK293" s="23">
        <f ca="1"/>
        <v>979.13356063222125</v>
      </c>
      <c r="AL293" s="23">
        <f ca="1"/>
        <v>987.39976392437575</v>
      </c>
      <c r="AM293" s="23">
        <f ca="1"/>
        <v>1009.1616080790752</v>
      </c>
      <c r="AN293" s="23">
        <f ca="1"/>
        <v>1023.7526481773342</v>
      </c>
      <c r="AO293" s="23">
        <f ca="1"/>
        <v>1038.0244536542989</v>
      </c>
      <c r="AP293" s="23">
        <f ca="1"/>
        <v>1054.7110355945501</v>
      </c>
      <c r="AQ293" s="23">
        <f ca="1"/>
        <v>1070.188796684336</v>
      </c>
      <c r="AR293" s="23">
        <f ca="1"/>
        <v>1085.2032140022513</v>
      </c>
      <c r="AS293" s="23">
        <f ca="1"/>
        <v>1086.9426376110298</v>
      </c>
      <c r="AT293" s="23">
        <f ca="1"/>
        <v>1104.4619241207956</v>
      </c>
      <c r="AU293" s="23">
        <f ca="1"/>
        <v>1091.2310176580636</v>
      </c>
      <c r="AV293" s="23">
        <f ca="1"/>
        <v>1091.2310176580636</v>
      </c>
      <c r="AW293" s="23">
        <f ca="1"/>
        <v>1091.2310176580636</v>
      </c>
      <c r="AX293" s="23">
        <f ca="1"/>
        <v>1091.2310176580636</v>
      </c>
      <c r="AY293" s="23">
        <f ca="1"/>
        <v>1091.2310176580636</v>
      </c>
      <c r="AZ293" s="23">
        <f ca="1"/>
        <v>1091.2310176580636</v>
      </c>
      <c r="BA293" s="23">
        <f ca="1"/>
        <v>1091.2310176580636</v>
      </c>
      <c r="BB293" s="23">
        <f ca="1"/>
        <v>1091.2310176580636</v>
      </c>
      <c r="BC293" s="23">
        <f ca="1"/>
        <v>1091.2310176580636</v>
      </c>
      <c r="BD293" s="23">
        <f ca="1"/>
        <v>1091.2310176580636</v>
      </c>
      <c r="BE293" s="23">
        <f ca="1"/>
        <v>1091.2310176580636</v>
      </c>
      <c r="BF293" s="23">
        <f ca="1"/>
        <v>1091.2310176580636</v>
      </c>
      <c r="BG293" s="23">
        <f ca="1"/>
        <v>1091.2310176580636</v>
      </c>
      <c r="BH293" s="23">
        <f ca="1"/>
        <v>1091.2310176580636</v>
      </c>
      <c r="BI293" s="23">
        <f ca="1"/>
        <v>1091.2310176580636</v>
      </c>
      <c r="BJ293" s="23">
        <f ca="1"/>
        <v>1091.2310176580636</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6475.8072203928059</v>
      </c>
      <c r="C294" s="23">
        <f ca="1"/>
        <v>8604.9140050771202</v>
      </c>
      <c r="D294" s="23">
        <f ca="1"/>
        <v>9184.8710995266792</v>
      </c>
      <c r="E294" s="23">
        <f ca="1"/>
        <v>6098.061126200002</v>
      </c>
      <c r="F294" s="23">
        <f ca="1"/>
        <v>6097.8625628582358</v>
      </c>
      <c r="G294" s="23">
        <f ca="1"/>
        <v>6164.193799012739</v>
      </c>
      <c r="H294" s="23">
        <f ca="1"/>
        <v>6236.9546998865826</v>
      </c>
      <c r="I294" s="23">
        <f ca="1"/>
        <v>6386.1788393929555</v>
      </c>
      <c r="J294" s="23">
        <f ca="1"/>
        <v>6493.3869640392058</v>
      </c>
      <c r="K294" s="23">
        <f ca="1"/>
        <v>6551.6727999111899</v>
      </c>
      <c r="L294" s="23">
        <f ca="1"/>
        <v>6615.5238852980328</v>
      </c>
      <c r="M294" s="23">
        <f ca="1"/>
        <v>6673.8709001163261</v>
      </c>
      <c r="N294" s="23">
        <f ca="1"/>
        <v>6779.0760633874934</v>
      </c>
      <c r="O294" s="23">
        <f ca="1"/>
        <v>6909.5855977993542</v>
      </c>
      <c r="P294" s="23">
        <f ca="1"/>
        <v>6900.7652553305579</v>
      </c>
      <c r="Q294" s="23">
        <f ca="1"/>
        <v>6900.7652553305579</v>
      </c>
      <c r="R294" s="23">
        <f ca="1"/>
        <v>6900.7652553305579</v>
      </c>
      <c r="S294" s="23">
        <f ca="1"/>
        <v>6900.7652553305579</v>
      </c>
      <c r="T294" s="23">
        <f ca="1"/>
        <v>6900.7652553305579</v>
      </c>
      <c r="U294" s="23">
        <f ca="1"/>
        <v>6900.7652553305579</v>
      </c>
      <c r="V294" s="23">
        <f ca="1"/>
        <v>6900.7652553305579</v>
      </c>
      <c r="W294" s="23">
        <f ca="1"/>
        <v>6900.7652553305579</v>
      </c>
      <c r="X294" s="23">
        <f ca="1"/>
        <v>6900.7652553305579</v>
      </c>
      <c r="Y294" s="23">
        <f ca="1"/>
        <v>6900.7652553305579</v>
      </c>
      <c r="Z294" s="23">
        <f ca="1"/>
        <v>6900.7652553305579</v>
      </c>
      <c r="AA294" s="23">
        <f ca="1"/>
        <v>6900.7652553305579</v>
      </c>
      <c r="AB294" s="23">
        <f ca="1"/>
        <v>6900.7652553305579</v>
      </c>
      <c r="AC294" s="23">
        <f ca="1"/>
        <v>6900.7652553305579</v>
      </c>
      <c r="AD294" s="23">
        <f ca="1"/>
        <v>6900.7652553305579</v>
      </c>
      <c r="AE294" s="23">
        <f ca="1"/>
        <v>6900.7652553305579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1305.7960856499153</v>
      </c>
      <c r="AH294" s="23">
        <f ca="1"/>
        <v>1691.5789182422923</v>
      </c>
      <c r="AI294" s="23">
        <f ca="1"/>
        <v>1792.5974280918417</v>
      </c>
      <c r="AJ294" s="23">
        <f ca="1"/>
        <v>1231.3971309528065</v>
      </c>
      <c r="AK294" s="23">
        <f ca="1"/>
        <v>1231.9014975335315</v>
      </c>
      <c r="AL294" s="23">
        <f ca="1"/>
        <v>1242.3016601098675</v>
      </c>
      <c r="AM294" s="23">
        <f ca="1"/>
        <v>1269.6814267537106</v>
      </c>
      <c r="AN294" s="23">
        <f ca="1"/>
        <v>1288.0392125250521</v>
      </c>
      <c r="AO294" s="23">
        <f ca="1"/>
        <v>1305.9953517551567</v>
      </c>
      <c r="AP294" s="23">
        <f ca="1"/>
        <v>1326.9896533575229</v>
      </c>
      <c r="AQ294" s="23">
        <f ca="1"/>
        <v>1346.4630713176448</v>
      </c>
      <c r="AR294" s="23">
        <f ca="1"/>
        <v>1365.3535311304922</v>
      </c>
      <c r="AS294" s="23">
        <f ca="1"/>
        <v>1367.5419951303531</v>
      </c>
      <c r="AT294" s="23">
        <f ca="1"/>
        <v>1389.5839679059206</v>
      </c>
      <c r="AU294" s="23">
        <f ca="1"/>
        <v>1372.9374406694917</v>
      </c>
      <c r="AV294" s="23">
        <f ca="1"/>
        <v>1372.9374406694917</v>
      </c>
      <c r="AW294" s="23">
        <f ca="1"/>
        <v>1372.9374406694917</v>
      </c>
      <c r="AX294" s="23">
        <f ca="1"/>
        <v>1372.9374406694917</v>
      </c>
      <c r="AY294" s="23">
        <f ca="1"/>
        <v>1372.9374406694917</v>
      </c>
      <c r="AZ294" s="23">
        <f ca="1"/>
        <v>1372.9374406694917</v>
      </c>
      <c r="BA294" s="23">
        <f ca="1"/>
        <v>1372.9374406694917</v>
      </c>
      <c r="BB294" s="23">
        <f ca="1"/>
        <v>1372.9374406694917</v>
      </c>
      <c r="BC294" s="23">
        <f ca="1"/>
        <v>1372.9374406694917</v>
      </c>
      <c r="BD294" s="23">
        <f ca="1"/>
        <v>1372.9374406694917</v>
      </c>
      <c r="BE294" s="23">
        <f ca="1"/>
        <v>1372.9374406694917</v>
      </c>
      <c r="BF294" s="23">
        <f ca="1"/>
        <v>1372.9374406694917</v>
      </c>
      <c r="BG294" s="23">
        <f ca="1"/>
        <v>1372.9374406694917</v>
      </c>
      <c r="BH294" s="23">
        <f ca="1"/>
        <v>1372.9374406694917</v>
      </c>
      <c r="BI294" s="23">
        <f ca="1"/>
        <v>1372.9374406694917</v>
      </c>
      <c r="BJ294" s="23">
        <f ca="1"/>
        <v>1372.9374406694917</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9465.8423806225983</v>
      </c>
      <c r="C295" s="23">
        <f ca="1"/>
        <v>12578.008717487923</v>
      </c>
      <c r="D295" s="23">
        <f ca="1"/>
        <v>13425.745880863575</v>
      </c>
      <c r="E295" s="23">
        <f ca="1"/>
        <v>8913.6818752473282</v>
      </c>
      <c r="F295" s="23">
        <f ca="1"/>
        <v>8913.391630459033</v>
      </c>
      <c r="G295" s="23">
        <f ca="1"/>
        <v>9010.3495856577538</v>
      </c>
      <c r="H295" s="23">
        <f ca="1"/>
        <v>9116.705935639111</v>
      </c>
      <c r="I295" s="23">
        <f ca="1"/>
        <v>9334.8304313009339</v>
      </c>
      <c r="J295" s="23">
        <f ca="1"/>
        <v>9491.5391125951846</v>
      </c>
      <c r="K295" s="23">
        <f ca="1"/>
        <v>9576.7369136738835</v>
      </c>
      <c r="L295" s="23">
        <f ca="1"/>
        <v>9670.0695731453106</v>
      </c>
      <c r="M295" s="23">
        <f ca="1"/>
        <v>9755.3568009538503</v>
      </c>
      <c r="N295" s="23">
        <f ca="1"/>
        <v>9909.1377056751207</v>
      </c>
      <c r="O295" s="23">
        <f ca="1"/>
        <v>10099.906615228325</v>
      </c>
      <c r="P295" s="23">
        <f ca="1"/>
        <v>10087.013709570198</v>
      </c>
      <c r="Q295" s="23">
        <f ca="1"/>
        <v>10087.013709570198</v>
      </c>
      <c r="R295" s="23">
        <f ca="1"/>
        <v>10087.013709570198</v>
      </c>
      <c r="S295" s="23">
        <f ca="1"/>
        <v>10087.013709570198</v>
      </c>
      <c r="T295" s="23">
        <f ca="1"/>
        <v>10087.013709570198</v>
      </c>
      <c r="U295" s="23">
        <f ca="1"/>
        <v>10087.013709570198</v>
      </c>
      <c r="V295" s="23">
        <f ca="1"/>
        <v>10087.013709570198</v>
      </c>
      <c r="W295" s="23">
        <f ca="1"/>
        <v>10087.013709570198</v>
      </c>
      <c r="X295" s="23">
        <f ca="1"/>
        <v>10087.013709570198</v>
      </c>
      <c r="Y295" s="23">
        <f ca="1"/>
        <v>10087.013709570198</v>
      </c>
      <c r="Z295" s="23">
        <f ca="1"/>
        <v>10087.013709570198</v>
      </c>
      <c r="AA295" s="23">
        <f ca="1"/>
        <v>10087.013709570198</v>
      </c>
      <c r="AB295" s="23">
        <f ca="1"/>
        <v>10087.013709570198</v>
      </c>
      <c r="AC295" s="23">
        <f ca="1"/>
        <v>10087.013709570198</v>
      </c>
      <c r="AD295" s="23">
        <f ca="1"/>
        <v>10087.013709570198</v>
      </c>
      <c r="AE295" s="23">
        <f ca="1"/>
        <v>10087.013709570198</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2043.329059952235</v>
      </c>
      <c r="AH295" s="23">
        <f ca="1"/>
        <v>2647.007751694026</v>
      </c>
      <c r="AI295" s="23">
        <f ca="1"/>
        <v>2805.083012477121</v>
      </c>
      <c r="AJ295" s="23">
        <f ca="1"/>
        <v>1926.9084734354597</v>
      </c>
      <c r="AK295" s="23">
        <f ca="1"/>
        <v>1927.6977137330759</v>
      </c>
      <c r="AL295" s="23">
        <f ca="1"/>
        <v>1943.9720422090095</v>
      </c>
      <c r="AM295" s="23">
        <f ca="1"/>
        <v>1986.8163066794689</v>
      </c>
      <c r="AN295" s="23">
        <f ca="1"/>
        <v>2015.5428418216613</v>
      </c>
      <c r="AO295" s="23">
        <f ca="1"/>
        <v>2043.6408745058072</v>
      </c>
      <c r="AP295" s="23">
        <f ca="1"/>
        <v>2076.4930686798812</v>
      </c>
      <c r="AQ295" s="23">
        <f ca="1"/>
        <v>2106.965361598961</v>
      </c>
      <c r="AR295" s="23">
        <f ca="1"/>
        <v>2136.5254329727695</v>
      </c>
      <c r="AS295" s="23">
        <f ca="1"/>
        <v>2139.9499738614413</v>
      </c>
      <c r="AT295" s="23">
        <f ca="1"/>
        <v>2174.4415794083943</v>
      </c>
      <c r="AU295" s="23">
        <f ca="1"/>
        <v>2148.3928469736115</v>
      </c>
      <c r="AV295" s="23">
        <f ca="1"/>
        <v>2148.3928469736115</v>
      </c>
      <c r="AW295" s="23">
        <f ca="1"/>
        <v>2148.3928469736115</v>
      </c>
      <c r="AX295" s="23">
        <f ca="1"/>
        <v>2148.3928469736115</v>
      </c>
      <c r="AY295" s="23">
        <f ca="1"/>
        <v>2148.3928469736115</v>
      </c>
      <c r="AZ295" s="23">
        <f ca="1"/>
        <v>2148.3928469736115</v>
      </c>
      <c r="BA295" s="23">
        <f ca="1"/>
        <v>2148.3928469736115</v>
      </c>
      <c r="BB295" s="23">
        <f ca="1"/>
        <v>2148.3928469736115</v>
      </c>
      <c r="BC295" s="23">
        <f ca="1"/>
        <v>2148.3928469736115</v>
      </c>
      <c r="BD295" s="23">
        <f ca="1"/>
        <v>2148.3928469736115</v>
      </c>
      <c r="BE295" s="23">
        <f ca="1"/>
        <v>2148.3928469736115</v>
      </c>
      <c r="BF295" s="23">
        <f ca="1"/>
        <v>2148.3928469736115</v>
      </c>
      <c r="BG295" s="23">
        <f ca="1"/>
        <v>2148.3928469736115</v>
      </c>
      <c r="BH295" s="23">
        <f ca="1"/>
        <v>2148.3928469736115</v>
      </c>
      <c r="BI295" s="23">
        <f ca="1"/>
        <v>2148.3928469736115</v>
      </c>
      <c r="BJ295" s="23">
        <f ca="1"/>
        <v>2148.3928469736115</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10703.666625952208</v>
      </c>
      <c r="C296" s="23">
        <f ca="1"/>
        <v>14222.803076238875</v>
      </c>
      <c r="D296" s="23">
        <f ca="1"/>
        <v>15181.396682422137</v>
      </c>
      <c r="E296" s="23">
        <f ca="1"/>
        <v>10079.301489083591</v>
      </c>
      <c r="F296" s="23">
        <f ca="1"/>
        <v>10078.973289719086</v>
      </c>
      <c r="G296" s="23">
        <f ca="1"/>
        <v>10188.610191270034</v>
      </c>
      <c r="H296" s="23">
        <f ca="1"/>
        <v>10308.874491897303</v>
      </c>
      <c r="I296" s="23">
        <f ca="1"/>
        <v>10555.52257567456</v>
      </c>
      <c r="J296" s="23">
        <f ca="1"/>
        <v>10732.72365451356</v>
      </c>
      <c r="K296" s="23">
        <f ca="1"/>
        <v>10829.062556361048</v>
      </c>
      <c r="L296" s="23">
        <f ca="1"/>
        <v>10934.600091439883</v>
      </c>
      <c r="M296" s="23">
        <f ca="1"/>
        <v>11031.040114124286</v>
      </c>
      <c r="N296" s="23">
        <f ca="1"/>
        <v>11204.930558459526</v>
      </c>
      <c r="O296" s="23">
        <f ca="1"/>
        <v>11420.645835383419</v>
      </c>
      <c r="P296" s="23">
        <f ca="1"/>
        <v>11406.066957090778</v>
      </c>
      <c r="Q296" s="23">
        <f ca="1"/>
        <v>11406.066957090778</v>
      </c>
      <c r="R296" s="23">
        <f ca="1"/>
        <v>11406.066957090778</v>
      </c>
      <c r="S296" s="23">
        <f ca="1"/>
        <v>11406.066957090778</v>
      </c>
      <c r="T296" s="23">
        <f ca="1"/>
        <v>11406.066957090778</v>
      </c>
      <c r="U296" s="23">
        <f ca="1"/>
        <v>11406.066957090778</v>
      </c>
      <c r="V296" s="23">
        <f ca="1"/>
        <v>11406.066957090778</v>
      </c>
      <c r="W296" s="23">
        <f ca="1"/>
        <v>11406.066957090778</v>
      </c>
      <c r="X296" s="23">
        <f ca="1"/>
        <v>11406.066957090778</v>
      </c>
      <c r="Y296" s="23">
        <f ca="1"/>
        <v>11406.066957090778</v>
      </c>
      <c r="Z296" s="23">
        <f ca="1"/>
        <v>11406.066957090778</v>
      </c>
      <c r="AA296" s="23">
        <f ca="1"/>
        <v>11406.066957090778</v>
      </c>
      <c r="AB296" s="23">
        <f ca="1"/>
        <v>11406.066957090778</v>
      </c>
      <c r="AC296" s="23">
        <f ca="1"/>
        <v>11406.066957090778</v>
      </c>
      <c r="AD296" s="23">
        <f ca="1"/>
        <v>11406.066957090778</v>
      </c>
      <c r="AE296" s="23">
        <f ca="1"/>
        <v>11406.066957090778</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3926.5771923673542</v>
      </c>
      <c r="AH296" s="23">
        <f ca="1"/>
        <v>5086.6404582257128</v>
      </c>
      <c r="AI296" s="23">
        <f ca="1"/>
        <v>5390.4068587696029</v>
      </c>
      <c r="AJ296" s="23">
        <f ca="1"/>
        <v>3702.856780076303</v>
      </c>
      <c r="AK296" s="23">
        <f ca="1"/>
        <v>3704.3734290647881</v>
      </c>
      <c r="AL296" s="23">
        <f ca="1"/>
        <v>3735.6471031230371</v>
      </c>
      <c r="AM296" s="23">
        <f ca="1"/>
        <v>3817.9790754865066</v>
      </c>
      <c r="AN296" s="23">
        <f ca="1"/>
        <v>3873.1816172189224</v>
      </c>
      <c r="AO296" s="23">
        <f ca="1"/>
        <v>3927.1763929260419</v>
      </c>
      <c r="AP296" s="23">
        <f ca="1"/>
        <v>3990.3070354110841</v>
      </c>
      <c r="AQ296" s="23">
        <f ca="1"/>
        <v>4048.864324454873</v>
      </c>
      <c r="AR296" s="23">
        <f ca="1"/>
        <v>4105.6686367587663</v>
      </c>
      <c r="AS296" s="23">
        <f ca="1"/>
        <v>4112.2494290605709</v>
      </c>
      <c r="AT296" s="23">
        <f ca="1"/>
        <v>4178.5304575660648</v>
      </c>
      <c r="AU296" s="23">
        <f ca="1"/>
        <v>4128.4737336280768</v>
      </c>
      <c r="AV296" s="23">
        <f ca="1"/>
        <v>4128.4737336280768</v>
      </c>
      <c r="AW296" s="23">
        <f ca="1"/>
        <v>4128.4737336280768</v>
      </c>
      <c r="AX296" s="23">
        <f ca="1"/>
        <v>4128.4737336280768</v>
      </c>
      <c r="AY296" s="23">
        <f ca="1"/>
        <v>4128.4737336280768</v>
      </c>
      <c r="AZ296" s="23">
        <f ca="1"/>
        <v>4128.4737336280768</v>
      </c>
      <c r="BA296" s="23">
        <f ca="1"/>
        <v>4128.4737336280768</v>
      </c>
      <c r="BB296" s="23">
        <f ca="1"/>
        <v>4128.4737336280768</v>
      </c>
      <c r="BC296" s="23">
        <f ca="1"/>
        <v>4128.4737336280768</v>
      </c>
      <c r="BD296" s="23">
        <f ca="1"/>
        <v>4128.4737336280768</v>
      </c>
      <c r="BE296" s="23">
        <f ca="1"/>
        <v>4128.4737336280768</v>
      </c>
      <c r="BF296" s="23">
        <f ca="1"/>
        <v>4128.4737336280768</v>
      </c>
      <c r="BG296" s="23">
        <f ca="1"/>
        <v>4128.4737336280768</v>
      </c>
      <c r="BH296" s="23">
        <f ca="1"/>
        <v>4128.4737336280768</v>
      </c>
      <c r="BI296" s="23">
        <f ca="1"/>
        <v>4128.4737336280768</v>
      </c>
      <c r="BJ296" s="23">
        <f ca="1"/>
        <v>4128.4737336280768</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13744.012792645199</v>
      </c>
      <c r="C297" s="23">
        <f ca="1"/>
        <v>18262.749977016469</v>
      </c>
      <c r="D297" s="23">
        <f ca="1"/>
        <v>19493.629380004091</v>
      </c>
      <c r="E297" s="23">
        <f ca="1"/>
        <v>12942.298508345868</v>
      </c>
      <c r="F297" s="23">
        <f ca="1"/>
        <v>12941.87708488212</v>
      </c>
      <c r="G297" s="23">
        <f ca="1"/>
        <v>13082.656037564435</v>
      </c>
      <c r="H297" s="23">
        <f ca="1"/>
        <v>13237.081071908466</v>
      </c>
      <c r="I297" s="23">
        <f ca="1"/>
        <v>13553.788844784798</v>
      </c>
      <c r="J297" s="23">
        <f ca="1"/>
        <v>13781.323387810338</v>
      </c>
      <c r="K297" s="23">
        <f ca="1"/>
        <v>13905.027081665196</v>
      </c>
      <c r="L297" s="23">
        <f ca="1"/>
        <v>14040.542254448215</v>
      </c>
      <c r="M297" s="23">
        <f ca="1"/>
        <v>14164.375792227098</v>
      </c>
      <c r="N297" s="23">
        <f ca="1"/>
        <v>14387.659324401726</v>
      </c>
      <c r="O297" s="23">
        <f ca="1"/>
        <v>14664.647914313762</v>
      </c>
      <c r="P297" s="23">
        <f ca="1"/>
        <v>14645.927946964379</v>
      </c>
      <c r="Q297" s="23">
        <f ca="1"/>
        <v>14645.927946964379</v>
      </c>
      <c r="R297" s="23">
        <f ca="1"/>
        <v>14645.927946964379</v>
      </c>
      <c r="S297" s="23">
        <f ca="1"/>
        <v>14645.927946964379</v>
      </c>
      <c r="T297" s="23">
        <f ca="1"/>
        <v>14645.927946964379</v>
      </c>
      <c r="U297" s="23">
        <f ca="1"/>
        <v>14645.927946964379</v>
      </c>
      <c r="V297" s="23">
        <f ca="1"/>
        <v>14645.927946964379</v>
      </c>
      <c r="W297" s="23">
        <f ca="1"/>
        <v>14645.927946964379</v>
      </c>
      <c r="X297" s="23">
        <f ca="1"/>
        <v>14645.927946964379</v>
      </c>
      <c r="Y297" s="23">
        <f ca="1"/>
        <v>14645.927946964379</v>
      </c>
      <c r="Z297" s="23">
        <f ca="1"/>
        <v>14645.927946964379</v>
      </c>
      <c r="AA297" s="23">
        <f ca="1"/>
        <v>14645.927946964379</v>
      </c>
      <c r="AB297" s="23">
        <f ca="1"/>
        <v>14645.927946964379</v>
      </c>
      <c r="AC297" s="23">
        <f ca="1"/>
        <v>14645.927946964379</v>
      </c>
      <c r="AD297" s="23">
        <f ca="1"/>
        <v>14645.927946964379</v>
      </c>
      <c r="AE297" s="23">
        <f ca="1"/>
        <v>14645.927946964379</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8714.0125449038114</v>
      </c>
      <c r="AH297" s="23">
        <f ca="1"/>
        <v>11288.469981070288</v>
      </c>
      <c r="AI297" s="23">
        <f ca="1"/>
        <v>11962.60017013295</v>
      </c>
      <c r="AJ297" s="23">
        <f ca="1"/>
        <v>8217.5235205584377</v>
      </c>
      <c r="AK297" s="23">
        <f ca="1"/>
        <v>8220.8893268738102</v>
      </c>
      <c r="AL297" s="23">
        <f ca="1"/>
        <v>8290.2930784665587</v>
      </c>
      <c r="AM297" s="23">
        <f ca="1"/>
        <v>8473.0073878698058</v>
      </c>
      <c r="AN297" s="23">
        <f ca="1"/>
        <v>8595.5150115838915</v>
      </c>
      <c r="AO297" s="23">
        <f ca="1"/>
        <v>8715.3423140461236</v>
      </c>
      <c r="AP297" s="23">
        <f ca="1"/>
        <v>8855.4442867392481</v>
      </c>
      <c r="AQ297" s="23">
        <f ca="1"/>
        <v>8985.3968959264603</v>
      </c>
      <c r="AR297" s="23">
        <f ca="1"/>
        <v>9111.4592310775315</v>
      </c>
      <c r="AS297" s="23">
        <f ca="1"/>
        <v>9126.0635808366042</v>
      </c>
      <c r="AT297" s="23">
        <f ca="1"/>
        <v>9273.1570124922218</v>
      </c>
      <c r="AU297" s="23">
        <f ca="1"/>
        <v>9162.0691874011191</v>
      </c>
      <c r="AV297" s="23">
        <f ca="1"/>
        <v>9162.0691874011191</v>
      </c>
      <c r="AW297" s="23">
        <f ca="1"/>
        <v>9162.0691874011191</v>
      </c>
      <c r="AX297" s="23">
        <f ca="1"/>
        <v>9162.0691874011191</v>
      </c>
      <c r="AY297" s="23">
        <f ca="1"/>
        <v>9162.0691874011191</v>
      </c>
      <c r="AZ297" s="23">
        <f ca="1"/>
        <v>9162.0691874011191</v>
      </c>
      <c r="BA297" s="23">
        <f ca="1"/>
        <v>9162.0691874011191</v>
      </c>
      <c r="BB297" s="23">
        <f ca="1"/>
        <v>9162.0691874011191</v>
      </c>
      <c r="BC297" s="23">
        <f ca="1"/>
        <v>9162.0691874011191</v>
      </c>
      <c r="BD297" s="23">
        <f ca="1"/>
        <v>9162.0691874011191</v>
      </c>
      <c r="BE297" s="23">
        <f ca="1"/>
        <v>9162.0691874011191</v>
      </c>
      <c r="BF297" s="23">
        <f ca="1"/>
        <v>9162.0691874011191</v>
      </c>
      <c r="BG297" s="23">
        <f ca="1"/>
        <v>9162.0691874011191</v>
      </c>
      <c r="BH297" s="23">
        <f ca="1"/>
        <v>9162.0691874011191</v>
      </c>
      <c r="BI297" s="23">
        <f ca="1"/>
        <v>9162.0691874011191</v>
      </c>
      <c r="BJ297" s="23">
        <f ca="1"/>
        <v>9162.0691874011191</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18302.363464829195</v>
      </c>
      <c r="C298" s="23">
        <f ca="1"/>
        <v>24319.788768351809</v>
      </c>
      <c r="D298" s="23">
        <f ca="1"/>
        <v>25958.902654138274</v>
      </c>
      <c r="E298" s="23">
        <f ca="1"/>
        <v>17234.751956635322</v>
      </c>
      <c r="F298" s="23">
        <f ca="1"/>
        <v>17234.190763516366</v>
      </c>
      <c r="G298" s="23">
        <f ca="1"/>
        <v>17421.660580305859</v>
      </c>
      <c r="H298" s="23">
        <f ca="1"/>
        <v>17627.302349509224</v>
      </c>
      <c r="I298" s="23">
        <f ca="1"/>
        <v>18049.049684786809</v>
      </c>
      <c r="J298" s="23">
        <f ca="1"/>
        <v>18352.048522905308</v>
      </c>
      <c r="K298" s="23">
        <f ca="1"/>
        <v>18516.779886374723</v>
      </c>
      <c r="L298" s="23">
        <f ca="1"/>
        <v>18697.24013366154</v>
      </c>
      <c r="M298" s="23">
        <f ca="1"/>
        <v>18862.144405198429</v>
      </c>
      <c r="N298" s="23">
        <f ca="1"/>
        <v>19159.48233868448</v>
      </c>
      <c r="O298" s="23">
        <f ca="1"/>
        <v>19528.337193861371</v>
      </c>
      <c r="P298" s="23">
        <f ca="1"/>
        <v>19503.408546628048</v>
      </c>
      <c r="Q298" s="23">
        <f ca="1"/>
        <v>19503.408546628048</v>
      </c>
      <c r="R298" s="23">
        <f ca="1"/>
        <v>19503.408546628048</v>
      </c>
      <c r="S298" s="23">
        <f ca="1"/>
        <v>19503.408546628048</v>
      </c>
      <c r="T298" s="23">
        <f ca="1"/>
        <v>19503.408546628048</v>
      </c>
      <c r="U298" s="23">
        <f ca="1"/>
        <v>19503.408546628048</v>
      </c>
      <c r="V298" s="23">
        <f ca="1"/>
        <v>19503.408546628048</v>
      </c>
      <c r="W298" s="23">
        <f ca="1"/>
        <v>19503.408546628048</v>
      </c>
      <c r="X298" s="23">
        <f ca="1"/>
        <v>19503.408546628048</v>
      </c>
      <c r="Y298" s="23">
        <f ca="1"/>
        <v>19503.408546628048</v>
      </c>
      <c r="Z298" s="23">
        <f ca="1"/>
        <v>19503.408546628048</v>
      </c>
      <c r="AA298" s="23">
        <f ca="1"/>
        <v>19503.408546628048</v>
      </c>
      <c r="AB298" s="23">
        <f ca="1"/>
        <v>19503.408546628048</v>
      </c>
      <c r="AC298" s="23">
        <f ca="1"/>
        <v>19503.408546628048</v>
      </c>
      <c r="AD298" s="23">
        <f ca="1"/>
        <v>19503.408546628048</v>
      </c>
      <c r="AE298" s="23">
        <f ca="1"/>
        <v>19503.408546628048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13204.500195000845</v>
      </c>
      <c r="AH298" s="23">
        <f ca="1"/>
        <v>17105.621927693606</v>
      </c>
      <c r="AI298" s="23">
        <f ca="1"/>
        <v>18127.143547850072</v>
      </c>
      <c r="AJ298" s="23">
        <f ca="1"/>
        <v>12452.161432002582</v>
      </c>
      <c r="AK298" s="23">
        <f ca="1"/>
        <v>12457.261698948338</v>
      </c>
      <c r="AL298" s="23">
        <f ca="1"/>
        <v>12562.430454067493</v>
      </c>
      <c r="AM298" s="23">
        <f ca="1"/>
        <v>12839.300738762644</v>
      </c>
      <c r="AN298" s="23">
        <f ca="1"/>
        <v>13024.938747990411</v>
      </c>
      <c r="AO298" s="23">
        <f ca="1"/>
        <v>13206.515218138404</v>
      </c>
      <c r="AP298" s="23">
        <f ca="1"/>
        <v>13418.814261341904</v>
      </c>
      <c r="AQ298" s="23">
        <f ca="1"/>
        <v>13615.733791180883</v>
      </c>
      <c r="AR298" s="23">
        <f ca="1"/>
        <v>13806.758318688368</v>
      </c>
      <c r="AS298" s="23">
        <f ca="1"/>
        <v>13828.888552980299</v>
      </c>
      <c r="AT298" s="23">
        <f ca="1"/>
        <v>14051.781879903023</v>
      </c>
      <c r="AU298" s="23">
        <f ca="1"/>
        <v>13883.448497259968</v>
      </c>
      <c r="AV298" s="23">
        <f ca="1"/>
        <v>13883.448497259968</v>
      </c>
      <c r="AW298" s="23">
        <f ca="1"/>
        <v>13883.448497259968</v>
      </c>
      <c r="AX298" s="23">
        <f ca="1"/>
        <v>13883.448497259968</v>
      </c>
      <c r="AY298" s="23">
        <f ca="1"/>
        <v>13883.448497259968</v>
      </c>
      <c r="AZ298" s="23">
        <f ca="1"/>
        <v>13883.448497259968</v>
      </c>
      <c r="BA298" s="23">
        <f ca="1"/>
        <v>13883.448497259968</v>
      </c>
      <c r="BB298" s="23">
        <f ca="1"/>
        <v>13883.448497259968</v>
      </c>
      <c r="BC298" s="23">
        <f ca="1"/>
        <v>13883.448497259968</v>
      </c>
      <c r="BD298" s="23">
        <f ca="1"/>
        <v>13883.448497259968</v>
      </c>
      <c r="BE298" s="23">
        <f ca="1"/>
        <v>13883.448497259968</v>
      </c>
      <c r="BF298" s="23">
        <f ca="1"/>
        <v>13883.448497259968</v>
      </c>
      <c r="BG298" s="23">
        <f ca="1"/>
        <v>13883.448497259968</v>
      </c>
      <c r="BH298" s="23">
        <f ca="1"/>
        <v>13883.448497259968</v>
      </c>
      <c r="BI298" s="23">
        <f ca="1"/>
        <v>13883.448497259968</v>
      </c>
      <c r="BJ298" s="23">
        <f ca="1"/>
        <v>13883.448497259968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12836.679813947481</v>
      </c>
      <c r="C299" s="23">
        <f ca="1"/>
        <v>17057.105338448808</v>
      </c>
      <c r="D299" s="23">
        <f ca="1"/>
        <v>18206.726269694609</v>
      </c>
      <c r="E299" s="23">
        <f ca="1"/>
        <v>12087.891979922346</v>
      </c>
      <c r="F299" s="23">
        <f ca="1"/>
        <v>12087.498377402337</v>
      </c>
      <c r="G299" s="23">
        <f ca="1"/>
        <v>12218.983582443238</v>
      </c>
      <c r="H299" s="23">
        <f ca="1"/>
        <v>12363.214001247339</v>
      </c>
      <c r="I299" s="23">
        <f ca="1"/>
        <v>12659.013804138778</v>
      </c>
      <c r="J299" s="23">
        <f ca="1"/>
        <v>12871.527290519898</v>
      </c>
      <c r="K299" s="23">
        <f ca="1"/>
        <v>12987.06448724509</v>
      </c>
      <c r="L299" s="23">
        <f ca="1"/>
        <v>13113.63340923258</v>
      </c>
      <c r="M299" s="23">
        <f ca="1"/>
        <v>13229.291878027556</v>
      </c>
      <c r="N299" s="23">
        <f ca="1"/>
        <v>13437.834990835681</v>
      </c>
      <c r="O299" s="23">
        <f ca="1"/>
        <v>13696.537736130005</v>
      </c>
      <c r="P299" s="23">
        <f ca="1"/>
        <v>13679.053597355034</v>
      </c>
      <c r="Q299" s="23">
        <f ca="1"/>
        <v>13679.053597355034</v>
      </c>
      <c r="R299" s="23">
        <f ca="1"/>
        <v>13679.053597355034</v>
      </c>
      <c r="S299" s="23">
        <f ca="1"/>
        <v>13679.053597355034</v>
      </c>
      <c r="T299" s="23">
        <f ca="1"/>
        <v>13679.053597355034</v>
      </c>
      <c r="U299" s="23">
        <f ca="1"/>
        <v>13679.053597355034</v>
      </c>
      <c r="V299" s="23">
        <f ca="1"/>
        <v>13679.053597355034</v>
      </c>
      <c r="W299" s="23">
        <f ca="1"/>
        <v>13679.053597355034</v>
      </c>
      <c r="X299" s="23">
        <f ca="1"/>
        <v>13679.053597355034</v>
      </c>
      <c r="Y299" s="23">
        <f ca="1"/>
        <v>13679.053597355034</v>
      </c>
      <c r="Z299" s="23">
        <f ca="1"/>
        <v>13679.053597355034</v>
      </c>
      <c r="AA299" s="23">
        <f ca="1"/>
        <v>13679.053597355034</v>
      </c>
      <c r="AB299" s="23">
        <f ca="1"/>
        <v>13679.053597355034</v>
      </c>
      <c r="AC299" s="23">
        <f ca="1"/>
        <v>13679.053597355034</v>
      </c>
      <c r="AD299" s="23">
        <f ca="1"/>
        <v>13679.053597355034</v>
      </c>
      <c r="AE299" s="23">
        <f ca="1"/>
        <v>13679.053597355034</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13672.652273111635</v>
      </c>
      <c r="AH299" s="23">
        <f ca="1"/>
        <v>17712.084295414199</v>
      </c>
      <c r="AI299" s="23">
        <f ca="1"/>
        <v>18769.822922064584</v>
      </c>
      <c r="AJ299" s="23">
        <f ca="1"/>
        <v>12893.640107096244</v>
      </c>
      <c r="AK299" s="23">
        <f ca="1"/>
        <v>12898.921198801312</v>
      </c>
      <c r="AL299" s="23">
        <f ca="1"/>
        <v>13007.818604799657</v>
      </c>
      <c r="AM299" s="23">
        <f ca="1"/>
        <v>13294.505042869265</v>
      </c>
      <c r="AN299" s="23">
        <f ca="1"/>
        <v>13486.724658255001</v>
      </c>
      <c r="AO299" s="23">
        <f ca="1"/>
        <v>13674.738736838033</v>
      </c>
      <c r="AP299" s="23">
        <f ca="1"/>
        <v>13894.564625949286</v>
      </c>
      <c r="AQ299" s="23">
        <f ca="1"/>
        <v>14098.46573674576</v>
      </c>
      <c r="AR299" s="23">
        <f ca="1"/>
        <v>14296.26284391943</v>
      </c>
      <c r="AS299" s="23">
        <f ca="1"/>
        <v>14319.177683082416</v>
      </c>
      <c r="AT299" s="23">
        <f ca="1"/>
        <v>14549.973465429799</v>
      </c>
      <c r="AU299" s="23">
        <f ca="1"/>
        <v>14375.671994503509</v>
      </c>
      <c r="AV299" s="23">
        <f ca="1"/>
        <v>14375.671994503509</v>
      </c>
      <c r="AW299" s="23">
        <f ca="1"/>
        <v>14375.671994503509</v>
      </c>
      <c r="AX299" s="23">
        <f ca="1"/>
        <v>14375.671994503509</v>
      </c>
      <c r="AY299" s="23">
        <f ca="1"/>
        <v>14375.671994503509</v>
      </c>
      <c r="AZ299" s="23">
        <f ca="1"/>
        <v>14375.671994503509</v>
      </c>
      <c r="BA299" s="23">
        <f ca="1"/>
        <v>14375.671994503509</v>
      </c>
      <c r="BB299" s="23">
        <f ca="1"/>
        <v>14375.671994503509</v>
      </c>
      <c r="BC299" s="23">
        <f ca="1"/>
        <v>14375.671994503509</v>
      </c>
      <c r="BD299" s="23">
        <f ca="1"/>
        <v>14375.671994503509</v>
      </c>
      <c r="BE299" s="23">
        <f ca="1"/>
        <v>14375.671994503509</v>
      </c>
      <c r="BF299" s="23">
        <f ca="1"/>
        <v>14375.671994503509</v>
      </c>
      <c r="BG299" s="23">
        <f ca="1"/>
        <v>14375.671994503509</v>
      </c>
      <c r="BH299" s="23">
        <f ca="1"/>
        <v>14375.671994503509</v>
      </c>
      <c r="BI299" s="23">
        <f ca="1"/>
        <v>14375.671994503509</v>
      </c>
      <c r="BJ299" s="23">
        <f ca="1"/>
        <v>14375.671994503509</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6655.3654676157839</v>
      </c>
      <c r="C300" s="23">
        <f ca="1"/>
        <v>8843.507160134377</v>
      </c>
      <c r="D300" s="23">
        <f ca="1"/>
        <v>9439.5450420131783</v>
      </c>
      <c r="E300" s="23">
        <f ca="1"/>
        <v>6267.1454009497111</v>
      </c>
      <c r="F300" s="23">
        <f ca="1"/>
        <v>6266.9413319336099</v>
      </c>
      <c r="G300" s="23">
        <f ca="1"/>
        <v>6335.1117705372735</v>
      </c>
      <c r="H300" s="23">
        <f ca="1"/>
        <v>6409.8901526891459</v>
      </c>
      <c r="I300" s="23">
        <f ca="1"/>
        <v>6563.251911494739</v>
      </c>
      <c r="J300" s="23">
        <f ca="1"/>
        <v>6673.4326544253818</v>
      </c>
      <c r="K300" s="23">
        <f ca="1"/>
        <v>6733.3346135343481</v>
      </c>
      <c r="L300" s="23">
        <f ca="1"/>
        <v>6798.9561328740801</v>
      </c>
      <c r="M300" s="23">
        <f ca="1"/>
        <v>6858.9209672714487</v>
      </c>
      <c r="N300" s="23">
        <f ca="1"/>
        <v>6967.0432116219145</v>
      </c>
      <c r="O300" s="23">
        <f ca="1"/>
        <v>7101.1714552459744</v>
      </c>
      <c r="P300" s="23">
        <f ca="1"/>
        <v>7092.1065463193299</v>
      </c>
      <c r="Q300" s="23">
        <f ca="1"/>
        <v>7092.1065463193299</v>
      </c>
      <c r="R300" s="23">
        <f ca="1"/>
        <v>7092.1065463193299</v>
      </c>
      <c r="S300" s="23">
        <f ca="1"/>
        <v>7092.1065463193299</v>
      </c>
      <c r="T300" s="23">
        <f ca="1"/>
        <v>7092.1065463193299</v>
      </c>
      <c r="U300" s="23">
        <f ca="1"/>
        <v>7092.1065463193299</v>
      </c>
      <c r="V300" s="23">
        <f ca="1"/>
        <v>7092.1065463193299</v>
      </c>
      <c r="W300" s="23">
        <f ca="1"/>
        <v>7092.1065463193299</v>
      </c>
      <c r="X300" s="23">
        <f ca="1"/>
        <v>7092.1065463193299</v>
      </c>
      <c r="Y300" s="23">
        <f ca="1"/>
        <v>7092.1065463193299</v>
      </c>
      <c r="Z300" s="23">
        <f ca="1"/>
        <v>7092.1065463193299</v>
      </c>
      <c r="AA300" s="23">
        <f ca="1"/>
        <v>7092.1065463193299</v>
      </c>
      <c r="AB300" s="23">
        <f ca="1"/>
        <v>7092.1065463193299</v>
      </c>
      <c r="AC300" s="23">
        <f ca="1"/>
        <v>7092.1065463193299</v>
      </c>
      <c r="AD300" s="23">
        <f ca="1"/>
        <v>7092.1065463193299</v>
      </c>
      <c r="AE300" s="23">
        <f ca="1"/>
        <v>7092.1065463193299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18622.103065910909</v>
      </c>
      <c r="AH300" s="23">
        <f ca="1"/>
        <v>24123.794906271014</v>
      </c>
      <c r="AI300" s="23">
        <f ca="1"/>
        <v>25564.431099514579</v>
      </c>
      <c r="AJ300" s="23">
        <f ca="1"/>
        <v>17561.091306424718</v>
      </c>
      <c r="AK300" s="23">
        <f ca="1"/>
        <v>17568.284134273174</v>
      </c>
      <c r="AL300" s="23">
        <f ca="1"/>
        <v>17716.602008347945</v>
      </c>
      <c r="AM300" s="23">
        <f ca="1"/>
        <v>18107.067902652165</v>
      </c>
      <c r="AN300" s="23">
        <f ca="1"/>
        <v>18368.870325291286</v>
      </c>
      <c r="AO300" s="23">
        <f ca="1"/>
        <v>18624.944821978435</v>
      </c>
      <c r="AP300" s="23">
        <f ca="1"/>
        <v>18924.346889830016</v>
      </c>
      <c r="AQ300" s="23">
        <f ca="1"/>
        <v>19202.059467072471</v>
      </c>
      <c r="AR300" s="23">
        <f ca="1"/>
        <v>19471.458413403518</v>
      </c>
      <c r="AS300" s="23">
        <f ca="1"/>
        <v>19502.668341668214</v>
      </c>
      <c r="AT300" s="23">
        <f ca="1"/>
        <v>19817.01136452872</v>
      </c>
      <c r="AU300" s="23">
        <f ca="1"/>
        <v>19579.613389995822</v>
      </c>
      <c r="AV300" s="23">
        <f ca="1"/>
        <v>19579.613389995822</v>
      </c>
      <c r="AW300" s="23">
        <f ca="1"/>
        <v>19579.613389995822</v>
      </c>
      <c r="AX300" s="23">
        <f ca="1"/>
        <v>19579.613389995822</v>
      </c>
      <c r="AY300" s="23">
        <f ca="1"/>
        <v>19579.613389995822</v>
      </c>
      <c r="AZ300" s="23">
        <f ca="1"/>
        <v>19579.613389995822</v>
      </c>
      <c r="BA300" s="23">
        <f ca="1"/>
        <v>19579.613389995822</v>
      </c>
      <c r="BB300" s="23">
        <f ca="1"/>
        <v>19579.613389995822</v>
      </c>
      <c r="BC300" s="23">
        <f ca="1"/>
        <v>19579.613389995822</v>
      </c>
      <c r="BD300" s="23">
        <f ca="1"/>
        <v>19579.613389995822</v>
      </c>
      <c r="BE300" s="23">
        <f ca="1"/>
        <v>19579.613389995822</v>
      </c>
      <c r="BF300" s="23">
        <f ca="1"/>
        <v>19579.613389995822</v>
      </c>
      <c r="BG300" s="23">
        <f ca="1"/>
        <v>19579.613389995822</v>
      </c>
      <c r="BH300" s="23">
        <f ca="1"/>
        <v>19579.613389995822</v>
      </c>
      <c r="BI300" s="23">
        <f ca="1"/>
        <v>19579.613389995822</v>
      </c>
      <c r="BJ300" s="23">
        <f ca="1"/>
        <v>19579.613389995822</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3095.4280444688034</v>
      </c>
      <c r="C301" s="23">
        <f ca="1"/>
        <v>4113.1385208132278</v>
      </c>
      <c r="D301" s="23">
        <f ca="1"/>
        <v>4390.3573127955669</v>
      </c>
      <c r="E301" s="23">
        <f ca="1"/>
        <v>2914.8658668346711</v>
      </c>
      <c r="F301" s="23">
        <f ca="1"/>
        <v>2914.7709537966839</v>
      </c>
      <c r="G301" s="23">
        <f ca="1"/>
        <v>2946.4772047132265</v>
      </c>
      <c r="H301" s="23">
        <f ca="1"/>
        <v>2981.2568276143616</v>
      </c>
      <c r="I301" s="23">
        <f ca="1"/>
        <v>3052.5857864019481</v>
      </c>
      <c r="J301" s="23">
        <f ca="1"/>
        <v>3103.831140738605</v>
      </c>
      <c r="K301" s="23">
        <f ca="1"/>
        <v>3131.6917000191975</v>
      </c>
      <c r="L301" s="23">
        <f ca="1"/>
        <v>3162.2124418587323</v>
      </c>
      <c r="M301" s="23">
        <f ca="1"/>
        <v>3190.1022446019069</v>
      </c>
      <c r="N301" s="23">
        <f ca="1"/>
        <v>3240.3901858159356</v>
      </c>
      <c r="O301" s="23">
        <f ca="1"/>
        <v>3302.773585929649</v>
      </c>
      <c r="P301" s="23">
        <f ca="1"/>
        <v>3298.5574728628867</v>
      </c>
      <c r="Q301" s="23">
        <f ca="1"/>
        <v>3298.5574728628867</v>
      </c>
      <c r="R301" s="23">
        <f ca="1"/>
        <v>3298.5574728628867</v>
      </c>
      <c r="S301" s="23">
        <f ca="1"/>
        <v>3298.5574728628867</v>
      </c>
      <c r="T301" s="23">
        <f ca="1"/>
        <v>3298.5574728628867</v>
      </c>
      <c r="U301" s="23">
        <f ca="1"/>
        <v>3298.5574728628867</v>
      </c>
      <c r="V301" s="23">
        <f ca="1"/>
        <v>3298.5574728628867</v>
      </c>
      <c r="W301" s="23">
        <f ca="1"/>
        <v>3298.5574728628867</v>
      </c>
      <c r="X301" s="23">
        <f ca="1"/>
        <v>3298.5574728628867</v>
      </c>
      <c r="Y301" s="23">
        <f ca="1"/>
        <v>3298.5574728628867</v>
      </c>
      <c r="Z301" s="23">
        <f ca="1"/>
        <v>3298.5574728628867</v>
      </c>
      <c r="AA301" s="23">
        <f ca="1"/>
        <v>3298.5574728628867</v>
      </c>
      <c r="AB301" s="23">
        <f ca="1"/>
        <v>3298.5574728628867</v>
      </c>
      <c r="AC301" s="23">
        <f ca="1"/>
        <v>3298.5574728628867</v>
      </c>
      <c r="AD301" s="23">
        <f ca="1"/>
        <v>3298.5574728628867</v>
      </c>
      <c r="AE301" s="23">
        <f ca="1"/>
        <v>3298.5574728628867</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17207.974267974208</v>
      </c>
      <c r="AH301" s="23">
        <f ca="1"/>
        <v>22291.877588891064</v>
      </c>
      <c r="AI301" s="23">
        <f ca="1"/>
        <v>23623.114477394185</v>
      </c>
      <c r="AJ301" s="23">
        <f ca="1"/>
        <v>16227.533820907913</v>
      </c>
      <c r="AK301" s="23">
        <f ca="1"/>
        <v>16234.180438429687</v>
      </c>
      <c r="AL301" s="23">
        <f ca="1"/>
        <v>16371.235321625529</v>
      </c>
      <c r="AM301" s="23">
        <f ca="1"/>
        <v>16732.049942719979</v>
      </c>
      <c r="AN301" s="23">
        <f ca="1"/>
        <v>16973.971563286792</v>
      </c>
      <c r="AO301" s="23">
        <f ca="1"/>
        <v>17210.600226229992</v>
      </c>
      <c r="AP301" s="23">
        <f ca="1"/>
        <v>17487.266243013</v>
      </c>
      <c r="AQ301" s="23">
        <f ca="1"/>
        <v>17743.88982984241</v>
      </c>
      <c r="AR301" s="23">
        <f ca="1"/>
        <v>17992.831107842863</v>
      </c>
      <c r="AS301" s="23">
        <f ca="1"/>
        <v>18021.671010649934</v>
      </c>
      <c r="AT301" s="23">
        <f ca="1"/>
        <v>18312.143393363931</v>
      </c>
      <c r="AU301" s="23">
        <f ca="1"/>
        <v>18092.772991289996</v>
      </c>
      <c r="AV301" s="23">
        <f ca="1"/>
        <v>18092.772991289996</v>
      </c>
      <c r="AW301" s="23">
        <f ca="1"/>
        <v>18092.772991289996</v>
      </c>
      <c r="AX301" s="23">
        <f ca="1"/>
        <v>18092.772991289996</v>
      </c>
      <c r="AY301" s="23">
        <f ca="1"/>
        <v>18092.772991289996</v>
      </c>
      <c r="AZ301" s="23">
        <f ca="1"/>
        <v>18092.772991289996</v>
      </c>
      <c r="BA301" s="23">
        <f ca="1"/>
        <v>18092.772991289996</v>
      </c>
      <c r="BB301" s="23">
        <f ca="1"/>
        <v>18092.772991289996</v>
      </c>
      <c r="BC301" s="23">
        <f ca="1"/>
        <v>18092.772991289996</v>
      </c>
      <c r="BD301" s="23">
        <f ca="1"/>
        <v>18092.772991289996</v>
      </c>
      <c r="BE301" s="23">
        <f ca="1"/>
        <v>18092.772991289996</v>
      </c>
      <c r="BF301" s="23">
        <f ca="1"/>
        <v>18092.772991289996</v>
      </c>
      <c r="BG301" s="23">
        <f ca="1"/>
        <v>18092.772991289996</v>
      </c>
      <c r="BH301" s="23">
        <f ca="1"/>
        <v>18092.772991289996</v>
      </c>
      <c r="BI301" s="23">
        <f ca="1"/>
        <v>18092.772991289996</v>
      </c>
      <c r="BJ301" s="23">
        <f ca="1"/>
        <v>18092.772991289996</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2113.4959872070208</v>
      </c>
      <c r="C302" s="23">
        <f ca="1"/>
        <v>2808.3682236125683</v>
      </c>
      <c r="D302" s="23">
        <f ca="1"/>
        <v>2997.6476369977358</v>
      </c>
      <c r="E302" s="23">
        <f ca="1"/>
        <v>1990.2117653195153</v>
      </c>
      <c r="F302" s="23">
        <f ca="1"/>
        <v>1990.1469606068754</v>
      </c>
      <c r="G302" s="23">
        <f ca="1"/>
        <v>2011.7953507871071</v>
      </c>
      <c r="H302" s="23">
        <f ca="1"/>
        <v>2035.5421775206407</v>
      </c>
      <c r="I302" s="23">
        <f ca="1"/>
        <v>2084.2441554065745</v>
      </c>
      <c r="J302" s="23">
        <f ca="1"/>
        <v>2119.2334522655533</v>
      </c>
      <c r="K302" s="23">
        <f ca="1"/>
        <v>2138.2560815739917</v>
      </c>
      <c r="L302" s="23">
        <f ca="1"/>
        <v>2159.0950300094764</v>
      </c>
      <c r="M302" s="23">
        <f ca="1"/>
        <v>2178.1376261657738</v>
      </c>
      <c r="N302" s="23">
        <f ca="1"/>
        <v>2212.4732206082508</v>
      </c>
      <c r="O302" s="23">
        <f ca="1"/>
        <v>2255.0673510207666</v>
      </c>
      <c r="P302" s="23">
        <f ca="1"/>
        <v>2252.1886738490789</v>
      </c>
      <c r="Q302" s="23">
        <f ca="1"/>
        <v>2252.1886738490789</v>
      </c>
      <c r="R302" s="23">
        <f ca="1"/>
        <v>2252.1886738490789</v>
      </c>
      <c r="S302" s="23">
        <f ca="1"/>
        <v>2252.1886738490789</v>
      </c>
      <c r="T302" s="23">
        <f ca="1"/>
        <v>2252.1886738490789</v>
      </c>
      <c r="U302" s="23">
        <f ca="1"/>
        <v>2252.1886738490789</v>
      </c>
      <c r="V302" s="23">
        <f ca="1"/>
        <v>2252.1886738490789</v>
      </c>
      <c r="W302" s="23">
        <f ca="1"/>
        <v>2252.1886738490789</v>
      </c>
      <c r="X302" s="23">
        <f ca="1"/>
        <v>2252.1886738490789</v>
      </c>
      <c r="Y302" s="23">
        <f ca="1"/>
        <v>2252.1886738490789</v>
      </c>
      <c r="Z302" s="23">
        <f ca="1"/>
        <v>2252.1886738490789</v>
      </c>
      <c r="AA302" s="23">
        <f ca="1"/>
        <v>2252.1886738490789</v>
      </c>
      <c r="AB302" s="23">
        <f ca="1"/>
        <v>2252.1886738490789</v>
      </c>
      <c r="AC302" s="23">
        <f ca="1"/>
        <v>2252.1886738490789</v>
      </c>
      <c r="AD302" s="23">
        <f ca="1"/>
        <v>2252.1886738490789</v>
      </c>
      <c r="AE302" s="23">
        <f ca="1"/>
        <v>2252.1886738490789</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4963.4760100114981</v>
      </c>
      <c r="AH302" s="23">
        <f ca="1"/>
        <v>6429.8794214549553</v>
      </c>
      <c r="AI302" s="23">
        <f ca="1"/>
        <v>6813.8620016721343</v>
      </c>
      <c r="AJ302" s="23">
        <f ca="1"/>
        <v>4680.6773166571393</v>
      </c>
      <c r="AK302" s="23">
        <f ca="1"/>
        <v>4682.5944700712089</v>
      </c>
      <c r="AL302" s="23">
        <f ca="1"/>
        <v>4722.1266435974985</v>
      </c>
      <c r="AM302" s="23">
        <f ca="1"/>
        <v>4826.2001788070866</v>
      </c>
      <c r="AN302" s="23">
        <f ca="1"/>
        <v>4895.9801622779605</v>
      </c>
      <c r="AO302" s="23">
        <f ca="1"/>
        <v>4964.2334426182006</v>
      </c>
      <c r="AP302" s="23">
        <f ca="1"/>
        <v>5044.0351157090072</v>
      </c>
      <c r="AQ302" s="23">
        <f ca="1"/>
        <v>5118.0557410885694</v>
      </c>
      <c r="AR302" s="23">
        <f ca="1"/>
        <v>5189.8604777772143</v>
      </c>
      <c r="AS302" s="23">
        <f ca="1"/>
        <v>5198.1790726033569</v>
      </c>
      <c r="AT302" s="23">
        <f ca="1"/>
        <v>5281.963060231411</v>
      </c>
      <c r="AU302" s="23">
        <f ca="1"/>
        <v>5218.6877605915797</v>
      </c>
      <c r="AV302" s="23">
        <f ca="1"/>
        <v>5218.6877605915797</v>
      </c>
      <c r="AW302" s="23">
        <f ca="1"/>
        <v>5218.6877605915797</v>
      </c>
      <c r="AX302" s="23">
        <f ca="1"/>
        <v>5218.6877605915797</v>
      </c>
      <c r="AY302" s="23">
        <f ca="1"/>
        <v>5218.6877605915797</v>
      </c>
      <c r="AZ302" s="23">
        <f ca="1"/>
        <v>5218.6877605915797</v>
      </c>
      <c r="BA302" s="23">
        <f ca="1"/>
        <v>5218.6877605915797</v>
      </c>
      <c r="BB302" s="23">
        <f ca="1"/>
        <v>5218.6877605915797</v>
      </c>
      <c r="BC302" s="23">
        <f ca="1"/>
        <v>5218.6877605915797</v>
      </c>
      <c r="BD302" s="23">
        <f ca="1"/>
        <v>5218.6877605915797</v>
      </c>
      <c r="BE302" s="23">
        <f ca="1"/>
        <v>5218.6877605915797</v>
      </c>
      <c r="BF302" s="23">
        <f ca="1"/>
        <v>5218.6877605915797</v>
      </c>
      <c r="BG302" s="23">
        <f ca="1"/>
        <v>5218.6877605915797</v>
      </c>
      <c r="BH302" s="23">
        <f ca="1"/>
        <v>5218.6877605915797</v>
      </c>
      <c r="BI302" s="23">
        <f ca="1"/>
        <v>5218.6877605915797</v>
      </c>
      <c r="BJ302" s="23">
        <f ca="1"/>
        <v>5218.6877605915797</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1280.3283714826871</v>
      </c>
      <c r="C303" s="23">
        <f ca="1"/>
        <v>1701.2729316856787</v>
      </c>
      <c r="D303" s="23">
        <f ca="1"/>
        <v>1815.935937701073</v>
      </c>
      <c r="E303" s="23">
        <f ca="1"/>
        <v>1205.6443938483926</v>
      </c>
      <c r="F303" s="23">
        <f ca="1"/>
        <v>1205.605135996615</v>
      </c>
      <c r="G303" s="23">
        <f ca="1"/>
        <v>1218.7194491121588</v>
      </c>
      <c r="H303" s="23">
        <f ca="1"/>
        <v>1233.1049677900555</v>
      </c>
      <c r="I303" s="23">
        <f ca="1"/>
        <v>1262.607992357935</v>
      </c>
      <c r="J303" s="23">
        <f ca="1"/>
        <v>1283.8040531680529</v>
      </c>
      <c r="K303" s="23">
        <f ca="1"/>
        <v>1295.3277145098364</v>
      </c>
      <c r="L303" s="23">
        <f ca="1"/>
        <v>1307.9516783476265</v>
      </c>
      <c r="M303" s="23">
        <f ca="1"/>
        <v>1319.4874353460646</v>
      </c>
      <c r="N303" s="23">
        <f ca="1"/>
        <v>1340.287491737239</v>
      </c>
      <c r="O303" s="23">
        <f ca="1"/>
        <v>1366.0904617716628</v>
      </c>
      <c r="P303" s="23">
        <f ca="1"/>
        <v>1364.3465965939854</v>
      </c>
      <c r="Q303" s="23">
        <f ca="1"/>
        <v>1364.3465965939854</v>
      </c>
      <c r="R303" s="23">
        <f ca="1"/>
        <v>1364.3465965939854</v>
      </c>
      <c r="S303" s="23">
        <f ca="1"/>
        <v>1364.3465965939854</v>
      </c>
      <c r="T303" s="23">
        <f ca="1"/>
        <v>1364.3465965939854</v>
      </c>
      <c r="U303" s="23">
        <f ca="1"/>
        <v>1364.3465965939854</v>
      </c>
      <c r="V303" s="23">
        <f ca="1"/>
        <v>1364.3465965939854</v>
      </c>
      <c r="W303" s="23">
        <f ca="1"/>
        <v>1364.3465965939854</v>
      </c>
      <c r="X303" s="23">
        <f ca="1"/>
        <v>1364.3465965939854</v>
      </c>
      <c r="Y303" s="23">
        <f ca="1"/>
        <v>1364.3465965939854</v>
      </c>
      <c r="Z303" s="23">
        <f ca="1"/>
        <v>1364.3465965939854</v>
      </c>
      <c r="AA303" s="23">
        <f ca="1"/>
        <v>1364.3465965939854</v>
      </c>
      <c r="AB303" s="23">
        <f ca="1"/>
        <v>1364.3465965939854</v>
      </c>
      <c r="AC303" s="23">
        <f ca="1"/>
        <v>1364.3465965939854</v>
      </c>
      <c r="AD303" s="23">
        <f ca="1"/>
        <v>1364.3465965939854</v>
      </c>
      <c r="AE303" s="23">
        <f ca="1"/>
        <v>1364.3465965939854</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1331.9120073635195</v>
      </c>
      <c r="AH303" s="23">
        <f ca="1"/>
        <v>1725.4104966079233</v>
      </c>
      <c r="AI303" s="23">
        <f ca="1"/>
        <v>1828.4493766545106</v>
      </c>
      <c r="AJ303" s="23">
        <f ca="1"/>
        <v>1256.0250735724339</v>
      </c>
      <c r="AK303" s="23">
        <f ca="1"/>
        <v>1256.539527484774</v>
      </c>
      <c r="AL303" s="23">
        <f ca="1"/>
        <v>1267.1476933126414</v>
      </c>
      <c r="AM303" s="23">
        <f ca="1"/>
        <v>1295.0750552893742</v>
      </c>
      <c r="AN303" s="23">
        <f ca="1"/>
        <v>1313.7999967761509</v>
      </c>
      <c r="AO303" s="23">
        <f ca="1"/>
        <v>1332.1152587908659</v>
      </c>
      <c r="AP303" s="23">
        <f ca="1"/>
        <v>1353.5294464252893</v>
      </c>
      <c r="AQ303" s="23">
        <f ca="1"/>
        <v>1373.3923327446223</v>
      </c>
      <c r="AR303" s="23">
        <f ca="1"/>
        <v>1392.6606017537356</v>
      </c>
      <c r="AS303" s="23">
        <f ca="1"/>
        <v>1394.892835033595</v>
      </c>
      <c r="AT303" s="23">
        <f ca="1"/>
        <v>1417.3756472646837</v>
      </c>
      <c r="AU303" s="23">
        <f ca="1"/>
        <v>1400.3961894835186</v>
      </c>
      <c r="AV303" s="23">
        <f ca="1"/>
        <v>1400.3961894835186</v>
      </c>
      <c r="AW303" s="23">
        <f ca="1"/>
        <v>1400.3961894835186</v>
      </c>
      <c r="AX303" s="23">
        <f ca="1"/>
        <v>1400.3961894835186</v>
      </c>
      <c r="AY303" s="23">
        <f ca="1"/>
        <v>1400.3961894835186</v>
      </c>
      <c r="AZ303" s="23">
        <f ca="1"/>
        <v>1400.3961894835186</v>
      </c>
      <c r="BA303" s="23">
        <f ca="1"/>
        <v>1400.3961894835186</v>
      </c>
      <c r="BB303" s="23">
        <f ca="1"/>
        <v>1400.3961894835186</v>
      </c>
      <c r="BC303" s="23">
        <f ca="1"/>
        <v>1400.3961894835186</v>
      </c>
      <c r="BD303" s="23">
        <f ca="1"/>
        <v>1400.3961894835186</v>
      </c>
      <c r="BE303" s="23">
        <f ca="1"/>
        <v>1400.3961894835186</v>
      </c>
      <c r="BF303" s="23">
        <f ca="1"/>
        <v>1400.3961894835186</v>
      </c>
      <c r="BG303" s="23">
        <f ca="1"/>
        <v>1400.3961894835186</v>
      </c>
      <c r="BH303" s="23">
        <f ca="1"/>
        <v>1400.3961894835186</v>
      </c>
      <c r="BI303" s="23">
        <f ca="1"/>
        <v>1400.3961894835186</v>
      </c>
      <c r="BJ303" s="23">
        <f ca="1"/>
        <v>1400.3961894835186</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819.7224329614769</v>
      </c>
      <c r="C304" s="23">
        <f ca="1"/>
        <v>1089.2296208963191</v>
      </c>
      <c r="D304" s="23">
        <f ca="1"/>
        <v>1162.6419113330046</v>
      </c>
      <c r="E304" s="23">
        <f ca="1"/>
        <v>771.90647167122734</v>
      </c>
      <c r="F304" s="23">
        <f ca="1"/>
        <v>771.88133707100383</v>
      </c>
      <c r="G304" s="23">
        <f ca="1"/>
        <v>780.27769607790674</v>
      </c>
      <c r="H304" s="23">
        <f ca="1"/>
        <v>789.48793669485292</v>
      </c>
      <c r="I304" s="23">
        <f ca="1"/>
        <v>808.37706827794648</v>
      </c>
      <c r="J304" s="23">
        <f ca="1"/>
        <v>821.94771696735143</v>
      </c>
      <c r="K304" s="23">
        <f ca="1"/>
        <v>829.32567087520044</v>
      </c>
      <c r="L304" s="23">
        <f ca="1"/>
        <v>837.40808674695631</v>
      </c>
      <c r="M304" s="23">
        <f ca="1"/>
        <v>844.79378482522463</v>
      </c>
      <c r="N304" s="23">
        <f ca="1"/>
        <v>858.11089410006207</v>
      </c>
      <c r="O304" s="23">
        <f ca="1"/>
        <v>874.63108832941862</v>
      </c>
      <c r="P304" s="23">
        <f ca="1"/>
        <v>873.51458928273507</v>
      </c>
      <c r="Q304" s="23">
        <f ca="1"/>
        <v>873.51458928273507</v>
      </c>
      <c r="R304" s="23">
        <f ca="1"/>
        <v>873.51458928273507</v>
      </c>
      <c r="S304" s="23">
        <f ca="1"/>
        <v>873.51458928273507</v>
      </c>
      <c r="T304" s="23">
        <f ca="1"/>
        <v>873.51458928273507</v>
      </c>
      <c r="U304" s="23">
        <f ca="1"/>
        <v>873.51458928273507</v>
      </c>
      <c r="V304" s="23">
        <f ca="1"/>
        <v>873.51458928273507</v>
      </c>
      <c r="W304" s="23">
        <f ca="1"/>
        <v>873.51458928273507</v>
      </c>
      <c r="X304" s="23">
        <f ca="1"/>
        <v>873.51458928273507</v>
      </c>
      <c r="Y304" s="23">
        <f ca="1"/>
        <v>873.51458928273507</v>
      </c>
      <c r="Z304" s="23">
        <f ca="1"/>
        <v>873.51458928273507</v>
      </c>
      <c r="AA304" s="23">
        <f ca="1"/>
        <v>873.51458928273507</v>
      </c>
      <c r="AB304" s="23">
        <f ca="1"/>
        <v>873.51458928273507</v>
      </c>
      <c r="AC304" s="23">
        <f ca="1"/>
        <v>873.51458928273507</v>
      </c>
      <c r="AD304" s="23">
        <f ca="1"/>
        <v>873.51458928273507</v>
      </c>
      <c r="AE304" s="23">
        <f ca="1"/>
        <v>873.51458928273507</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734.63120522336988</v>
      </c>
      <c r="AH304" s="23">
        <f ca="1"/>
        <v>951.66976918932551</v>
      </c>
      <c r="AI304" s="23">
        <f ca="1"/>
        <v>1008.5020345454489</v>
      </c>
      <c r="AJ304" s="23">
        <f ca="1"/>
        <v>692.77490441412601</v>
      </c>
      <c r="AK304" s="23">
        <f ca="1"/>
        <v>693.05865731639335</v>
      </c>
      <c r="AL304" s="23">
        <f ca="1"/>
        <v>698.90971174360118</v>
      </c>
      <c r="AM304" s="23">
        <f ca="1"/>
        <v>714.3133656443481</v>
      </c>
      <c r="AN304" s="23">
        <f ca="1"/>
        <v>724.64131993571107</v>
      </c>
      <c r="AO304" s="23">
        <f ca="1"/>
        <v>734.74331085813367</v>
      </c>
      <c r="AP304" s="23">
        <f ca="1"/>
        <v>746.55454942628478</v>
      </c>
      <c r="AQ304" s="23">
        <f ca="1"/>
        <v>757.51015012311359</v>
      </c>
      <c r="AR304" s="23">
        <f ca="1"/>
        <v>768.13778288449441</v>
      </c>
      <c r="AS304" s="23">
        <f ca="1"/>
        <v>769.36899651997237</v>
      </c>
      <c r="AT304" s="23">
        <f ca="1"/>
        <v>781.76964712963957</v>
      </c>
      <c r="AU304" s="23">
        <f ca="1"/>
        <v>772.40443421402961</v>
      </c>
      <c r="AV304" s="23">
        <f ca="1"/>
        <v>772.40443421402961</v>
      </c>
      <c r="AW304" s="23">
        <f ca="1"/>
        <v>772.40443421402961</v>
      </c>
      <c r="AX304" s="23">
        <f ca="1"/>
        <v>772.40443421402961</v>
      </c>
      <c r="AY304" s="23">
        <f ca="1"/>
        <v>772.40443421402961</v>
      </c>
      <c r="AZ304" s="23">
        <f ca="1"/>
        <v>772.40443421402961</v>
      </c>
      <c r="BA304" s="23">
        <f ca="1"/>
        <v>772.40443421402961</v>
      </c>
      <c r="BB304" s="23">
        <f ca="1"/>
        <v>772.40443421402961</v>
      </c>
      <c r="BC304" s="23">
        <f ca="1"/>
        <v>772.40443421402961</v>
      </c>
      <c r="BD304" s="23">
        <f ca="1"/>
        <v>772.40443421402961</v>
      </c>
      <c r="BE304" s="23">
        <f ca="1"/>
        <v>772.40443421402961</v>
      </c>
      <c r="BF304" s="23">
        <f ca="1"/>
        <v>772.40443421402961</v>
      </c>
      <c r="BG304" s="23">
        <f ca="1"/>
        <v>772.40443421402961</v>
      </c>
      <c r="BH304" s="23">
        <f ca="1"/>
        <v>772.40443421402961</v>
      </c>
      <c r="BI304" s="23">
        <f ca="1"/>
        <v>772.40443421402961</v>
      </c>
      <c r="BJ304" s="23">
        <f ca="1"/>
        <v>772.40443421402961</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548.65019983929835</v>
      </c>
      <c r="C305" s="23">
        <f ca="1"/>
        <v>729.03464044119119</v>
      </c>
      <c r="D305" s="23">
        <f ca="1"/>
        <v>778.17037980754424</v>
      </c>
      <c r="E305" s="23">
        <f ca="1"/>
        <v>516.64639506037452</v>
      </c>
      <c r="F305" s="23">
        <f ca="1"/>
        <v>516.62957216657412</v>
      </c>
      <c r="G305" s="23">
        <f ca="1"/>
        <v>522.24935742780815</v>
      </c>
      <c r="H305" s="23">
        <f ca="1"/>
        <v>528.41388355502352</v>
      </c>
      <c r="I305" s="23">
        <f ca="1"/>
        <v>541.05660919132686</v>
      </c>
      <c r="J305" s="23">
        <f ca="1"/>
        <v>550.13960950460591</v>
      </c>
      <c r="K305" s="23">
        <f ca="1"/>
        <v>555.07776383975363</v>
      </c>
      <c r="L305" s="23">
        <f ca="1"/>
        <v>560.48742314016158</v>
      </c>
      <c r="M305" s="23">
        <f ca="1"/>
        <v>565.43076074281214</v>
      </c>
      <c r="N305" s="23">
        <f ca="1"/>
        <v>574.34406404052083</v>
      </c>
      <c r="O305" s="23">
        <f ca="1"/>
        <v>585.40123107762997</v>
      </c>
      <c r="P305" s="23">
        <f ca="1"/>
        <v>584.65394467865917</v>
      </c>
      <c r="Q305" s="23">
        <f ca="1"/>
        <v>584.65394467865917</v>
      </c>
      <c r="R305" s="23">
        <f ca="1"/>
        <v>584.65394467865917</v>
      </c>
      <c r="S305" s="23">
        <f ca="1"/>
        <v>584.65394467865917</v>
      </c>
      <c r="T305" s="23">
        <f ca="1"/>
        <v>584.65394467865917</v>
      </c>
      <c r="U305" s="23">
        <f ca="1"/>
        <v>584.65394467865917</v>
      </c>
      <c r="V305" s="23">
        <f ca="1"/>
        <v>584.65394467865917</v>
      </c>
      <c r="W305" s="23">
        <f ca="1"/>
        <v>584.65394467865917</v>
      </c>
      <c r="X305" s="23">
        <f ca="1"/>
        <v>584.65394467865917</v>
      </c>
      <c r="Y305" s="23">
        <f ca="1"/>
        <v>584.65394467865917</v>
      </c>
      <c r="Z305" s="23">
        <f ca="1"/>
        <v>584.65394467865917</v>
      </c>
      <c r="AA305" s="23">
        <f ca="1"/>
        <v>584.65394467865917</v>
      </c>
      <c r="AB305" s="23">
        <f ca="1"/>
        <v>584.65394467865917</v>
      </c>
      <c r="AC305" s="23">
        <f ca="1"/>
        <v>584.65394467865917</v>
      </c>
      <c r="AD305" s="23">
        <f ca="1"/>
        <v>584.65394467865917</v>
      </c>
      <c r="AE305" s="23">
        <f ca="1"/>
        <v>584.65394467865917</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171.68800385404816</v>
      </c>
      <c r="AH305" s="23">
        <f ca="1"/>
        <v>222.41130221343926</v>
      </c>
      <c r="AI305" s="23">
        <f ca="1"/>
        <v>235.69336554551563</v>
      </c>
      <c r="AJ305" s="23">
        <f ca="1"/>
        <v>161.90591906979424</v>
      </c>
      <c r="AK305" s="23">
        <f ca="1"/>
        <v>161.97223393503776</v>
      </c>
      <c r="AL305" s="23">
        <f ca="1"/>
        <v>163.33966271822328</v>
      </c>
      <c r="AM305" s="23">
        <f ca="1"/>
        <v>166.93959499917469</v>
      </c>
      <c r="AN305" s="23">
        <f ca="1"/>
        <v>169.35330386911139</v>
      </c>
      <c r="AO305" s="23">
        <f ca="1"/>
        <v>171.7142036567744</v>
      </c>
      <c r="AP305" s="23">
        <f ca="1"/>
        <v>174.47456553412377</v>
      </c>
      <c r="AQ305" s="23">
        <f ca="1"/>
        <v>177.03495937702979</v>
      </c>
      <c r="AR305" s="23">
        <f ca="1"/>
        <v>179.51870501909053</v>
      </c>
      <c r="AS305" s="23">
        <f ca="1"/>
        <v>179.80644750796128</v>
      </c>
      <c r="AT305" s="23">
        <f ca="1"/>
        <v>182.70455874326865</v>
      </c>
      <c r="AU305" s="23">
        <f ca="1"/>
        <v>180.51584868070017</v>
      </c>
      <c r="AV305" s="23">
        <f ca="1"/>
        <v>180.51584868070017</v>
      </c>
      <c r="AW305" s="23">
        <f ca="1"/>
        <v>180.51584868070017</v>
      </c>
      <c r="AX305" s="23">
        <f ca="1"/>
        <v>180.51584868070017</v>
      </c>
      <c r="AY305" s="23">
        <f ca="1"/>
        <v>180.51584868070017</v>
      </c>
      <c r="AZ305" s="23">
        <f ca="1"/>
        <v>180.51584868070017</v>
      </c>
      <c r="BA305" s="23">
        <f ca="1"/>
        <v>180.51584868070017</v>
      </c>
      <c r="BB305" s="23">
        <f ca="1"/>
        <v>180.51584868070017</v>
      </c>
      <c r="BC305" s="23">
        <f ca="1"/>
        <v>180.51584868070017</v>
      </c>
      <c r="BD305" s="23">
        <f ca="1"/>
        <v>180.51584868070017</v>
      </c>
      <c r="BE305" s="23">
        <f ca="1"/>
        <v>180.51584868070017</v>
      </c>
      <c r="BF305" s="23">
        <f ca="1"/>
        <v>180.51584868070017</v>
      </c>
      <c r="BG305" s="23">
        <f ca="1"/>
        <v>180.51584868070017</v>
      </c>
      <c r="BH305" s="23">
        <f ca="1"/>
        <v>180.51584868070017</v>
      </c>
      <c r="BI305" s="23">
        <f ca="1"/>
        <v>180.51584868070017</v>
      </c>
      <c r="BJ305" s="23">
        <f ca="1"/>
        <v>180.51584868070017</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390.34401569594473</v>
      </c>
      <c r="C306" s="23">
        <f ca="1"/>
        <v>518.68077185539448</v>
      </c>
      <c r="D306" s="23">
        <f ca="1"/>
        <v>553.63900539667361</v>
      </c>
      <c r="E306" s="23">
        <f ca="1"/>
        <v>367.57451031963518</v>
      </c>
      <c r="F306" s="23">
        <f ca="1"/>
        <v>367.56254146238592</v>
      </c>
      <c r="G306" s="23">
        <f ca="1"/>
        <v>371.56080765614922</v>
      </c>
      <c r="H306" s="23">
        <f ca="1"/>
        <v>375.94663652136177</v>
      </c>
      <c r="I306" s="23">
        <f ca="1"/>
        <v>384.94146108473967</v>
      </c>
      <c r="J306" s="23">
        <f ca="1"/>
        <v>391.40367474636111</v>
      </c>
      <c r="K306" s="23">
        <f ca="1"/>
        <v>394.91698613105132</v>
      </c>
      <c r="L306" s="23">
        <f ca="1"/>
        <v>398.76575559379216</v>
      </c>
      <c r="M306" s="23">
        <f ca="1"/>
        <v>402.28275467868184</v>
      </c>
      <c r="N306" s="23">
        <f ca="1"/>
        <v>408.62423528574726</v>
      </c>
      <c r="O306" s="23">
        <f ca="1"/>
        <v>416.49099444258383</v>
      </c>
      <c r="P306" s="23">
        <f ca="1"/>
        <v>415.95932822987737</v>
      </c>
      <c r="Q306" s="23">
        <f ca="1"/>
        <v>415.95932822987737</v>
      </c>
      <c r="R306" s="23">
        <f ca="1"/>
        <v>415.95932822987737</v>
      </c>
      <c r="S306" s="23">
        <f ca="1"/>
        <v>415.95932822987737</v>
      </c>
      <c r="T306" s="23">
        <f ca="1"/>
        <v>415.95932822987737</v>
      </c>
      <c r="U306" s="23">
        <f ca="1"/>
        <v>415.95932822987737</v>
      </c>
      <c r="V306" s="23">
        <f ca="1"/>
        <v>415.95932822987737</v>
      </c>
      <c r="W306" s="23">
        <f ca="1"/>
        <v>415.95932822987737</v>
      </c>
      <c r="X306" s="23">
        <f ca="1"/>
        <v>415.95932822987737</v>
      </c>
      <c r="Y306" s="23">
        <f ca="1"/>
        <v>415.95932822987737</v>
      </c>
      <c r="Z306" s="23">
        <f ca="1"/>
        <v>415.95932822987737</v>
      </c>
      <c r="AA306" s="23">
        <f ca="1"/>
        <v>415.95932822987737</v>
      </c>
      <c r="AB306" s="23">
        <f ca="1"/>
        <v>415.95932822987737</v>
      </c>
      <c r="AC306" s="23">
        <f ca="1"/>
        <v>415.95932822987737</v>
      </c>
      <c r="AD306" s="23">
        <f ca="1"/>
        <v>415.95932822987737</v>
      </c>
      <c r="AE306" s="23">
        <f ca="1"/>
        <v>415.95932822987737</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34.263530266644388</v>
      </c>
      <c r="C307" s="23">
        <f ca="1"/>
        <v>45.528645529529541</v>
      </c>
      <c r="D307" s="23">
        <f ca="1"/>
        <v>48.597201584819629</v>
      </c>
      <c r="E307" s="23">
        <f ca="1"/>
        <v>32.264873683612755</v>
      </c>
      <c r="F307" s="23">
        <f ca="1"/>
        <v>32.263823083920869</v>
      </c>
      <c r="G307" s="23">
        <f ca="1"/>
        <v>32.614782005373435</v>
      </c>
      <c r="H307" s="23">
        <f ca="1"/>
        <v>32.999760316875424</v>
      </c>
      <c r="I307" s="23">
        <f ca="1"/>
        <v>33.789306028549724</v>
      </c>
      <c r="J307" s="23">
        <f ca="1"/>
        <v>34.356544783292051</v>
      </c>
      <c r="K307" s="23">
        <f ca="1"/>
        <v>34.664935449281522</v>
      </c>
      <c r="L307" s="23">
        <f ca="1"/>
        <v>35.002771879899889</v>
      </c>
      <c r="M307" s="23">
        <f ca="1"/>
        <v>35.311486244017985</v>
      </c>
      <c r="N307" s="23">
        <f ca="1"/>
        <v>35.868127319527076</v>
      </c>
      <c r="O307" s="23">
        <f ca="1"/>
        <v>36.558653956627182</v>
      </c>
      <c r="P307" s="23">
        <f ca="1"/>
        <v>36.51198547795628</v>
      </c>
      <c r="Q307" s="23">
        <f ca="1"/>
        <v>36.51198547795628</v>
      </c>
      <c r="R307" s="23">
        <f ca="1"/>
        <v>36.51198547795628</v>
      </c>
      <c r="S307" s="23">
        <f ca="1"/>
        <v>36.51198547795628</v>
      </c>
      <c r="T307" s="23">
        <f ca="1"/>
        <v>36.51198547795628</v>
      </c>
      <c r="U307" s="23">
        <f ca="1"/>
        <v>36.51198547795628</v>
      </c>
      <c r="V307" s="23">
        <f ca="1"/>
        <v>36.51198547795628</v>
      </c>
      <c r="W307" s="23">
        <f ca="1"/>
        <v>36.51198547795628</v>
      </c>
      <c r="X307" s="23">
        <f ca="1"/>
        <v>36.51198547795628</v>
      </c>
      <c r="Y307" s="23">
        <f ca="1"/>
        <v>36.51198547795628</v>
      </c>
      <c r="Z307" s="23">
        <f ca="1"/>
        <v>36.51198547795628</v>
      </c>
      <c r="AA307" s="23">
        <f ca="1"/>
        <v>36.51198547795628</v>
      </c>
      <c r="AB307" s="23">
        <f ca="1"/>
        <v>36.51198547795628</v>
      </c>
      <c r="AC307" s="23">
        <f ca="1"/>
        <v>36.51198547795628</v>
      </c>
      <c r="AD307" s="23">
        <f ca="1"/>
        <v>36.51198547795628</v>
      </c>
      <c r="AE307" s="23">
        <f ca="1"/>
        <v>36.51198547795628</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91763.806072064748</v>
      </c>
      <c r="C308" s="31">
        <f t="shared" ca="1" si="36"/>
        <v>121933.78109560131</v>
      </c>
      <c r="D308" s="31">
        <f t="shared" ca="1" si="36"/>
        <v>130151.91800640935</v>
      </c>
      <c r="E308" s="31">
        <f t="shared" ca="1" si="36"/>
        <v>86411.049550401993</v>
      </c>
      <c r="F308" s="31">
        <f t="shared" ca="1" si="36"/>
        <v>86408.235858244894</v>
      </c>
      <c r="G308" s="31">
        <f t="shared" ca="1" si="36"/>
        <v>87348.166045146441</v>
      </c>
      <c r="H308" s="31">
        <f t="shared" ca="1" si="36"/>
        <v>88379.206187352975</v>
      </c>
      <c r="I308" s="31">
        <f t="shared" ca="1" si="36"/>
        <v>90493.749522709259</v>
      </c>
      <c r="J308" s="31">
        <f t="shared" ca="1" si="36"/>
        <v>92012.915431232337</v>
      </c>
      <c r="K308" s="31">
        <f t="shared" ca="1" si="36"/>
        <v>92838.840286262275</v>
      </c>
      <c r="L308" s="31">
        <f t="shared" ca="1" si="36"/>
        <v>93743.626117205175</v>
      </c>
      <c r="M308" s="31">
        <f t="shared" ca="1" si="36"/>
        <v>94570.417893187783</v>
      </c>
      <c r="N308" s="31">
        <f t="shared" ca="1" si="36"/>
        <v>96061.20133865453</v>
      </c>
      <c r="O308" s="31">
        <f t="shared" ca="1" si="36"/>
        <v>97910.554044617093</v>
      </c>
      <c r="P308" s="31">
        <f t="shared" ca="1" si="36"/>
        <v>97785.567588373146</v>
      </c>
      <c r="Q308" s="31">
        <f t="shared" ca="1" si="36"/>
        <v>97785.567588373146</v>
      </c>
      <c r="R308" s="31">
        <f t="shared" ca="1" si="36"/>
        <v>97785.567588373146</v>
      </c>
      <c r="S308" s="31">
        <f t="shared" ca="1" si="36"/>
        <v>97785.567588373146</v>
      </c>
      <c r="T308" s="31">
        <f t="shared" ca="1" si="36"/>
        <v>97785.567588373146</v>
      </c>
      <c r="U308" s="31">
        <f t="shared" ca="1" si="36"/>
        <v>97785.567588373146</v>
      </c>
      <c r="V308" s="31">
        <f t="shared" ca="1" si="36"/>
        <v>97785.567588373146</v>
      </c>
      <c r="W308" s="31">
        <f t="shared" ca="1" si="36"/>
        <v>97785.567588373146</v>
      </c>
      <c r="X308" s="31">
        <f t="shared" ca="1" si="36"/>
        <v>97785.567588373146</v>
      </c>
      <c r="Y308" s="31">
        <f t="shared" ca="1" si="36"/>
        <v>97785.567588373146</v>
      </c>
      <c r="Z308" s="31">
        <f t="shared" ca="1" si="36"/>
        <v>97785.567588373146</v>
      </c>
      <c r="AA308" s="31">
        <f t="shared" ca="1" si="36"/>
        <v>97785.567588373146</v>
      </c>
      <c r="AB308" s="31">
        <f t="shared" ca="1" si="36"/>
        <v>97785.567588373146</v>
      </c>
      <c r="AC308" s="31">
        <f t="shared" ca="1" si="36"/>
        <v>97785.567588373146</v>
      </c>
      <c r="AD308" s="31">
        <f t="shared" ca="1" si="36"/>
        <v>97785.567588373146</v>
      </c>
      <c r="AE308" s="31">
        <f t="shared" ca="1" si="36"/>
        <v>97785.567588373146</v>
      </c>
      <c r="AF308" s="4" t="s">
        <v>864</v>
      </c>
      <c r="AG308" s="31">
        <f t="shared" ref="AG308:BJ308" ca="1" si="37">PowerFactor*SUM(AG284:AG307)</f>
        <v>89067.577197105798</v>
      </c>
      <c r="AH308" s="31">
        <f t="shared" ca="1" si="37"/>
        <v>115381.5955961867</v>
      </c>
      <c r="AI308" s="31">
        <f t="shared" ca="1" si="37"/>
        <v>122272.00829020483</v>
      </c>
      <c r="AJ308" s="31">
        <f t="shared" ca="1" si="37"/>
        <v>83992.868585484728</v>
      </c>
      <c r="AK308" s="31">
        <f t="shared" ca="1" si="37"/>
        <v>84027.271131072092</v>
      </c>
      <c r="AL308" s="31">
        <f t="shared" ca="1" si="37"/>
        <v>84736.660057344765</v>
      </c>
      <c r="AM308" s="31">
        <f t="shared" ca="1" si="37"/>
        <v>86604.217715074701</v>
      </c>
      <c r="AN308" s="31">
        <f t="shared" ca="1" si="37"/>
        <v>87856.391403850197</v>
      </c>
      <c r="AO308" s="31">
        <f t="shared" ca="1" si="37"/>
        <v>89081.169020060712</v>
      </c>
      <c r="AP308" s="31">
        <f t="shared" ca="1" si="37"/>
        <v>90513.177891290718</v>
      </c>
      <c r="AQ308" s="31">
        <f t="shared" ca="1" si="37"/>
        <v>91841.448190547555</v>
      </c>
      <c r="AR308" s="31">
        <f t="shared" ca="1" si="37"/>
        <v>93129.955260035524</v>
      </c>
      <c r="AS308" s="31">
        <f t="shared" ca="1" si="37"/>
        <v>93279.229092598514</v>
      </c>
      <c r="AT308" s="31">
        <f t="shared" ca="1" si="37"/>
        <v>94782.698993710364</v>
      </c>
      <c r="AU308" s="31">
        <f t="shared" ca="1" si="37"/>
        <v>93647.249235522118</v>
      </c>
      <c r="AV308" s="31">
        <f t="shared" ca="1" si="37"/>
        <v>93647.249235522118</v>
      </c>
      <c r="AW308" s="31">
        <f t="shared" ca="1" si="37"/>
        <v>93647.249235522118</v>
      </c>
      <c r="AX308" s="31">
        <f t="shared" ca="1" si="37"/>
        <v>93647.249235522118</v>
      </c>
      <c r="AY308" s="31">
        <f t="shared" ca="1" si="37"/>
        <v>93647.249235522118</v>
      </c>
      <c r="AZ308" s="31">
        <f t="shared" ca="1" si="37"/>
        <v>93647.249235522118</v>
      </c>
      <c r="BA308" s="31">
        <f t="shared" ca="1" si="37"/>
        <v>93647.249235522118</v>
      </c>
      <c r="BB308" s="31">
        <f t="shared" ca="1" si="37"/>
        <v>93647.249235522118</v>
      </c>
      <c r="BC308" s="31">
        <f t="shared" ca="1" si="37"/>
        <v>93647.249235522118</v>
      </c>
      <c r="BD308" s="31">
        <f t="shared" ca="1" si="37"/>
        <v>93647.249235522118</v>
      </c>
      <c r="BE308" s="31">
        <f t="shared" ca="1" si="37"/>
        <v>93647.249235522118</v>
      </c>
      <c r="BF308" s="31">
        <f t="shared" ca="1" si="37"/>
        <v>93647.249235522118</v>
      </c>
      <c r="BG308" s="31">
        <f t="shared" ca="1" si="37"/>
        <v>93647.249235522118</v>
      </c>
      <c r="BH308" s="31">
        <f t="shared" ca="1" si="37"/>
        <v>93647.249235522118</v>
      </c>
      <c r="BI308" s="31">
        <f t="shared" ca="1" si="37"/>
        <v>93647.249235522118</v>
      </c>
      <c r="BJ308" s="31">
        <f t="shared" ca="1" si="37"/>
        <v>93647.249235522118</v>
      </c>
    </row>
    <row r="309" spans="1:62">
      <c r="A309" s="4" t="s">
        <v>947</v>
      </c>
      <c r="B309" s="31">
        <f t="shared" ref="B309:AE309" ca="1" si="38">B308*Probability_Weighting_for_50__POE_MDs</f>
        <v>64234.664250445319</v>
      </c>
      <c r="C309" s="31">
        <f t="shared" ca="1" si="38"/>
        <v>85353.646766920909</v>
      </c>
      <c r="D309" s="31">
        <f t="shared" ca="1" si="38"/>
        <v>91106.342604486548</v>
      </c>
      <c r="E309" s="31">
        <f t="shared" ca="1" si="38"/>
        <v>60487.734685281393</v>
      </c>
      <c r="F309" s="31">
        <f t="shared" ca="1" si="38"/>
        <v>60485.765100771423</v>
      </c>
      <c r="G309" s="31">
        <f t="shared" ca="1" si="38"/>
        <v>61143.716231602506</v>
      </c>
      <c r="H309" s="31">
        <f t="shared" ca="1" si="38"/>
        <v>61865.444331147075</v>
      </c>
      <c r="I309" s="31">
        <f t="shared" ca="1" si="38"/>
        <v>63345.624665896474</v>
      </c>
      <c r="J309" s="31">
        <f t="shared" ca="1" si="38"/>
        <v>64409.040801862633</v>
      </c>
      <c r="K309" s="31">
        <f t="shared" ca="1" si="38"/>
        <v>64987.188200383585</v>
      </c>
      <c r="L309" s="31">
        <f t="shared" ca="1" si="38"/>
        <v>65620.538282043621</v>
      </c>
      <c r="M309" s="31">
        <f t="shared" ca="1" si="38"/>
        <v>66199.292525231445</v>
      </c>
      <c r="N309" s="31">
        <f t="shared" ca="1" si="38"/>
        <v>67242.840937058165</v>
      </c>
      <c r="O309" s="31">
        <f t="shared" ca="1" si="38"/>
        <v>68537.387831231958</v>
      </c>
      <c r="P309" s="31">
        <f t="shared" ca="1" si="38"/>
        <v>68449.897311861205</v>
      </c>
      <c r="Q309" s="31">
        <f t="shared" ca="1" si="38"/>
        <v>68449.897311861205</v>
      </c>
      <c r="R309" s="31">
        <f t="shared" ca="1" si="38"/>
        <v>68449.897311861205</v>
      </c>
      <c r="S309" s="31">
        <f t="shared" ca="1" si="38"/>
        <v>68449.897311861205</v>
      </c>
      <c r="T309" s="31">
        <f t="shared" ca="1" si="38"/>
        <v>68449.897311861205</v>
      </c>
      <c r="U309" s="31">
        <f t="shared" ca="1" si="38"/>
        <v>68449.897311861205</v>
      </c>
      <c r="V309" s="31">
        <f t="shared" ca="1" si="38"/>
        <v>68449.897311861205</v>
      </c>
      <c r="W309" s="31">
        <f t="shared" ca="1" si="38"/>
        <v>68449.897311861205</v>
      </c>
      <c r="X309" s="31">
        <f t="shared" ca="1" si="38"/>
        <v>68449.897311861205</v>
      </c>
      <c r="Y309" s="31">
        <f t="shared" ca="1" si="38"/>
        <v>68449.897311861205</v>
      </c>
      <c r="Z309" s="31">
        <f t="shared" ca="1" si="38"/>
        <v>68449.897311861205</v>
      </c>
      <c r="AA309" s="31">
        <f t="shared" ca="1" si="38"/>
        <v>68449.897311861205</v>
      </c>
      <c r="AB309" s="31">
        <f t="shared" ca="1" si="38"/>
        <v>68449.897311861205</v>
      </c>
      <c r="AC309" s="31">
        <f t="shared" ca="1" si="38"/>
        <v>68449.897311861205</v>
      </c>
      <c r="AD309" s="31">
        <f t="shared" ca="1" si="38"/>
        <v>68449.897311861205</v>
      </c>
      <c r="AE309" s="31">
        <f t="shared" ca="1" si="38"/>
        <v>68449.897311861205</v>
      </c>
      <c r="AF309" s="31" t="s">
        <v>948</v>
      </c>
      <c r="AG309" s="31">
        <f t="shared" ref="AG309:BJ309" ca="1" si="39">AG308*Probability_Weighting_for_10__POE_MDs</f>
        <v>26720.273159131739</v>
      </c>
      <c r="AH309" s="31">
        <f t="shared" ca="1" si="39"/>
        <v>34614.478678856009</v>
      </c>
      <c r="AI309" s="31">
        <f t="shared" ca="1" si="39"/>
        <v>36681.602487061449</v>
      </c>
      <c r="AJ309" s="31">
        <f t="shared" ca="1" si="39"/>
        <v>25197.860575645416</v>
      </c>
      <c r="AK309" s="31">
        <f t="shared" ca="1" si="39"/>
        <v>25208.181339321625</v>
      </c>
      <c r="AL309" s="31">
        <f t="shared" ca="1" si="39"/>
        <v>25420.99801720343</v>
      </c>
      <c r="AM309" s="31">
        <f t="shared" ca="1" si="39"/>
        <v>25981.26531452241</v>
      </c>
      <c r="AN309" s="31">
        <f t="shared" ca="1" si="39"/>
        <v>26356.91742115506</v>
      </c>
      <c r="AO309" s="31">
        <f t="shared" ca="1" si="39"/>
        <v>26724.350706018213</v>
      </c>
      <c r="AP309" s="31">
        <f t="shared" ca="1" si="39"/>
        <v>27153.953367387214</v>
      </c>
      <c r="AQ309" s="31">
        <f t="shared" ca="1" si="39"/>
        <v>27552.434457164265</v>
      </c>
      <c r="AR309" s="31">
        <f t="shared" ca="1" si="39"/>
        <v>27938.986578010656</v>
      </c>
      <c r="AS309" s="31">
        <f t="shared" ca="1" si="39"/>
        <v>27983.768727779552</v>
      </c>
      <c r="AT309" s="31">
        <f t="shared" ca="1" si="39"/>
        <v>28434.809698113109</v>
      </c>
      <c r="AU309" s="31">
        <f t="shared" ca="1" si="39"/>
        <v>28094.174770656635</v>
      </c>
      <c r="AV309" s="31">
        <f t="shared" ca="1" si="39"/>
        <v>28094.174770656635</v>
      </c>
      <c r="AW309" s="31">
        <f t="shared" ca="1" si="39"/>
        <v>28094.174770656635</v>
      </c>
      <c r="AX309" s="31">
        <f t="shared" ca="1" si="39"/>
        <v>28094.174770656635</v>
      </c>
      <c r="AY309" s="31">
        <f t="shared" ca="1" si="39"/>
        <v>28094.174770656635</v>
      </c>
      <c r="AZ309" s="31">
        <f t="shared" ca="1" si="39"/>
        <v>28094.174770656635</v>
      </c>
      <c r="BA309" s="31">
        <f t="shared" ca="1" si="39"/>
        <v>28094.174770656635</v>
      </c>
      <c r="BB309" s="31">
        <f t="shared" ca="1" si="39"/>
        <v>28094.174770656635</v>
      </c>
      <c r="BC309" s="31">
        <f t="shared" ca="1" si="39"/>
        <v>28094.174770656635</v>
      </c>
      <c r="BD309" s="31">
        <f t="shared" ca="1" si="39"/>
        <v>28094.174770656635</v>
      </c>
      <c r="BE309" s="31">
        <f t="shared" ca="1" si="39"/>
        <v>28094.174770656635</v>
      </c>
      <c r="BF309" s="31">
        <f t="shared" ca="1" si="39"/>
        <v>28094.174770656635</v>
      </c>
      <c r="BG309" s="31">
        <f t="shared" ca="1" si="39"/>
        <v>28094.174770656635</v>
      </c>
      <c r="BH309" s="31">
        <f t="shared" ca="1" si="39"/>
        <v>28094.174770656635</v>
      </c>
      <c r="BI309" s="31">
        <f t="shared" ca="1" si="39"/>
        <v>28094.174770656635</v>
      </c>
      <c r="BJ309" s="31">
        <f t="shared" ca="1" si="39"/>
        <v>28094.174770656635</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59.671834663418736</v>
      </c>
      <c r="C317" s="23">
        <f ca="1"/>
        <v>82.834778545433721</v>
      </c>
      <c r="D317" s="23">
        <f ca="1"/>
        <v>88.856327796319576</v>
      </c>
      <c r="E317" s="23">
        <f ca="1"/>
        <v>89.882751256314819</v>
      </c>
      <c r="F317" s="23">
        <f ca="1"/>
        <v>90.683290209121978</v>
      </c>
      <c r="G317" s="23">
        <f ca="1"/>
        <v>92.061645048014825</v>
      </c>
      <c r="H317" s="23">
        <f ca="1"/>
        <v>95.197532161764428</v>
      </c>
      <c r="I317" s="23">
        <f ca="1"/>
        <v>97.296652352998166</v>
      </c>
      <c r="J317" s="23">
        <f ca="1"/>
        <v>99.955877281555601</v>
      </c>
      <c r="K317" s="23">
        <f ca="1"/>
        <v>101.33617183176762</v>
      </c>
      <c r="L317" s="23">
        <f ca="1"/>
        <v>102.55049443423532</v>
      </c>
      <c r="M317" s="23">
        <f ca="1"/>
        <v>100.3130710914083</v>
      </c>
      <c r="N317" s="23">
        <f ca="1"/>
        <v>102.93525978856684</v>
      </c>
      <c r="O317" s="23">
        <f ca="1"/>
        <v>107.05764455008315</v>
      </c>
      <c r="P317" s="23">
        <f ca="1"/>
        <v>103.92932659248424</v>
      </c>
      <c r="Q317" s="23">
        <f ca="1"/>
        <v>103.92932659248424</v>
      </c>
      <c r="R317" s="23">
        <f ca="1"/>
        <v>103.92932659248424</v>
      </c>
      <c r="S317" s="23">
        <f ca="1"/>
        <v>103.92932659248424</v>
      </c>
      <c r="T317" s="23">
        <f ca="1"/>
        <v>103.92932659248424</v>
      </c>
      <c r="U317" s="23">
        <f ca="1"/>
        <v>103.92932659248424</v>
      </c>
      <c r="V317" s="23">
        <f ca="1"/>
        <v>103.92932659248424</v>
      </c>
      <c r="W317" s="23">
        <f ca="1"/>
        <v>103.92932659248424</v>
      </c>
      <c r="X317" s="23">
        <f ca="1"/>
        <v>103.92932659248424</v>
      </c>
      <c r="Y317" s="23">
        <f ca="1"/>
        <v>103.92932659248424</v>
      </c>
      <c r="Z317" s="23">
        <f ca="1"/>
        <v>103.92932659248424</v>
      </c>
      <c r="AA317" s="23">
        <f ca="1"/>
        <v>103.92932659248424</v>
      </c>
      <c r="AB317" s="23">
        <f ca="1"/>
        <v>103.92932659248424</v>
      </c>
      <c r="AC317" s="23">
        <f ca="1"/>
        <v>103.92932659248424</v>
      </c>
      <c r="AD317" s="23">
        <f ca="1"/>
        <v>103.92932659248424</v>
      </c>
      <c r="AE317" s="23">
        <f ca="1"/>
        <v>103.92932659248424</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63.885738570849902</v>
      </c>
      <c r="AH317" s="23">
        <f ca="1"/>
        <v>86.75655037481738</v>
      </c>
      <c r="AI317" s="23">
        <f ca="1"/>
        <v>93.01313982825296</v>
      </c>
      <c r="AJ317" s="23">
        <f ca="1"/>
        <v>93.981208517253563</v>
      </c>
      <c r="AK317" s="23">
        <f ca="1"/>
        <v>94.595885699205013</v>
      </c>
      <c r="AL317" s="23">
        <f ca="1"/>
        <v>95.944354185569466</v>
      </c>
      <c r="AM317" s="23">
        <f ca="1"/>
        <v>99.129251120389256</v>
      </c>
      <c r="AN317" s="23">
        <f ca="1"/>
        <v>100.86812869233725</v>
      </c>
      <c r="AO317" s="23">
        <f ca="1"/>
        <v>104.18066352037951</v>
      </c>
      <c r="AP317" s="23">
        <f ca="1"/>
        <v>114.24985038229367</v>
      </c>
      <c r="AQ317" s="23">
        <f ca="1"/>
        <v>105.94883140777486</v>
      </c>
      <c r="AR317" s="23">
        <f ca="1"/>
        <v>104.32514332835095</v>
      </c>
      <c r="AS317" s="23">
        <f ca="1"/>
        <v>106.51691184374694</v>
      </c>
      <c r="AT317" s="23">
        <f ca="1"/>
        <v>111.31025174045143</v>
      </c>
      <c r="AU317" s="23">
        <f ca="1"/>
        <v>108.06570662097423</v>
      </c>
      <c r="AV317" s="23">
        <f ca="1"/>
        <v>108.06570662097423</v>
      </c>
      <c r="AW317" s="23">
        <f ca="1"/>
        <v>108.06570662097423</v>
      </c>
      <c r="AX317" s="23">
        <f ca="1"/>
        <v>108.06570662097423</v>
      </c>
      <c r="AY317" s="23">
        <f ca="1"/>
        <v>108.06570662097423</v>
      </c>
      <c r="AZ317" s="23">
        <f ca="1"/>
        <v>108.06570662097423</v>
      </c>
      <c r="BA317" s="23">
        <f ca="1"/>
        <v>108.06570662097423</v>
      </c>
      <c r="BB317" s="23">
        <f ca="1"/>
        <v>108.06570662097423</v>
      </c>
      <c r="BC317" s="23">
        <f ca="1"/>
        <v>108.06570662097423</v>
      </c>
      <c r="BD317" s="23">
        <f ca="1"/>
        <v>108.06570662097423</v>
      </c>
      <c r="BE317" s="23">
        <f ca="1"/>
        <v>108.06570662097423</v>
      </c>
      <c r="BF317" s="23">
        <f ca="1"/>
        <v>108.06570662097423</v>
      </c>
      <c r="BG317" s="23">
        <f ca="1"/>
        <v>108.06570662097423</v>
      </c>
      <c r="BH317" s="23">
        <f ca="1"/>
        <v>108.06570662097423</v>
      </c>
      <c r="BI317" s="23">
        <f ca="1"/>
        <v>108.06570662097423</v>
      </c>
      <c r="BJ317" s="23">
        <f ca="1"/>
        <v>108.06570662097423</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70.886541278553693</v>
      </c>
      <c r="C318" s="23">
        <f ca="1"/>
        <v>98.402721849952385</v>
      </c>
      <c r="D318" s="23">
        <f ca="1"/>
        <v>105.55595925150726</v>
      </c>
      <c r="E318" s="23">
        <f ca="1"/>
        <v>106.77528842709957</v>
      </c>
      <c r="F318" s="23">
        <f ca="1"/>
        <v>107.7262804293288</v>
      </c>
      <c r="G318" s="23">
        <f ca="1"/>
        <v>109.36368286105879</v>
      </c>
      <c r="H318" s="23">
        <f ca="1"/>
        <v>113.08892765347289</v>
      </c>
      <c r="I318" s="23">
        <f ca="1"/>
        <v>115.58255586054653</v>
      </c>
      <c r="J318" s="23">
        <f ca="1"/>
        <v>118.74155472040069</v>
      </c>
      <c r="K318" s="23">
        <f ca="1"/>
        <v>120.38126141221032</v>
      </c>
      <c r="L318" s="23">
        <f ca="1"/>
        <v>121.82380343845841</v>
      </c>
      <c r="M318" s="23">
        <f ca="1"/>
        <v>119.16587942718049</v>
      </c>
      <c r="N318" s="23">
        <f ca="1"/>
        <v>122.28088147747333</v>
      </c>
      <c r="O318" s="23">
        <f ca="1"/>
        <v>127.17802598813891</v>
      </c>
      <c r="P318" s="23">
        <f ca="1"/>
        <v>123.46177289680035</v>
      </c>
      <c r="Q318" s="23">
        <f ca="1"/>
        <v>123.46177289680035</v>
      </c>
      <c r="R318" s="23">
        <f ca="1"/>
        <v>123.46177289680035</v>
      </c>
      <c r="S318" s="23">
        <f ca="1"/>
        <v>123.46177289680035</v>
      </c>
      <c r="T318" s="23">
        <f ca="1"/>
        <v>123.46177289680035</v>
      </c>
      <c r="U318" s="23">
        <f ca="1"/>
        <v>123.46177289680035</v>
      </c>
      <c r="V318" s="23">
        <f ca="1"/>
        <v>123.46177289680035</v>
      </c>
      <c r="W318" s="23">
        <f ca="1"/>
        <v>123.46177289680035</v>
      </c>
      <c r="X318" s="23">
        <f ca="1"/>
        <v>123.46177289680035</v>
      </c>
      <c r="Y318" s="23">
        <f ca="1"/>
        <v>123.46177289680035</v>
      </c>
      <c r="Z318" s="23">
        <f ca="1"/>
        <v>123.46177289680035</v>
      </c>
      <c r="AA318" s="23">
        <f ca="1"/>
        <v>123.46177289680035</v>
      </c>
      <c r="AB318" s="23">
        <f ca="1"/>
        <v>123.46177289680035</v>
      </c>
      <c r="AC318" s="23">
        <f ca="1"/>
        <v>123.46177289680035</v>
      </c>
      <c r="AD318" s="23">
        <f ca="1"/>
        <v>123.46177289680035</v>
      </c>
      <c r="AE318" s="23">
        <f ca="1"/>
        <v>123.46177289680035</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75.892405015823684</v>
      </c>
      <c r="AH318" s="23">
        <f ca="1"/>
        <v>103.06155029450665</v>
      </c>
      <c r="AI318" s="23">
        <f ca="1"/>
        <v>110.49400128341202</v>
      </c>
      <c r="AJ318" s="23">
        <f ca="1"/>
        <v>111.64400850994339</v>
      </c>
      <c r="AK318" s="30">
        <f ca="1"/>
        <v>112.374207936141</v>
      </c>
      <c r="AL318" s="23">
        <f ca="1"/>
        <v>113.97610718325937</v>
      </c>
      <c r="AM318" s="23">
        <f ca="1"/>
        <v>117.75957268773874</v>
      </c>
      <c r="AN318" s="23">
        <f ca="1"/>
        <v>119.82525438627397</v>
      </c>
      <c r="AO318" s="23">
        <f ca="1"/>
        <v>123.76034601114428</v>
      </c>
      <c r="AP318" s="23">
        <f ca="1"/>
        <v>135.72193281595082</v>
      </c>
      <c r="AQ318" s="23">
        <f ca="1"/>
        <v>125.86082283818074</v>
      </c>
      <c r="AR318" s="23">
        <f ca="1"/>
        <v>123.93197931066412</v>
      </c>
      <c r="AS318" s="23">
        <f ca="1"/>
        <v>126.53566814000891</v>
      </c>
      <c r="AT318" s="23">
        <f ca="1"/>
        <v>132.22986689167189</v>
      </c>
      <c r="AU318" s="23">
        <f ca="1"/>
        <v>128.37554294069494</v>
      </c>
      <c r="AV318" s="23">
        <f ca="1"/>
        <v>128.37554294069494</v>
      </c>
      <c r="AW318" s="23">
        <f ca="1"/>
        <v>128.37554294069494</v>
      </c>
      <c r="AX318" s="23">
        <f ca="1"/>
        <v>128.37554294069494</v>
      </c>
      <c r="AY318" s="23">
        <f ca="1"/>
        <v>128.37554294069494</v>
      </c>
      <c r="AZ318" s="23">
        <f ca="1"/>
        <v>128.37554294069494</v>
      </c>
      <c r="BA318" s="23">
        <f ca="1"/>
        <v>128.37554294069494</v>
      </c>
      <c r="BB318" s="23">
        <f ca="1"/>
        <v>128.37554294069494</v>
      </c>
      <c r="BC318" s="23">
        <f ca="1"/>
        <v>128.37554294069494</v>
      </c>
      <c r="BD318" s="23">
        <f ca="1"/>
        <v>128.37554294069494</v>
      </c>
      <c r="BE318" s="23">
        <f ca="1"/>
        <v>128.37554294069494</v>
      </c>
      <c r="BF318" s="23">
        <f ca="1"/>
        <v>128.37554294069494</v>
      </c>
      <c r="BG318" s="23">
        <f ca="1"/>
        <v>128.37554294069494</v>
      </c>
      <c r="BH318" s="23">
        <f ca="1"/>
        <v>128.37554294069494</v>
      </c>
      <c r="BI318" s="23">
        <f ca="1"/>
        <v>128.37554294069494</v>
      </c>
      <c r="BJ318" s="23">
        <f ca="1"/>
        <v>128.37554294069494</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140.3337619220099</v>
      </c>
      <c r="C319" s="23">
        <f ca="1"/>
        <v>194.8074188907687</v>
      </c>
      <c r="D319" s="23">
        <f ca="1"/>
        <v>208.96865029486213</v>
      </c>
      <c r="E319" s="23">
        <f ca="1"/>
        <v>211.38255069324285</v>
      </c>
      <c r="F319" s="23">
        <f ca="1"/>
        <v>213.26522521542253</v>
      </c>
      <c r="G319" s="23">
        <f ca="1"/>
        <v>216.50678332899969</v>
      </c>
      <c r="H319" s="23">
        <f ca="1"/>
        <v>223.88163342565707</v>
      </c>
      <c r="I319" s="23">
        <f ca="1"/>
        <v>228.81825779499067</v>
      </c>
      <c r="J319" s="23">
        <f ca="1"/>
        <v>235.07211340586946</v>
      </c>
      <c r="K319" s="23">
        <f ca="1"/>
        <v>238.31823325259916</v>
      </c>
      <c r="L319" s="23">
        <f ca="1"/>
        <v>241.17402711166901</v>
      </c>
      <c r="M319" s="23">
        <f ca="1"/>
        <v>235.91214708934211</v>
      </c>
      <c r="N319" s="23">
        <f ca="1"/>
        <v>242.07890241733304</v>
      </c>
      <c r="O319" s="23">
        <f ca="1"/>
        <v>251.77375703235631</v>
      </c>
      <c r="P319" s="23">
        <f ca="1"/>
        <v>244.41670776523932</v>
      </c>
      <c r="Q319" s="23">
        <f ca="1"/>
        <v>244.41670776523932</v>
      </c>
      <c r="R319" s="23">
        <f ca="1"/>
        <v>244.41670776523932</v>
      </c>
      <c r="S319" s="23">
        <f ca="1"/>
        <v>244.41670776523932</v>
      </c>
      <c r="T319" s="23">
        <f ca="1"/>
        <v>244.41670776523932</v>
      </c>
      <c r="U319" s="23">
        <f ca="1"/>
        <v>244.41670776523932</v>
      </c>
      <c r="V319" s="23">
        <f ca="1"/>
        <v>244.41670776523932</v>
      </c>
      <c r="W319" s="23">
        <f ca="1"/>
        <v>244.41670776523932</v>
      </c>
      <c r="X319" s="23">
        <f ca="1"/>
        <v>244.41670776523932</v>
      </c>
      <c r="Y319" s="23">
        <f ca="1"/>
        <v>244.41670776523932</v>
      </c>
      <c r="Z319" s="23">
        <f ca="1"/>
        <v>244.41670776523932</v>
      </c>
      <c r="AA319" s="23">
        <f ca="1"/>
        <v>244.41670776523932</v>
      </c>
      <c r="AB319" s="23">
        <f ca="1"/>
        <v>244.41670776523932</v>
      </c>
      <c r="AC319" s="23">
        <f ca="1"/>
        <v>244.41670776523932</v>
      </c>
      <c r="AD319" s="23">
        <f ca="1"/>
        <v>244.41670776523932</v>
      </c>
      <c r="AE319" s="23">
        <f ca="1"/>
        <v>244.41670776523932</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150.24384749325503</v>
      </c>
      <c r="AH319" s="23">
        <f ca="1"/>
        <v>204.03048027846498</v>
      </c>
      <c r="AI319" s="23">
        <f ca="1"/>
        <v>218.74446954584113</v>
      </c>
      <c r="AJ319" s="23">
        <f ca="1"/>
        <v>221.02113359836511</v>
      </c>
      <c r="AK319" s="30">
        <f ca="1"/>
        <v>222.46670606647209</v>
      </c>
      <c r="AL319" s="23">
        <f ca="1"/>
        <v>225.63797868767088</v>
      </c>
      <c r="AM319" s="23">
        <f ca="1"/>
        <v>233.12808806202088</v>
      </c>
      <c r="AN319" s="23">
        <f ca="1"/>
        <v>237.21750868348661</v>
      </c>
      <c r="AO319" s="23">
        <f ca="1"/>
        <v>245.00779159566633</v>
      </c>
      <c r="AP319" s="23">
        <f ca="1"/>
        <v>268.68809034629868</v>
      </c>
      <c r="AQ319" s="23">
        <f ca="1"/>
        <v>249.16609597406341</v>
      </c>
      <c r="AR319" s="23">
        <f ca="1"/>
        <v>245.34757325461428</v>
      </c>
      <c r="AS319" s="23">
        <f ca="1"/>
        <v>250.50208413504308</v>
      </c>
      <c r="AT319" s="23">
        <f ca="1"/>
        <v>261.77486338960432</v>
      </c>
      <c r="AU319" s="23">
        <f ca="1"/>
        <v>254.14447587244186</v>
      </c>
      <c r="AV319" s="23">
        <f ca="1"/>
        <v>254.14447587244186</v>
      </c>
      <c r="AW319" s="23">
        <f ca="1"/>
        <v>254.14447587244186</v>
      </c>
      <c r="AX319" s="23">
        <f ca="1"/>
        <v>254.14447587244186</v>
      </c>
      <c r="AY319" s="23">
        <f ca="1"/>
        <v>254.14447587244186</v>
      </c>
      <c r="AZ319" s="23">
        <f ca="1"/>
        <v>254.14447587244186</v>
      </c>
      <c r="BA319" s="23">
        <f ca="1"/>
        <v>254.14447587244186</v>
      </c>
      <c r="BB319" s="23">
        <f ca="1"/>
        <v>254.14447587244186</v>
      </c>
      <c r="BC319" s="23">
        <f ca="1"/>
        <v>254.14447587244186</v>
      </c>
      <c r="BD319" s="23">
        <f ca="1"/>
        <v>254.14447587244186</v>
      </c>
      <c r="BE319" s="23">
        <f ca="1"/>
        <v>254.14447587244186</v>
      </c>
      <c r="BF319" s="23">
        <f ca="1"/>
        <v>254.14447587244186</v>
      </c>
      <c r="BG319" s="23">
        <f ca="1"/>
        <v>254.14447587244186</v>
      </c>
      <c r="BH319" s="23">
        <f ca="1"/>
        <v>254.14447587244186</v>
      </c>
      <c r="BI319" s="23">
        <f ca="1"/>
        <v>254.14447587244186</v>
      </c>
      <c r="BJ319" s="23">
        <f ca="1"/>
        <v>254.14447587244186</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414.52434290809163</v>
      </c>
      <c r="C320" s="23">
        <f ca="1"/>
        <v>575.431145031195</v>
      </c>
      <c r="D320" s="23">
        <f ca="1"/>
        <v>617.26124394790168</v>
      </c>
      <c r="E320" s="23">
        <f ca="1"/>
        <v>624.3915343554263</v>
      </c>
      <c r="F320" s="23">
        <f ca="1"/>
        <v>629.95266525171098</v>
      </c>
      <c r="G320" s="23">
        <f ca="1"/>
        <v>639.52772921796964</v>
      </c>
      <c r="H320" s="23">
        <f ca="1"/>
        <v>661.31190181117302</v>
      </c>
      <c r="I320" s="23">
        <f ca="1"/>
        <v>675.89393071751226</v>
      </c>
      <c r="J320" s="23">
        <f ca="1"/>
        <v>694.36685806041589</v>
      </c>
      <c r="K320" s="23">
        <f ca="1"/>
        <v>703.95539668460208</v>
      </c>
      <c r="L320" s="23">
        <f ca="1"/>
        <v>712.39097239139312</v>
      </c>
      <c r="M320" s="23">
        <f ca="1"/>
        <v>696.84818832544272</v>
      </c>
      <c r="N320" s="23">
        <f ca="1"/>
        <v>715.06383483273919</v>
      </c>
      <c r="O320" s="23">
        <f ca="1"/>
        <v>743.7009438494232</v>
      </c>
      <c r="P320" s="23">
        <f ca="1"/>
        <v>721.96935216809311</v>
      </c>
      <c r="Q320" s="23">
        <f ca="1"/>
        <v>721.96935216809311</v>
      </c>
      <c r="R320" s="23">
        <f ca="1"/>
        <v>721.96935216809311</v>
      </c>
      <c r="S320" s="23">
        <f ca="1"/>
        <v>721.96935216809311</v>
      </c>
      <c r="T320" s="23">
        <f ca="1"/>
        <v>721.96935216809311</v>
      </c>
      <c r="U320" s="23">
        <f ca="1"/>
        <v>721.96935216809311</v>
      </c>
      <c r="V320" s="23">
        <f ca="1"/>
        <v>721.96935216809311</v>
      </c>
      <c r="W320" s="23">
        <f ca="1"/>
        <v>721.96935216809311</v>
      </c>
      <c r="X320" s="23">
        <f ca="1"/>
        <v>721.96935216809311</v>
      </c>
      <c r="Y320" s="23">
        <f ca="1"/>
        <v>721.96935216809311</v>
      </c>
      <c r="Z320" s="23">
        <f ca="1"/>
        <v>721.96935216809311</v>
      </c>
      <c r="AA320" s="23">
        <f ca="1"/>
        <v>721.96935216809311</v>
      </c>
      <c r="AB320" s="23">
        <f ca="1"/>
        <v>721.96935216809311</v>
      </c>
      <c r="AC320" s="23">
        <f ca="1"/>
        <v>721.96935216809311</v>
      </c>
      <c r="AD320" s="23">
        <f ca="1"/>
        <v>721.96935216809311</v>
      </c>
      <c r="AE320" s="23">
        <f ca="1"/>
        <v>721.96935216809311</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443.79721105700042</v>
      </c>
      <c r="AH320" s="23">
        <f ca="1"/>
        <v>602.67464943792857</v>
      </c>
      <c r="AI320" s="23">
        <f ca="1"/>
        <v>646.1375100431012</v>
      </c>
      <c r="AJ320" s="23">
        <f ca="1"/>
        <v>652.86242539824912</v>
      </c>
      <c r="AK320" s="30">
        <f ca="1"/>
        <v>657.13242407327277</v>
      </c>
      <c r="AL320" s="23">
        <f ca="1"/>
        <v>666.49987550819856</v>
      </c>
      <c r="AM320" s="23">
        <f ca="1"/>
        <v>688.62450627550925</v>
      </c>
      <c r="AN320" s="23">
        <f ca="1"/>
        <v>700.70402564968504</v>
      </c>
      <c r="AO320" s="23">
        <f ca="1"/>
        <v>723.7153228672006</v>
      </c>
      <c r="AP320" s="23">
        <f ca="1"/>
        <v>793.66328225368386</v>
      </c>
      <c r="AQ320" s="23">
        <f ca="1"/>
        <v>735.9983142618504</v>
      </c>
      <c r="AR320" s="23">
        <f ca="1"/>
        <v>724.71898561363139</v>
      </c>
      <c r="AS320" s="23">
        <f ca="1"/>
        <v>739.94461775274419</v>
      </c>
      <c r="AT320" s="23">
        <f ca="1"/>
        <v>773.24267339698656</v>
      </c>
      <c r="AU320" s="23">
        <f ca="1"/>
        <v>750.70368257706059</v>
      </c>
      <c r="AV320" s="23">
        <f ca="1"/>
        <v>750.70368257706059</v>
      </c>
      <c r="AW320" s="23">
        <f ca="1"/>
        <v>750.70368257706059</v>
      </c>
      <c r="AX320" s="23">
        <f ca="1"/>
        <v>750.70368257706059</v>
      </c>
      <c r="AY320" s="23">
        <f ca="1"/>
        <v>750.70368257706059</v>
      </c>
      <c r="AZ320" s="23">
        <f ca="1"/>
        <v>750.70368257706059</v>
      </c>
      <c r="BA320" s="23">
        <f ca="1"/>
        <v>750.70368257706059</v>
      </c>
      <c r="BB320" s="23">
        <f ca="1"/>
        <v>750.70368257706059</v>
      </c>
      <c r="BC320" s="23">
        <f ca="1"/>
        <v>750.70368257706059</v>
      </c>
      <c r="BD320" s="23">
        <f ca="1"/>
        <v>750.70368257706059</v>
      </c>
      <c r="BE320" s="23">
        <f ca="1"/>
        <v>750.70368257706059</v>
      </c>
      <c r="BF320" s="23">
        <f ca="1"/>
        <v>750.70368257706059</v>
      </c>
      <c r="BG320" s="23">
        <f ca="1"/>
        <v>750.70368257706059</v>
      </c>
      <c r="BH320" s="23">
        <f ca="1"/>
        <v>750.70368257706059</v>
      </c>
      <c r="BI320" s="23">
        <f ca="1"/>
        <v>750.70368257706059</v>
      </c>
      <c r="BJ320" s="23">
        <f ca="1"/>
        <v>750.70368257706059</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2285.5212251486237</v>
      </c>
      <c r="C321" s="23">
        <f ca="1"/>
        <v>3172.696894840672</v>
      </c>
      <c r="D321" s="23">
        <f ca="1"/>
        <v>3403.331308862038</v>
      </c>
      <c r="E321" s="23">
        <f ca="1"/>
        <v>3442.6448747519053</v>
      </c>
      <c r="F321" s="23">
        <f ca="1"/>
        <v>3473.3067234870623</v>
      </c>
      <c r="G321" s="23">
        <f ca="1"/>
        <v>3526.0997917385257</v>
      </c>
      <c r="H321" s="23">
        <f ca="1"/>
        <v>3646.2089956631462</v>
      </c>
      <c r="I321" s="23">
        <f ca="1"/>
        <v>3726.6084634901986</v>
      </c>
      <c r="J321" s="23">
        <f ca="1"/>
        <v>3828.4607871357503</v>
      </c>
      <c r="K321" s="23">
        <f ca="1"/>
        <v>3881.3281492549254</v>
      </c>
      <c r="L321" s="23">
        <f ca="1"/>
        <v>3927.8385355665282</v>
      </c>
      <c r="M321" s="23">
        <f ca="1"/>
        <v>3842.1418485362383</v>
      </c>
      <c r="N321" s="23">
        <f ca="1"/>
        <v>3942.5756286856977</v>
      </c>
      <c r="O321" s="23">
        <f ca="1"/>
        <v>4100.4691797021651</v>
      </c>
      <c r="P321" s="23">
        <f ca="1"/>
        <v>3980.6498858689065</v>
      </c>
      <c r="Q321" s="23">
        <f ca="1"/>
        <v>3980.6498858689065</v>
      </c>
      <c r="R321" s="23">
        <f ca="1"/>
        <v>3980.6498858689065</v>
      </c>
      <c r="S321" s="23">
        <f ca="1"/>
        <v>3980.6498858689065</v>
      </c>
      <c r="T321" s="23">
        <f ca="1"/>
        <v>3980.6498858689065</v>
      </c>
      <c r="U321" s="23">
        <f ca="1"/>
        <v>3980.6498858689065</v>
      </c>
      <c r="V321" s="23">
        <f ca="1"/>
        <v>3980.6498858689065</v>
      </c>
      <c r="W321" s="23">
        <f ca="1"/>
        <v>3980.6498858689065</v>
      </c>
      <c r="X321" s="23">
        <f ca="1"/>
        <v>3980.6498858689065</v>
      </c>
      <c r="Y321" s="23">
        <f ca="1"/>
        <v>3980.6498858689065</v>
      </c>
      <c r="Z321" s="23">
        <f ca="1"/>
        <v>3980.6498858689065</v>
      </c>
      <c r="AA321" s="23">
        <f ca="1"/>
        <v>3980.6498858689065</v>
      </c>
      <c r="AB321" s="23">
        <f ca="1"/>
        <v>3980.6498858689065</v>
      </c>
      <c r="AC321" s="23">
        <f ca="1"/>
        <v>3980.6498858689065</v>
      </c>
      <c r="AD321" s="23">
        <f ca="1"/>
        <v>3980.6498858689065</v>
      </c>
      <c r="AE321" s="23">
        <f ca="1"/>
        <v>3980.6498858689065</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2446.9200974221922</v>
      </c>
      <c r="AH321" s="23">
        <f ca="1"/>
        <v>3322.9066681249037</v>
      </c>
      <c r="AI321" s="23">
        <f ca="1"/>
        <v>3562.5434762358877</v>
      </c>
      <c r="AJ321" s="23">
        <f ca="1"/>
        <v>3599.6219664246437</v>
      </c>
      <c r="AK321" s="30">
        <f ca="1"/>
        <v>3623.1650291424035</v>
      </c>
      <c r="AL321" s="23">
        <f ca="1"/>
        <v>3674.8134050372264</v>
      </c>
      <c r="AM321" s="23">
        <f ca="1"/>
        <v>3796.7997589929855</v>
      </c>
      <c r="AN321" s="23">
        <f ca="1"/>
        <v>3863.40139142207</v>
      </c>
      <c r="AO321" s="23">
        <f ca="1"/>
        <v>3990.2764691071861</v>
      </c>
      <c r="AP321" s="23">
        <f ca="1"/>
        <v>4375.9415055971831</v>
      </c>
      <c r="AQ321" s="23">
        <f ca="1"/>
        <v>4057.9999647741565</v>
      </c>
      <c r="AR321" s="23">
        <f ca="1"/>
        <v>3995.8102635612472</v>
      </c>
      <c r="AS321" s="23">
        <f ca="1"/>
        <v>4079.7583018745554</v>
      </c>
      <c r="AT321" s="23">
        <f ca="1"/>
        <v>4263.3504460588838</v>
      </c>
      <c r="AU321" s="23">
        <f ca="1"/>
        <v>4139.0794767088573</v>
      </c>
      <c r="AV321" s="23">
        <f ca="1"/>
        <v>4139.0794767088573</v>
      </c>
      <c r="AW321" s="23">
        <f ca="1"/>
        <v>4139.0794767088573</v>
      </c>
      <c r="AX321" s="23">
        <f ca="1"/>
        <v>4139.0794767088573</v>
      </c>
      <c r="AY321" s="23">
        <f ca="1"/>
        <v>4139.0794767088573</v>
      </c>
      <c r="AZ321" s="23">
        <f ca="1"/>
        <v>4139.0794767088573</v>
      </c>
      <c r="BA321" s="23">
        <f ca="1"/>
        <v>4139.0794767088573</v>
      </c>
      <c r="BB321" s="23">
        <f ca="1"/>
        <v>4139.0794767088573</v>
      </c>
      <c r="BC321" s="23">
        <f ca="1"/>
        <v>4139.0794767088573</v>
      </c>
      <c r="BD321" s="23">
        <f ca="1"/>
        <v>4139.0794767088573</v>
      </c>
      <c r="BE321" s="23">
        <f ca="1"/>
        <v>4139.0794767088573</v>
      </c>
      <c r="BF321" s="23">
        <f ca="1"/>
        <v>4139.0794767088573</v>
      </c>
      <c r="BG321" s="23">
        <f ca="1"/>
        <v>4139.0794767088573</v>
      </c>
      <c r="BH321" s="23">
        <f ca="1"/>
        <v>4139.0794767088573</v>
      </c>
      <c r="BI321" s="23">
        <f ca="1"/>
        <v>4139.0794767088573</v>
      </c>
      <c r="BJ321" s="23">
        <f ca="1"/>
        <v>4139.0794767088573</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5583.3646303160249</v>
      </c>
      <c r="C322" s="23">
        <f ca="1"/>
        <v>7750.6712387739699</v>
      </c>
      <c r="D322" s="23">
        <f ca="1"/>
        <v>8314.0945907915484</v>
      </c>
      <c r="E322" s="23">
        <f ca="1"/>
        <v>8410.1348160433663</v>
      </c>
      <c r="F322" s="23">
        <f ca="1"/>
        <v>8485.0395160497483</v>
      </c>
      <c r="G322" s="23">
        <f ca="1"/>
        <v>8614.0091999702781</v>
      </c>
      <c r="H322" s="23">
        <f ca="1"/>
        <v>8907.4273811663552</v>
      </c>
      <c r="I322" s="23">
        <f ca="1"/>
        <v>9103.8375216727527</v>
      </c>
      <c r="J322" s="23">
        <f ca="1"/>
        <v>9352.6554521739636</v>
      </c>
      <c r="K322" s="23">
        <f ca="1"/>
        <v>9481.8066306912915</v>
      </c>
      <c r="L322" s="23">
        <f ca="1"/>
        <v>9595.4281726910394</v>
      </c>
      <c r="M322" s="23">
        <f ca="1"/>
        <v>9386.0773051360611</v>
      </c>
      <c r="N322" s="23">
        <f ca="1"/>
        <v>9631.4298354933144</v>
      </c>
      <c r="O322" s="23">
        <f ca="1"/>
        <v>10017.152469962841</v>
      </c>
      <c r="P322" s="23">
        <f ca="1"/>
        <v>9724.4425183523235</v>
      </c>
      <c r="Q322" s="23">
        <f ca="1"/>
        <v>9724.4425183523235</v>
      </c>
      <c r="R322" s="23">
        <f ca="1"/>
        <v>9724.4425183523235</v>
      </c>
      <c r="S322" s="23">
        <f ca="1"/>
        <v>9724.4425183523235</v>
      </c>
      <c r="T322" s="23">
        <f ca="1"/>
        <v>9724.4425183523235</v>
      </c>
      <c r="U322" s="23">
        <f ca="1"/>
        <v>9724.4425183523235</v>
      </c>
      <c r="V322" s="23">
        <f ca="1"/>
        <v>9724.4425183523235</v>
      </c>
      <c r="W322" s="23">
        <f ca="1"/>
        <v>9724.4425183523235</v>
      </c>
      <c r="X322" s="23">
        <f ca="1"/>
        <v>9724.4425183523235</v>
      </c>
      <c r="Y322" s="23">
        <f ca="1"/>
        <v>9724.4425183523235</v>
      </c>
      <c r="Z322" s="23">
        <f ca="1"/>
        <v>9724.4425183523235</v>
      </c>
      <c r="AA322" s="23">
        <f ca="1"/>
        <v>9724.4425183523235</v>
      </c>
      <c r="AB322" s="23">
        <f ca="1"/>
        <v>9724.4425183523235</v>
      </c>
      <c r="AC322" s="23">
        <f ca="1"/>
        <v>9724.4425183523235</v>
      </c>
      <c r="AD322" s="23">
        <f ca="1"/>
        <v>9724.4425183523235</v>
      </c>
      <c r="AE322" s="23">
        <f ca="1"/>
        <v>9724.4425183523235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5977.6505135138668</v>
      </c>
      <c r="AH322" s="23">
        <f ca="1"/>
        <v>8117.6229546690765</v>
      </c>
      <c r="AI322" s="23">
        <f ca="1"/>
        <v>8703.0385105634159</v>
      </c>
      <c r="AJ322" s="23">
        <f ca="1"/>
        <v>8793.6186059864904</v>
      </c>
      <c r="AK322" s="30">
        <f ca="1"/>
        <v>8851.1326217047645</v>
      </c>
      <c r="AL322" s="23">
        <f ca="1"/>
        <v>8977.3059041977631</v>
      </c>
      <c r="AM322" s="23">
        <f ca="1"/>
        <v>9275.309828450756</v>
      </c>
      <c r="AN322" s="23">
        <f ca="1"/>
        <v>9438.0128454842907</v>
      </c>
      <c r="AO322" s="23">
        <f ca="1"/>
        <v>9747.9595716056392</v>
      </c>
      <c r="AP322" s="23">
        <f ca="1"/>
        <v>10690.111628735525</v>
      </c>
      <c r="AQ322" s="23">
        <f ca="1"/>
        <v>9913.4032201649479</v>
      </c>
      <c r="AR322" s="23">
        <f ca="1"/>
        <v>9761.4782350449768</v>
      </c>
      <c r="AS322" s="23">
        <f ca="1"/>
        <v>9966.5572790483675</v>
      </c>
      <c r="AT322" s="23">
        <f ca="1"/>
        <v>10415.0597357149</v>
      </c>
      <c r="AU322" s="23">
        <f ca="1"/>
        <v>10111.474659711545</v>
      </c>
      <c r="AV322" s="23">
        <f ca="1"/>
        <v>10111.474659711545</v>
      </c>
      <c r="AW322" s="23">
        <f ca="1"/>
        <v>10111.474659711545</v>
      </c>
      <c r="AX322" s="23">
        <f ca="1"/>
        <v>10111.474659711545</v>
      </c>
      <c r="AY322" s="23">
        <f ca="1"/>
        <v>10111.474659711545</v>
      </c>
      <c r="AZ322" s="23">
        <f ca="1"/>
        <v>10111.474659711545</v>
      </c>
      <c r="BA322" s="23">
        <f ca="1"/>
        <v>10111.474659711545</v>
      </c>
      <c r="BB322" s="23">
        <f ca="1"/>
        <v>10111.474659711545</v>
      </c>
      <c r="BC322" s="23">
        <f ca="1"/>
        <v>10111.474659711545</v>
      </c>
      <c r="BD322" s="23">
        <f ca="1"/>
        <v>10111.474659711545</v>
      </c>
      <c r="BE322" s="23">
        <f ca="1"/>
        <v>10111.474659711545</v>
      </c>
      <c r="BF322" s="23">
        <f ca="1"/>
        <v>10111.474659711545</v>
      </c>
      <c r="BG322" s="23">
        <f ca="1"/>
        <v>10111.474659711545</v>
      </c>
      <c r="BH322" s="23">
        <f ca="1"/>
        <v>10111.474659711545</v>
      </c>
      <c r="BI322" s="23">
        <f ca="1"/>
        <v>10111.474659711545</v>
      </c>
      <c r="BJ322" s="23">
        <f ca="1"/>
        <v>10111.474659711545</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8678.2038542416321</v>
      </c>
      <c r="C323" s="23">
        <f ca="1"/>
        <v>12046.840833585489</v>
      </c>
      <c r="D323" s="23">
        <f ca="1"/>
        <v>12922.567752529689</v>
      </c>
      <c r="E323" s="23">
        <f ca="1"/>
        <v>13071.842734216742</v>
      </c>
      <c r="F323" s="23">
        <f ca="1"/>
        <v>13188.26684393128</v>
      </c>
      <c r="G323" s="23">
        <f ca="1"/>
        <v>13388.723966506155</v>
      </c>
      <c r="H323" s="23">
        <f ca="1"/>
        <v>13844.782805496265</v>
      </c>
      <c r="I323" s="23">
        <f ca="1"/>
        <v>14150.062390694749</v>
      </c>
      <c r="J323" s="23">
        <f ca="1"/>
        <v>14536.799218118791</v>
      </c>
      <c r="K323" s="23">
        <f ca="1"/>
        <v>14737.538437102145</v>
      </c>
      <c r="L323" s="23">
        <f ca="1"/>
        <v>14914.139997092194</v>
      </c>
      <c r="M323" s="23">
        <f ca="1"/>
        <v>14588.74668571149</v>
      </c>
      <c r="N323" s="23">
        <f ca="1"/>
        <v>14970.097253975155</v>
      </c>
      <c r="O323" s="23">
        <f ca="1"/>
        <v>15569.624577508064</v>
      </c>
      <c r="P323" s="23">
        <f ca="1"/>
        <v>15114.666537252417</v>
      </c>
      <c r="Q323" s="23">
        <f ca="1"/>
        <v>15114.666537252417</v>
      </c>
      <c r="R323" s="23">
        <f ca="1"/>
        <v>15114.666537252417</v>
      </c>
      <c r="S323" s="23">
        <f ca="1"/>
        <v>15114.666537252417</v>
      </c>
      <c r="T323" s="23">
        <f ca="1"/>
        <v>15114.666537252417</v>
      </c>
      <c r="U323" s="23">
        <f ca="1"/>
        <v>15114.666537252417</v>
      </c>
      <c r="V323" s="23">
        <f ca="1"/>
        <v>15114.666537252417</v>
      </c>
      <c r="W323" s="23">
        <f ca="1"/>
        <v>15114.666537252417</v>
      </c>
      <c r="X323" s="23">
        <f ca="1"/>
        <v>15114.666537252417</v>
      </c>
      <c r="Y323" s="23">
        <f ca="1"/>
        <v>15114.666537252417</v>
      </c>
      <c r="Z323" s="23">
        <f ca="1"/>
        <v>15114.666537252417</v>
      </c>
      <c r="AA323" s="23">
        <f ca="1"/>
        <v>15114.666537252417</v>
      </c>
      <c r="AB323" s="23">
        <f ca="1"/>
        <v>15114.666537252417</v>
      </c>
      <c r="AC323" s="23">
        <f ca="1"/>
        <v>15114.666537252417</v>
      </c>
      <c r="AD323" s="23">
        <f ca="1"/>
        <v>15114.666537252417</v>
      </c>
      <c r="AE323" s="23">
        <f ca="1"/>
        <v>15114.666537252417</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9291.0410049198781</v>
      </c>
      <c r="AH323" s="23">
        <f ca="1"/>
        <v>12617.192584913117</v>
      </c>
      <c r="AI323" s="23">
        <f ca="1"/>
        <v>13527.101908389939</v>
      </c>
      <c r="AJ323" s="23">
        <f ca="1"/>
        <v>13667.890229638017</v>
      </c>
      <c r="AK323" s="30">
        <f ca="1"/>
        <v>13757.284060406148</v>
      </c>
      <c r="AL323" s="23">
        <f ca="1"/>
        <v>13953.394746154267</v>
      </c>
      <c r="AM323" s="23">
        <f ca="1"/>
        <v>14416.581189323226</v>
      </c>
      <c r="AN323" s="23">
        <f ca="1"/>
        <v>14669.469911985288</v>
      </c>
      <c r="AO323" s="23">
        <f ca="1"/>
        <v>15151.21900976607</v>
      </c>
      <c r="AP323" s="23">
        <f ca="1"/>
        <v>16615.602612633767</v>
      </c>
      <c r="AQ323" s="23">
        <f ca="1"/>
        <v>15408.367486294266</v>
      </c>
      <c r="AR323" s="23">
        <f ca="1"/>
        <v>15172.231020431907</v>
      </c>
      <c r="AS323" s="23">
        <f ca="1"/>
        <v>15490.984651608182</v>
      </c>
      <c r="AT323" s="23">
        <f ca="1"/>
        <v>16188.090430254066</v>
      </c>
      <c r="AU323" s="23">
        <f ca="1"/>
        <v>15716.229222702332</v>
      </c>
      <c r="AV323" s="23">
        <f ca="1"/>
        <v>15716.229222702332</v>
      </c>
      <c r="AW323" s="23">
        <f ca="1"/>
        <v>15716.229222702332</v>
      </c>
      <c r="AX323" s="23">
        <f ca="1"/>
        <v>15716.229222702332</v>
      </c>
      <c r="AY323" s="23">
        <f ca="1"/>
        <v>15716.229222702332</v>
      </c>
      <c r="AZ323" s="23">
        <f ca="1"/>
        <v>15716.229222702332</v>
      </c>
      <c r="BA323" s="23">
        <f ca="1"/>
        <v>15716.229222702332</v>
      </c>
      <c r="BB323" s="23">
        <f ca="1"/>
        <v>15716.229222702332</v>
      </c>
      <c r="BC323" s="23">
        <f ca="1"/>
        <v>15716.229222702332</v>
      </c>
      <c r="BD323" s="23">
        <f ca="1"/>
        <v>15716.229222702332</v>
      </c>
      <c r="BE323" s="23">
        <f ca="1"/>
        <v>15716.229222702332</v>
      </c>
      <c r="BF323" s="23">
        <f ca="1"/>
        <v>15716.229222702332</v>
      </c>
      <c r="BG323" s="23">
        <f ca="1"/>
        <v>15716.229222702332</v>
      </c>
      <c r="BH323" s="23">
        <f ca="1"/>
        <v>15716.229222702332</v>
      </c>
      <c r="BI323" s="23">
        <f ca="1"/>
        <v>15716.229222702332</v>
      </c>
      <c r="BJ323" s="23">
        <f ca="1"/>
        <v>15716.229222702332</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9574.4808080539024</v>
      </c>
      <c r="C324" s="23">
        <f ca="1"/>
        <v>13291.027532439064</v>
      </c>
      <c r="D324" s="23">
        <f ca="1"/>
        <v>14257.198726312243</v>
      </c>
      <c r="E324" s="23">
        <f ca="1"/>
        <v>14421.890691526531</v>
      </c>
      <c r="F324" s="23">
        <f ca="1"/>
        <v>14550.338976768389</v>
      </c>
      <c r="G324" s="23">
        <f ca="1"/>
        <v>14771.499127551522</v>
      </c>
      <c r="H324" s="23">
        <f ca="1"/>
        <v>15274.659306154599</v>
      </c>
      <c r="I324" s="23">
        <f ca="1"/>
        <v>15611.467887592213</v>
      </c>
      <c r="J324" s="23">
        <f ca="1"/>
        <v>16038.146540701904</v>
      </c>
      <c r="K324" s="23">
        <f ca="1"/>
        <v>16259.617922552476</v>
      </c>
      <c r="L324" s="23">
        <f ca="1"/>
        <v>16454.458730074031</v>
      </c>
      <c r="M324" s="23">
        <f ca="1"/>
        <v>16095.459095217457</v>
      </c>
      <c r="N324" s="23">
        <f ca="1"/>
        <v>16516.195201248924</v>
      </c>
      <c r="O324" s="23">
        <f ca="1"/>
        <v>17177.641158209724</v>
      </c>
      <c r="P324" s="23">
        <f ca="1"/>
        <v>16675.695467827209</v>
      </c>
      <c r="Q324" s="23">
        <f ca="1"/>
        <v>16675.695467827209</v>
      </c>
      <c r="R324" s="23">
        <f ca="1"/>
        <v>16675.695467827209</v>
      </c>
      <c r="S324" s="23">
        <f ca="1"/>
        <v>16675.695467827209</v>
      </c>
      <c r="T324" s="23">
        <f ca="1"/>
        <v>16675.695467827209</v>
      </c>
      <c r="U324" s="23">
        <f ca="1"/>
        <v>16675.695467827209</v>
      </c>
      <c r="V324" s="23">
        <f ca="1"/>
        <v>16675.695467827209</v>
      </c>
      <c r="W324" s="23">
        <f ca="1"/>
        <v>16675.695467827209</v>
      </c>
      <c r="X324" s="23">
        <f ca="1"/>
        <v>16675.695467827209</v>
      </c>
      <c r="Y324" s="23">
        <f ca="1"/>
        <v>16675.695467827209</v>
      </c>
      <c r="Z324" s="23">
        <f ca="1"/>
        <v>16675.695467827209</v>
      </c>
      <c r="AA324" s="23">
        <f ca="1"/>
        <v>16675.695467827209</v>
      </c>
      <c r="AB324" s="23">
        <f ca="1"/>
        <v>16675.695467827209</v>
      </c>
      <c r="AC324" s="23">
        <f ca="1"/>
        <v>16675.695467827209</v>
      </c>
      <c r="AD324" s="23">
        <f ca="1"/>
        <v>16675.695467827209</v>
      </c>
      <c r="AE324" s="23">
        <f ca="1"/>
        <v>16675.695467827209</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10250.611218929582</v>
      </c>
      <c r="AH324" s="23">
        <f ca="1"/>
        <v>13920.284690791852</v>
      </c>
      <c r="AI324" s="23">
        <f ca="1"/>
        <v>14924.168616662073</v>
      </c>
      <c r="AJ324" s="23">
        <f ca="1"/>
        <v>15079.49742691225</v>
      </c>
      <c r="AK324" s="30">
        <f ca="1"/>
        <v>15178.123770729877</v>
      </c>
      <c r="AL324" s="23">
        <f ca="1"/>
        <v>15394.488588667624</v>
      </c>
      <c r="AM324" s="23">
        <f ca="1"/>
        <v>15905.512503887638</v>
      </c>
      <c r="AN324" s="23">
        <f ca="1"/>
        <v>16184.519342441874</v>
      </c>
      <c r="AO324" s="23">
        <f ca="1"/>
        <v>16716.023046257837</v>
      </c>
      <c r="AP324" s="23">
        <f ca="1"/>
        <v>18331.646847769796</v>
      </c>
      <c r="AQ324" s="23">
        <f ca="1"/>
        <v>16999.72958215998</v>
      </c>
      <c r="AR324" s="23">
        <f ca="1"/>
        <v>16739.205158159984</v>
      </c>
      <c r="AS324" s="23">
        <f ca="1"/>
        <v>17090.879372715692</v>
      </c>
      <c r="AT324" s="23">
        <f ca="1"/>
        <v>17859.98159835265</v>
      </c>
      <c r="AU324" s="23">
        <f ca="1"/>
        <v>17339.386997021524</v>
      </c>
      <c r="AV324" s="23">
        <f ca="1"/>
        <v>17339.386997021524</v>
      </c>
      <c r="AW324" s="23">
        <f ca="1"/>
        <v>17339.386997021524</v>
      </c>
      <c r="AX324" s="23">
        <f ca="1"/>
        <v>17339.386997021524</v>
      </c>
      <c r="AY324" s="23">
        <f ca="1"/>
        <v>17339.386997021524</v>
      </c>
      <c r="AZ324" s="23">
        <f ca="1"/>
        <v>17339.386997021524</v>
      </c>
      <c r="BA324" s="23">
        <f ca="1"/>
        <v>17339.386997021524</v>
      </c>
      <c r="BB324" s="23">
        <f ca="1"/>
        <v>17339.386997021524</v>
      </c>
      <c r="BC324" s="23">
        <f ca="1"/>
        <v>17339.386997021524</v>
      </c>
      <c r="BD324" s="23">
        <f ca="1"/>
        <v>17339.386997021524</v>
      </c>
      <c r="BE324" s="23">
        <f ca="1"/>
        <v>17339.386997021524</v>
      </c>
      <c r="BF324" s="23">
        <f ca="1"/>
        <v>17339.386997021524</v>
      </c>
      <c r="BG324" s="23">
        <f ca="1"/>
        <v>17339.386997021524</v>
      </c>
      <c r="BH324" s="23">
        <f ca="1"/>
        <v>17339.386997021524</v>
      </c>
      <c r="BI324" s="23">
        <f ca="1"/>
        <v>17339.386997021524</v>
      </c>
      <c r="BJ324" s="23">
        <f ca="1"/>
        <v>17339.386997021524</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10287.244380892387</v>
      </c>
      <c r="C325" s="23">
        <f ca="1"/>
        <v>14280.466068129386</v>
      </c>
      <c r="D325" s="23">
        <f ca="1"/>
        <v>15318.56300355707</v>
      </c>
      <c r="E325" s="23">
        <f ca="1"/>
        <v>15495.515313316118</v>
      </c>
      <c r="F325" s="23">
        <f ca="1"/>
        <v>15633.525815094768</v>
      </c>
      <c r="G325" s="23">
        <f ca="1"/>
        <v>15871.15003347612</v>
      </c>
      <c r="H325" s="23">
        <f ca="1"/>
        <v>16411.767516950451</v>
      </c>
      <c r="I325" s="23">
        <f ca="1"/>
        <v>16773.649508913484</v>
      </c>
      <c r="J325" s="23">
        <f ca="1"/>
        <v>17232.091868833115</v>
      </c>
      <c r="K325" s="23">
        <f ca="1"/>
        <v>17470.050487597513</v>
      </c>
      <c r="L325" s="23">
        <f ca="1"/>
        <v>17679.396042988734</v>
      </c>
      <c r="M325" s="23">
        <f ca="1"/>
        <v>17293.671004685446</v>
      </c>
      <c r="N325" s="23">
        <f ca="1"/>
        <v>17745.728429978935</v>
      </c>
      <c r="O325" s="23">
        <f ca="1"/>
        <v>18456.415133563445</v>
      </c>
      <c r="P325" s="23">
        <f ca="1"/>
        <v>17917.102549787924</v>
      </c>
      <c r="Q325" s="23">
        <f ca="1"/>
        <v>17917.102549787924</v>
      </c>
      <c r="R325" s="23">
        <f ca="1"/>
        <v>17917.102549787924</v>
      </c>
      <c r="S325" s="23">
        <f ca="1"/>
        <v>17917.102549787924</v>
      </c>
      <c r="T325" s="23">
        <f ca="1"/>
        <v>17917.102549787924</v>
      </c>
      <c r="U325" s="23">
        <f ca="1"/>
        <v>17917.102549787924</v>
      </c>
      <c r="V325" s="23">
        <f ca="1"/>
        <v>17917.102549787924</v>
      </c>
      <c r="W325" s="23">
        <f ca="1"/>
        <v>17917.102549787924</v>
      </c>
      <c r="X325" s="23">
        <f ca="1"/>
        <v>17917.102549787924</v>
      </c>
      <c r="Y325" s="23">
        <f ca="1"/>
        <v>17917.102549787924</v>
      </c>
      <c r="Z325" s="23">
        <f ca="1"/>
        <v>17917.102549787924</v>
      </c>
      <c r="AA325" s="23">
        <f ca="1"/>
        <v>17917.102549787924</v>
      </c>
      <c r="AB325" s="23">
        <f ca="1"/>
        <v>17917.102549787924</v>
      </c>
      <c r="AC325" s="23">
        <f ca="1"/>
        <v>17917.102549787924</v>
      </c>
      <c r="AD325" s="23">
        <f ca="1"/>
        <v>17917.102549787924</v>
      </c>
      <c r="AE325" s="23">
        <f ca="1"/>
        <v>17917.102549787924</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11013.708709295493</v>
      </c>
      <c r="AH325" s="23">
        <f ca="1"/>
        <v>14956.567707077347</v>
      </c>
      <c r="AI325" s="23">
        <f ca="1"/>
        <v>16035.184864760669</v>
      </c>
      <c r="AJ325" s="23">
        <f ca="1"/>
        <v>16202.076987944278</v>
      </c>
      <c r="AK325" s="30">
        <f ca="1"/>
        <v>16308.045480814655</v>
      </c>
      <c r="AL325" s="23">
        <f ca="1"/>
        <v>16540.517382129721</v>
      </c>
      <c r="AM325" s="23">
        <f ca="1"/>
        <v>17089.584010988234</v>
      </c>
      <c r="AN325" s="23">
        <f ca="1"/>
        <v>17389.36126154508</v>
      </c>
      <c r="AO325" s="23">
        <f ca="1"/>
        <v>17960.432278357279</v>
      </c>
      <c r="AP325" s="23">
        <f ca="1"/>
        <v>19696.329733993633</v>
      </c>
      <c r="AQ325" s="23">
        <f ca="1"/>
        <v>18265.259090984724</v>
      </c>
      <c r="AR325" s="23">
        <f ca="1"/>
        <v>17985.340161634038</v>
      </c>
      <c r="AS325" s="23">
        <f ca="1"/>
        <v>18363.194445340967</v>
      </c>
      <c r="AT325" s="23">
        <f ca="1"/>
        <v>19189.551791251593</v>
      </c>
      <c r="AU325" s="23">
        <f ca="1"/>
        <v>18630.201995201907</v>
      </c>
      <c r="AV325" s="23">
        <f ca="1"/>
        <v>18630.201995201907</v>
      </c>
      <c r="AW325" s="23">
        <f ca="1"/>
        <v>18630.201995201907</v>
      </c>
      <c r="AX325" s="23">
        <f ca="1"/>
        <v>18630.201995201907</v>
      </c>
      <c r="AY325" s="23">
        <f ca="1"/>
        <v>18630.201995201907</v>
      </c>
      <c r="AZ325" s="23">
        <f ca="1"/>
        <v>18630.201995201907</v>
      </c>
      <c r="BA325" s="23">
        <f ca="1"/>
        <v>18630.201995201907</v>
      </c>
      <c r="BB325" s="23">
        <f ca="1"/>
        <v>18630.201995201907</v>
      </c>
      <c r="BC325" s="23">
        <f ca="1"/>
        <v>18630.201995201907</v>
      </c>
      <c r="BD325" s="23">
        <f ca="1"/>
        <v>18630.201995201907</v>
      </c>
      <c r="BE325" s="23">
        <f ca="1"/>
        <v>18630.201995201907</v>
      </c>
      <c r="BF325" s="23">
        <f ca="1"/>
        <v>18630.201995201907</v>
      </c>
      <c r="BG325" s="23">
        <f ca="1"/>
        <v>18630.201995201907</v>
      </c>
      <c r="BH325" s="23">
        <f ca="1"/>
        <v>18630.201995201907</v>
      </c>
      <c r="BI325" s="23">
        <f ca="1"/>
        <v>18630.201995201907</v>
      </c>
      <c r="BJ325" s="23">
        <f ca="1"/>
        <v>18630.201995201907</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10840.783108473557</v>
      </c>
      <c r="C326" s="23">
        <f ca="1"/>
        <v>15048.873109309514</v>
      </c>
      <c r="D326" s="23">
        <f ca="1"/>
        <v>16142.82823527556</v>
      </c>
      <c r="E326" s="23">
        <f ca="1"/>
        <v>16329.302041050441</v>
      </c>
      <c r="F326" s="23">
        <f ca="1"/>
        <v>16474.738647888793</v>
      </c>
      <c r="G326" s="23">
        <f ca="1"/>
        <v>16725.14901216259</v>
      </c>
      <c r="H326" s="23">
        <f ca="1"/>
        <v>17294.856182129286</v>
      </c>
      <c r="I326" s="23">
        <f ca="1"/>
        <v>17676.210414660247</v>
      </c>
      <c r="J326" s="23">
        <f ca="1"/>
        <v>18159.320760600556</v>
      </c>
      <c r="K326" s="23">
        <f ca="1"/>
        <v>18410.083518760392</v>
      </c>
      <c r="L326" s="23">
        <f ca="1"/>
        <v>18630.693594373493</v>
      </c>
      <c r="M326" s="23">
        <f ca="1"/>
        <v>18224.21336264881</v>
      </c>
      <c r="N326" s="23">
        <f ca="1"/>
        <v>18700.595211736036</v>
      </c>
      <c r="O326" s="23">
        <f ca="1"/>
        <v>19449.522730746463</v>
      </c>
      <c r="P326" s="23">
        <f ca="1"/>
        <v>18881.190674861766</v>
      </c>
      <c r="Q326" s="23">
        <f ca="1"/>
        <v>18881.190674861766</v>
      </c>
      <c r="R326" s="23">
        <f ca="1"/>
        <v>18881.190674861766</v>
      </c>
      <c r="S326" s="23">
        <f ca="1"/>
        <v>18881.190674861766</v>
      </c>
      <c r="T326" s="23">
        <f ca="1"/>
        <v>18881.190674861766</v>
      </c>
      <c r="U326" s="23">
        <f ca="1"/>
        <v>18881.190674861766</v>
      </c>
      <c r="V326" s="23">
        <f ca="1"/>
        <v>18881.190674861766</v>
      </c>
      <c r="W326" s="23">
        <f ca="1"/>
        <v>18881.190674861766</v>
      </c>
      <c r="X326" s="23">
        <f ca="1"/>
        <v>18881.190674861766</v>
      </c>
      <c r="Y326" s="23">
        <f ca="1"/>
        <v>18881.190674861766</v>
      </c>
      <c r="Z326" s="23">
        <f ca="1"/>
        <v>18881.190674861766</v>
      </c>
      <c r="AA326" s="23">
        <f ca="1"/>
        <v>18881.190674861766</v>
      </c>
      <c r="AB326" s="23">
        <f ca="1"/>
        <v>18881.190674861766</v>
      </c>
      <c r="AC326" s="23">
        <f ca="1"/>
        <v>18881.190674861766</v>
      </c>
      <c r="AD326" s="23">
        <f ca="1"/>
        <v>18881.190674861766</v>
      </c>
      <c r="AE326" s="23">
        <f ca="1"/>
        <v>18881.190674861766</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11606.337218852124</v>
      </c>
      <c r="AH326" s="23">
        <f ca="1"/>
        <v>15761.354601508938</v>
      </c>
      <c r="AI326" s="23">
        <f ca="1"/>
        <v>16898.010272413565</v>
      </c>
      <c r="AJ326" s="23">
        <f ca="1"/>
        <v>17073.882570471018</v>
      </c>
      <c r="AK326" s="30">
        <f ca="1"/>
        <v>17185.553043632262</v>
      </c>
      <c r="AL326" s="23">
        <f ca="1"/>
        <v>17430.533853619832</v>
      </c>
      <c r="AM326" s="23">
        <f ca="1"/>
        <v>18009.14480278828</v>
      </c>
      <c r="AN326" s="23">
        <f ca="1"/>
        <v>18325.052545796454</v>
      </c>
      <c r="AO326" s="23">
        <f ca="1"/>
        <v>18926.851900762249</v>
      </c>
      <c r="AP326" s="23">
        <f ca="1"/>
        <v>20756.154979248302</v>
      </c>
      <c r="AQ326" s="23">
        <f ca="1"/>
        <v>19248.08091399337</v>
      </c>
      <c r="AR326" s="23">
        <f ca="1"/>
        <v>18953.100033915969</v>
      </c>
      <c r="AS326" s="23">
        <f ca="1"/>
        <v>19351.285999429034</v>
      </c>
      <c r="AT326" s="23">
        <f ca="1"/>
        <v>20222.10819684375</v>
      </c>
      <c r="AU326" s="23">
        <f ca="1"/>
        <v>19632.660761143041</v>
      </c>
      <c r="AV326" s="23">
        <f ca="1"/>
        <v>19632.660761143041</v>
      </c>
      <c r="AW326" s="23">
        <f ca="1"/>
        <v>19632.660761143041</v>
      </c>
      <c r="AX326" s="23">
        <f ca="1"/>
        <v>19632.660761143041</v>
      </c>
      <c r="AY326" s="23">
        <f ca="1"/>
        <v>19632.660761143041</v>
      </c>
      <c r="AZ326" s="23">
        <f ca="1"/>
        <v>19632.660761143041</v>
      </c>
      <c r="BA326" s="23">
        <f ca="1"/>
        <v>19632.660761143041</v>
      </c>
      <c r="BB326" s="23">
        <f ca="1"/>
        <v>19632.660761143041</v>
      </c>
      <c r="BC326" s="23">
        <f ca="1"/>
        <v>19632.660761143041</v>
      </c>
      <c r="BD326" s="23">
        <f ca="1"/>
        <v>19632.660761143041</v>
      </c>
      <c r="BE326" s="23">
        <f ca="1"/>
        <v>19632.660761143041</v>
      </c>
      <c r="BF326" s="23">
        <f ca="1"/>
        <v>19632.660761143041</v>
      </c>
      <c r="BG326" s="23">
        <f ca="1"/>
        <v>19632.660761143041</v>
      </c>
      <c r="BH326" s="23">
        <f ca="1"/>
        <v>19632.660761143041</v>
      </c>
      <c r="BI326" s="23">
        <f ca="1"/>
        <v>19632.660761143041</v>
      </c>
      <c r="BJ326" s="23">
        <f ca="1"/>
        <v>19632.660761143041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11934.366932681876</v>
      </c>
      <c r="C327" s="23">
        <f ca="1"/>
        <v>16566.955709084144</v>
      </c>
      <c r="D327" s="23">
        <f ca="1"/>
        <v>17771.26555926113</v>
      </c>
      <c r="E327" s="23">
        <f ca="1"/>
        <v>17976.550251260142</v>
      </c>
      <c r="F327" s="23">
        <f ca="1"/>
        <v>18136.658041821553</v>
      </c>
      <c r="G327" s="23">
        <f ca="1"/>
        <v>18412.329009600075</v>
      </c>
      <c r="H327" s="23">
        <f ca="1"/>
        <v>19039.506432349899</v>
      </c>
      <c r="I327" s="23">
        <f ca="1"/>
        <v>19459.330470596582</v>
      </c>
      <c r="J327" s="23">
        <f ca="1"/>
        <v>19991.175456307985</v>
      </c>
      <c r="K327" s="23">
        <f ca="1"/>
        <v>20267.234366350345</v>
      </c>
      <c r="L327" s="23">
        <f ca="1"/>
        <v>20510.098886843847</v>
      </c>
      <c r="M327" s="23">
        <f ca="1"/>
        <v>20062.614218278515</v>
      </c>
      <c r="N327" s="23">
        <f ca="1"/>
        <v>20587.05195771014</v>
      </c>
      <c r="O327" s="23">
        <f ca="1"/>
        <v>21411.528910013269</v>
      </c>
      <c r="P327" s="23">
        <f ca="1"/>
        <v>20785.86531849359</v>
      </c>
      <c r="Q327" s="23">
        <f ca="1"/>
        <v>20785.86531849359</v>
      </c>
      <c r="R327" s="23">
        <f ca="1"/>
        <v>20785.86531849359</v>
      </c>
      <c r="S327" s="23">
        <f ca="1"/>
        <v>20785.86531849359</v>
      </c>
      <c r="T327" s="23">
        <f ca="1"/>
        <v>20785.86531849359</v>
      </c>
      <c r="U327" s="23">
        <f ca="1"/>
        <v>20785.86531849359</v>
      </c>
      <c r="V327" s="23">
        <f ca="1"/>
        <v>20785.86531849359</v>
      </c>
      <c r="W327" s="23">
        <f ca="1"/>
        <v>20785.86531849359</v>
      </c>
      <c r="X327" s="23">
        <f ca="1"/>
        <v>20785.86531849359</v>
      </c>
      <c r="Y327" s="23">
        <f ca="1"/>
        <v>20785.86531849359</v>
      </c>
      <c r="Z327" s="23">
        <f ca="1"/>
        <v>20785.86531849359</v>
      </c>
      <c r="AA327" s="23">
        <f ca="1"/>
        <v>20785.86531849359</v>
      </c>
      <c r="AB327" s="23">
        <f ca="1"/>
        <v>20785.86531849359</v>
      </c>
      <c r="AC327" s="23">
        <f ca="1"/>
        <v>20785.86531849359</v>
      </c>
      <c r="AD327" s="23">
        <f ca="1"/>
        <v>20785.86531849359</v>
      </c>
      <c r="AE327" s="23">
        <f ca="1"/>
        <v>20785.86531849359</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12777.147714167975</v>
      </c>
      <c r="AH327" s="23">
        <f ca="1"/>
        <v>17351.310074960755</v>
      </c>
      <c r="AI327" s="23">
        <f ca="1"/>
        <v>18602.627965647673</v>
      </c>
      <c r="AJ327" s="23">
        <f ca="1"/>
        <v>18796.241703447762</v>
      </c>
      <c r="AK327" s="30">
        <f ca="1"/>
        <v>18919.177139838033</v>
      </c>
      <c r="AL327" s="23">
        <f ca="1"/>
        <v>19188.870837110884</v>
      </c>
      <c r="AM327" s="23">
        <f ca="1"/>
        <v>19825.850224074733</v>
      </c>
      <c r="AN327" s="23">
        <f ca="1"/>
        <v>20173.625738464285</v>
      </c>
      <c r="AO327" s="23">
        <f ca="1"/>
        <v>20836.132704072632</v>
      </c>
      <c r="AP327" s="23">
        <f ca="1"/>
        <v>22849.970076455145</v>
      </c>
      <c r="AQ327" s="23">
        <f ca="1"/>
        <v>21189.766281551645</v>
      </c>
      <c r="AR327" s="23">
        <f ca="1"/>
        <v>20865.028665666916</v>
      </c>
      <c r="AS327" s="23">
        <f ca="1"/>
        <v>21303.38236874605</v>
      </c>
      <c r="AT327" s="23">
        <f ca="1"/>
        <v>22262.050348086788</v>
      </c>
      <c r="AU327" s="23">
        <f ca="1"/>
        <v>21613.141324191449</v>
      </c>
      <c r="AV327" s="23">
        <f ca="1"/>
        <v>21613.141324191449</v>
      </c>
      <c r="AW327" s="23">
        <f ca="1"/>
        <v>21613.141324191449</v>
      </c>
      <c r="AX327" s="23">
        <f ca="1"/>
        <v>21613.141324191449</v>
      </c>
      <c r="AY327" s="23">
        <f ca="1"/>
        <v>21613.141324191449</v>
      </c>
      <c r="AZ327" s="23">
        <f ca="1"/>
        <v>21613.141324191449</v>
      </c>
      <c r="BA327" s="23">
        <f ca="1"/>
        <v>21613.141324191449</v>
      </c>
      <c r="BB327" s="23">
        <f ca="1"/>
        <v>21613.141324191449</v>
      </c>
      <c r="BC327" s="23">
        <f ca="1"/>
        <v>21613.141324191449</v>
      </c>
      <c r="BD327" s="23">
        <f ca="1"/>
        <v>21613.141324191449</v>
      </c>
      <c r="BE327" s="23">
        <f ca="1"/>
        <v>21613.141324191449</v>
      </c>
      <c r="BF327" s="23">
        <f ca="1"/>
        <v>21613.141324191449</v>
      </c>
      <c r="BG327" s="23">
        <f ca="1"/>
        <v>21613.141324191449</v>
      </c>
      <c r="BH327" s="23">
        <f ca="1"/>
        <v>21613.141324191449</v>
      </c>
      <c r="BI327" s="23">
        <f ca="1"/>
        <v>21613.141324191449</v>
      </c>
      <c r="BJ327" s="23">
        <f ca="1"/>
        <v>21613.141324191449</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13276.23356644448</v>
      </c>
      <c r="C328" s="23">
        <f ca="1"/>
        <v>18429.697588434694</v>
      </c>
      <c r="D328" s="23">
        <f ca="1"/>
        <v>19769.416649152936</v>
      </c>
      <c r="E328" s="23">
        <f ca="1"/>
        <v>19997.782974234753</v>
      </c>
      <c r="F328" s="23">
        <f ca="1"/>
        <v>20175.8928342123</v>
      </c>
      <c r="G328" s="23">
        <f ca="1"/>
        <v>20482.559469850345</v>
      </c>
      <c r="H328" s="23">
        <f ca="1"/>
        <v>21180.254957092773</v>
      </c>
      <c r="I328" s="23">
        <f ca="1"/>
        <v>21647.28282878553</v>
      </c>
      <c r="J328" s="23">
        <f ca="1"/>
        <v>22238.926968041113</v>
      </c>
      <c r="K328" s="23">
        <f ca="1"/>
        <v>22546.025165079442</v>
      </c>
      <c r="L328" s="23">
        <f ca="1"/>
        <v>22816.196688819389</v>
      </c>
      <c r="M328" s="23">
        <f ca="1"/>
        <v>22318.398103373911</v>
      </c>
      <c r="N328" s="23">
        <f ca="1"/>
        <v>22901.802146422531</v>
      </c>
      <c r="O328" s="23">
        <f ca="1"/>
        <v>23818.980967106483</v>
      </c>
      <c r="P328" s="23">
        <f ca="1"/>
        <v>23122.969522017687</v>
      </c>
      <c r="Q328" s="23">
        <f ca="1"/>
        <v>23122.969522017687</v>
      </c>
      <c r="R328" s="23">
        <f ca="1"/>
        <v>23122.969522017687</v>
      </c>
      <c r="S328" s="23">
        <f ca="1"/>
        <v>23122.969522017687</v>
      </c>
      <c r="T328" s="23">
        <f ca="1"/>
        <v>23122.969522017687</v>
      </c>
      <c r="U328" s="23">
        <f ca="1"/>
        <v>23122.969522017687</v>
      </c>
      <c r="V328" s="23">
        <f ca="1"/>
        <v>23122.969522017687</v>
      </c>
      <c r="W328" s="23">
        <f ca="1"/>
        <v>23122.969522017687</v>
      </c>
      <c r="X328" s="23">
        <f ca="1"/>
        <v>23122.969522017687</v>
      </c>
      <c r="Y328" s="23">
        <f ca="1"/>
        <v>23122.969522017687</v>
      </c>
      <c r="Z328" s="23">
        <f ca="1"/>
        <v>23122.969522017687</v>
      </c>
      <c r="AA328" s="23">
        <f ca="1"/>
        <v>23122.969522017687</v>
      </c>
      <c r="AB328" s="23">
        <f ca="1"/>
        <v>23122.969522017687</v>
      </c>
      <c r="AC328" s="23">
        <f ca="1"/>
        <v>23122.969522017687</v>
      </c>
      <c r="AD328" s="23">
        <f ca="1"/>
        <v>23122.969522017687</v>
      </c>
      <c r="AE328" s="23">
        <f ca="1"/>
        <v>23122.969522017687</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14213.774247356469</v>
      </c>
      <c r="AH328" s="23">
        <f ca="1"/>
        <v>19302.242551982104</v>
      </c>
      <c r="AI328" s="23">
        <f ca="1"/>
        <v>20694.255105001284</v>
      </c>
      <c r="AJ328" s="23">
        <f ca="1"/>
        <v>20909.638226636936</v>
      </c>
      <c r="AK328" s="30">
        <f ca="1"/>
        <v>21046.396177545961</v>
      </c>
      <c r="AL328" s="23">
        <f ca="1"/>
        <v>21346.413475203135</v>
      </c>
      <c r="AM328" s="23">
        <f ca="1"/>
        <v>22055.013031932394</v>
      </c>
      <c r="AN328" s="23">
        <f ca="1"/>
        <v>22441.891446495141</v>
      </c>
      <c r="AO328" s="23">
        <f ca="1"/>
        <v>23178.888830975284</v>
      </c>
      <c r="AP328" s="23">
        <f ca="1"/>
        <v>25419.156410428448</v>
      </c>
      <c r="AQ328" s="23">
        <f ca="1"/>
        <v>23572.283972756268</v>
      </c>
      <c r="AR328" s="23">
        <f ca="1"/>
        <v>23211.033773175957</v>
      </c>
      <c r="AS328" s="23">
        <f ca="1"/>
        <v>23698.674733071144</v>
      </c>
      <c r="AT328" s="23">
        <f ca="1"/>
        <v>24765.132642249831</v>
      </c>
      <c r="AU328" s="23">
        <f ca="1"/>
        <v>24043.262113783341</v>
      </c>
      <c r="AV328" s="23">
        <f ca="1"/>
        <v>24043.262113783341</v>
      </c>
      <c r="AW328" s="23">
        <f ca="1"/>
        <v>24043.262113783341</v>
      </c>
      <c r="AX328" s="23">
        <f ca="1"/>
        <v>24043.262113783341</v>
      </c>
      <c r="AY328" s="23">
        <f ca="1"/>
        <v>24043.262113783341</v>
      </c>
      <c r="AZ328" s="23">
        <f ca="1"/>
        <v>24043.262113783341</v>
      </c>
      <c r="BA328" s="23">
        <f ca="1"/>
        <v>24043.262113783341</v>
      </c>
      <c r="BB328" s="23">
        <f ca="1"/>
        <v>24043.262113783341</v>
      </c>
      <c r="BC328" s="23">
        <f ca="1"/>
        <v>24043.262113783341</v>
      </c>
      <c r="BD328" s="23">
        <f ca="1"/>
        <v>24043.262113783341</v>
      </c>
      <c r="BE328" s="23">
        <f ca="1"/>
        <v>24043.262113783341</v>
      </c>
      <c r="BF328" s="23">
        <f ca="1"/>
        <v>24043.262113783341</v>
      </c>
      <c r="BG328" s="23">
        <f ca="1"/>
        <v>24043.262113783341</v>
      </c>
      <c r="BH328" s="23">
        <f ca="1"/>
        <v>24043.262113783341</v>
      </c>
      <c r="BI328" s="23">
        <f ca="1"/>
        <v>24043.262113783341</v>
      </c>
      <c r="BJ328" s="23">
        <f ca="1"/>
        <v>24043.262113783341</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13456.748362762943</v>
      </c>
      <c r="C329" s="23">
        <f ca="1"/>
        <v>18680.283199913818</v>
      </c>
      <c r="D329" s="23">
        <f ca="1"/>
        <v>20038.218203592027</v>
      </c>
      <c r="E329" s="23">
        <f ca="1"/>
        <v>20269.689588587997</v>
      </c>
      <c r="F329" s="23">
        <f ca="1"/>
        <v>20450.221179468004</v>
      </c>
      <c r="G329" s="23">
        <f ca="1"/>
        <v>20761.057511653857</v>
      </c>
      <c r="H329" s="23">
        <f ca="1"/>
        <v>21468.239451371042</v>
      </c>
      <c r="I329" s="23">
        <f ca="1"/>
        <v>21941.617425350847</v>
      </c>
      <c r="J329" s="23">
        <f ca="1"/>
        <v>22541.306054088804</v>
      </c>
      <c r="K329" s="23">
        <f ca="1"/>
        <v>22852.579815545359</v>
      </c>
      <c r="L329" s="23">
        <f ca="1"/>
        <v>23126.424817710864</v>
      </c>
      <c r="M329" s="23">
        <f ca="1"/>
        <v>22621.857745569996</v>
      </c>
      <c r="N329" s="23">
        <f ca="1"/>
        <v>23213.194238848213</v>
      </c>
      <c r="O329" s="23">
        <f ca="1"/>
        <v>24142.843791323281</v>
      </c>
      <c r="P329" s="23">
        <f ca="1"/>
        <v>23437.368791407982</v>
      </c>
      <c r="Q329" s="23">
        <f ca="1"/>
        <v>23437.368791407982</v>
      </c>
      <c r="R329" s="23">
        <f ca="1"/>
        <v>23437.368791407982</v>
      </c>
      <c r="S329" s="23">
        <f ca="1"/>
        <v>23437.368791407982</v>
      </c>
      <c r="T329" s="23">
        <f ca="1"/>
        <v>23437.368791407982</v>
      </c>
      <c r="U329" s="23">
        <f ca="1"/>
        <v>23437.368791407982</v>
      </c>
      <c r="V329" s="23">
        <f ca="1"/>
        <v>23437.368791407982</v>
      </c>
      <c r="W329" s="23">
        <f ca="1"/>
        <v>23437.368791407982</v>
      </c>
      <c r="X329" s="23">
        <f ca="1"/>
        <v>23437.368791407982</v>
      </c>
      <c r="Y329" s="23">
        <f ca="1"/>
        <v>23437.368791407982</v>
      </c>
      <c r="Z329" s="23">
        <f ca="1"/>
        <v>23437.368791407982</v>
      </c>
      <c r="AA329" s="23">
        <f ca="1"/>
        <v>23437.368791407982</v>
      </c>
      <c r="AB329" s="23">
        <f ca="1"/>
        <v>23437.368791407982</v>
      </c>
      <c r="AC329" s="23">
        <f ca="1"/>
        <v>23437.368791407982</v>
      </c>
      <c r="AD329" s="23">
        <f ca="1"/>
        <v>23437.368791407982</v>
      </c>
      <c r="AE329" s="23">
        <f ca="1"/>
        <v>23437.368791407982</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14407.036632379821</v>
      </c>
      <c r="AH329" s="23">
        <f ca="1"/>
        <v>19564.692015930017</v>
      </c>
      <c r="AI329" s="23">
        <f ca="1"/>
        <v>20975.631538049533</v>
      </c>
      <c r="AJ329" s="23">
        <f ca="1"/>
        <v>21193.943189086083</v>
      </c>
      <c r="AK329" s="30">
        <f ca="1"/>
        <v>21332.560615691265</v>
      </c>
      <c r="AL329" s="23">
        <f ca="1"/>
        <v>21636.657199925277</v>
      </c>
      <c r="AM329" s="23">
        <f ca="1"/>
        <v>22354.891469995047</v>
      </c>
      <c r="AN329" s="23">
        <f ca="1"/>
        <v>22747.030207664891</v>
      </c>
      <c r="AO329" s="23">
        <f ca="1"/>
        <v>23494.048426147452</v>
      </c>
      <c r="AP329" s="23">
        <f ca="1"/>
        <v>25764.776560831131</v>
      </c>
      <c r="AQ329" s="23">
        <f ca="1"/>
        <v>23892.79249791945</v>
      </c>
      <c r="AR329" s="23">
        <f ca="1"/>
        <v>23526.630437917967</v>
      </c>
      <c r="AS329" s="23">
        <f ca="1"/>
        <v>24020.901772920035</v>
      </c>
      <c r="AT329" s="23">
        <f ca="1"/>
        <v>25101.860137464624</v>
      </c>
      <c r="AU329" s="23">
        <f ca="1"/>
        <v>24370.174452405543</v>
      </c>
      <c r="AV329" s="23">
        <f ca="1"/>
        <v>24370.174452405543</v>
      </c>
      <c r="AW329" s="23">
        <f ca="1"/>
        <v>24370.174452405543</v>
      </c>
      <c r="AX329" s="23">
        <f ca="1"/>
        <v>24370.174452405543</v>
      </c>
      <c r="AY329" s="23">
        <f ca="1"/>
        <v>24370.174452405543</v>
      </c>
      <c r="AZ329" s="23">
        <f ca="1"/>
        <v>24370.174452405543</v>
      </c>
      <c r="BA329" s="23">
        <f ca="1"/>
        <v>24370.174452405543</v>
      </c>
      <c r="BB329" s="23">
        <f ca="1"/>
        <v>24370.174452405543</v>
      </c>
      <c r="BC329" s="23">
        <f ca="1"/>
        <v>24370.174452405543</v>
      </c>
      <c r="BD329" s="23">
        <f ca="1"/>
        <v>24370.174452405543</v>
      </c>
      <c r="BE329" s="23">
        <f ca="1"/>
        <v>24370.174452405543</v>
      </c>
      <c r="BF329" s="23">
        <f ca="1"/>
        <v>24370.174452405543</v>
      </c>
      <c r="BG329" s="23">
        <f ca="1"/>
        <v>24370.174452405543</v>
      </c>
      <c r="BH329" s="23">
        <f ca="1"/>
        <v>24370.174452405543</v>
      </c>
      <c r="BI329" s="23">
        <f ca="1"/>
        <v>24370.174452405543</v>
      </c>
      <c r="BJ329" s="23">
        <f ca="1"/>
        <v>24370.174452405543</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10386.197674555349</v>
      </c>
      <c r="C330" s="23">
        <f ca="1"/>
        <v>14417.830273757501</v>
      </c>
      <c r="D330" s="23">
        <f ca="1"/>
        <v>15465.912692867558</v>
      </c>
      <c r="E330" s="23">
        <f ca="1"/>
        <v>15644.567111881875</v>
      </c>
      <c r="F330" s="23">
        <f ca="1"/>
        <v>15783.905140567191</v>
      </c>
      <c r="G330" s="23">
        <f ca="1"/>
        <v>16023.815073002992</v>
      </c>
      <c r="H330" s="23">
        <f ca="1"/>
        <v>16569.632771289063</v>
      </c>
      <c r="I330" s="23">
        <f ca="1"/>
        <v>16934.99571633304</v>
      </c>
      <c r="J330" s="23">
        <f ca="1"/>
        <v>17397.847846234694</v>
      </c>
      <c r="K330" s="23">
        <f ca="1"/>
        <v>17638.095395660253</v>
      </c>
      <c r="L330" s="23">
        <f ca="1"/>
        <v>17849.454651849537</v>
      </c>
      <c r="M330" s="23">
        <f ca="1"/>
        <v>17460.019313530505</v>
      </c>
      <c r="N330" s="23">
        <f ca="1"/>
        <v>17916.425091939884</v>
      </c>
      <c r="O330" s="23">
        <f ca="1"/>
        <v>18633.947910958061</v>
      </c>
      <c r="P330" s="23">
        <f ca="1"/>
        <v>18089.447664237785</v>
      </c>
      <c r="Q330" s="23">
        <f ca="1"/>
        <v>18089.447664237785</v>
      </c>
      <c r="R330" s="23">
        <f ca="1"/>
        <v>18089.447664237785</v>
      </c>
      <c r="S330" s="23">
        <f ca="1"/>
        <v>18089.447664237785</v>
      </c>
      <c r="T330" s="23">
        <f ca="1"/>
        <v>18089.447664237785</v>
      </c>
      <c r="U330" s="23">
        <f ca="1"/>
        <v>18089.447664237785</v>
      </c>
      <c r="V330" s="23">
        <f ca="1"/>
        <v>18089.447664237785</v>
      </c>
      <c r="W330" s="23">
        <f ca="1"/>
        <v>18089.447664237785</v>
      </c>
      <c r="X330" s="23">
        <f ca="1"/>
        <v>18089.447664237785</v>
      </c>
      <c r="Y330" s="23">
        <f ca="1"/>
        <v>18089.447664237785</v>
      </c>
      <c r="Z330" s="23">
        <f ca="1"/>
        <v>18089.447664237785</v>
      </c>
      <c r="AA330" s="23">
        <f ca="1"/>
        <v>18089.447664237785</v>
      </c>
      <c r="AB330" s="23">
        <f ca="1"/>
        <v>18089.447664237785</v>
      </c>
      <c r="AC330" s="23">
        <f ca="1"/>
        <v>18089.447664237785</v>
      </c>
      <c r="AD330" s="23">
        <f ca="1"/>
        <v>18089.447664237785</v>
      </c>
      <c r="AE330" s="23">
        <f ca="1"/>
        <v>18089.447664237785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11119.649883809976</v>
      </c>
      <c r="AH330" s="23">
        <f ca="1"/>
        <v>15100.435353427554</v>
      </c>
      <c r="AI330" s="23">
        <f ca="1"/>
        <v>16189.427759953258</v>
      </c>
      <c r="AJ330" s="23">
        <f ca="1"/>
        <v>16357.925223173903</v>
      </c>
      <c r="AK330" s="30">
        <f ca="1"/>
        <v>16464.9130299641</v>
      </c>
      <c r="AL330" s="23">
        <f ca="1"/>
        <v>16699.621085050523</v>
      </c>
      <c r="AM330" s="23">
        <f ca="1"/>
        <v>17253.969201288386</v>
      </c>
      <c r="AN330" s="23">
        <f ca="1"/>
        <v>17556.630017668063</v>
      </c>
      <c r="AO330" s="23">
        <f ca="1"/>
        <v>18133.194182687566</v>
      </c>
      <c r="AP330" s="23">
        <f ca="1"/>
        <v>19885.789284878854</v>
      </c>
      <c r="AQ330" s="23">
        <f ca="1"/>
        <v>18440.953133017731</v>
      </c>
      <c r="AR330" s="23">
        <f ca="1"/>
        <v>18158.341655595636</v>
      </c>
      <c r="AS330" s="23">
        <f ca="1"/>
        <v>18539.830530307994</v>
      </c>
      <c r="AT330" s="23">
        <f ca="1"/>
        <v>19374.136630821198</v>
      </c>
      <c r="AU330" s="23">
        <f ca="1"/>
        <v>18809.406433317101</v>
      </c>
      <c r="AV330" s="23">
        <f ca="1"/>
        <v>18809.406433317101</v>
      </c>
      <c r="AW330" s="23">
        <f ca="1"/>
        <v>18809.406433317101</v>
      </c>
      <c r="AX330" s="23">
        <f ca="1"/>
        <v>18809.406433317101</v>
      </c>
      <c r="AY330" s="23">
        <f ca="1"/>
        <v>18809.406433317101</v>
      </c>
      <c r="AZ330" s="23">
        <f ca="1"/>
        <v>18809.406433317101</v>
      </c>
      <c r="BA330" s="23">
        <f ca="1"/>
        <v>18809.406433317101</v>
      </c>
      <c r="BB330" s="23">
        <f ca="1"/>
        <v>18809.406433317101</v>
      </c>
      <c r="BC330" s="23">
        <f ca="1"/>
        <v>18809.406433317101</v>
      </c>
      <c r="BD330" s="23">
        <f ca="1"/>
        <v>18809.406433317101</v>
      </c>
      <c r="BE330" s="23">
        <f ca="1"/>
        <v>18809.406433317101</v>
      </c>
      <c r="BF330" s="23">
        <f ca="1"/>
        <v>18809.406433317101</v>
      </c>
      <c r="BG330" s="23">
        <f ca="1"/>
        <v>18809.406433317101</v>
      </c>
      <c r="BH330" s="23">
        <f ca="1"/>
        <v>18809.406433317101</v>
      </c>
      <c r="BI330" s="23">
        <f ca="1"/>
        <v>18809.406433317101</v>
      </c>
      <c r="BJ330" s="23">
        <f ca="1"/>
        <v>18809.406433317101</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5102.6915098856289</v>
      </c>
      <c r="C331" s="23">
        <f ca="1"/>
        <v>7083.4142035549166</v>
      </c>
      <c r="D331" s="23">
        <f ca="1"/>
        <v>7598.3323121092335</v>
      </c>
      <c r="E331" s="23">
        <f ca="1"/>
        <v>7686.1044127058967</v>
      </c>
      <c r="F331" s="23">
        <f ca="1"/>
        <v>7754.5605501929194</v>
      </c>
      <c r="G331" s="23">
        <f ca="1"/>
        <v>7872.4272049338024</v>
      </c>
      <c r="H331" s="23">
        <f ca="1"/>
        <v>8140.5849487261103</v>
      </c>
      <c r="I331" s="23">
        <f ca="1"/>
        <v>8320.0860959332385</v>
      </c>
      <c r="J331" s="23">
        <f ca="1"/>
        <v>8547.4832346732146</v>
      </c>
      <c r="K331" s="23">
        <f ca="1"/>
        <v>8665.5157591001189</v>
      </c>
      <c r="L331" s="23">
        <f ca="1"/>
        <v>8769.355596920168</v>
      </c>
      <c r="M331" s="23">
        <f ca="1"/>
        <v>8578.027792775034</v>
      </c>
      <c r="N331" s="23">
        <f ca="1"/>
        <v>8802.2578684511154</v>
      </c>
      <c r="O331" s="23">
        <f ca="1"/>
        <v>9154.7735543139916</v>
      </c>
      <c r="P331" s="23">
        <f ca="1"/>
        <v>8887.2630684624728</v>
      </c>
      <c r="Q331" s="23">
        <f ca="1"/>
        <v>8887.2630684624728</v>
      </c>
      <c r="R331" s="23">
        <f ca="1"/>
        <v>8887.2630684624728</v>
      </c>
      <c r="S331" s="23">
        <f ca="1"/>
        <v>8887.2630684624728</v>
      </c>
      <c r="T331" s="23">
        <f ca="1"/>
        <v>8887.2630684624728</v>
      </c>
      <c r="U331" s="23">
        <f ca="1"/>
        <v>8887.2630684624728</v>
      </c>
      <c r="V331" s="23">
        <f ca="1"/>
        <v>8887.2630684624728</v>
      </c>
      <c r="W331" s="23">
        <f ca="1"/>
        <v>8887.2630684624728</v>
      </c>
      <c r="X331" s="23">
        <f ca="1"/>
        <v>8887.2630684624728</v>
      </c>
      <c r="Y331" s="23">
        <f ca="1"/>
        <v>8887.2630684624728</v>
      </c>
      <c r="Z331" s="23">
        <f ca="1"/>
        <v>8887.2630684624728</v>
      </c>
      <c r="AA331" s="23">
        <f ca="1"/>
        <v>8887.2630684624728</v>
      </c>
      <c r="AB331" s="23">
        <f ca="1"/>
        <v>8887.2630684624728</v>
      </c>
      <c r="AC331" s="23">
        <f ca="1"/>
        <v>8887.2630684624728</v>
      </c>
      <c r="AD331" s="23">
        <f ca="1"/>
        <v>8887.2630684624728</v>
      </c>
      <c r="AE331" s="23">
        <f ca="1"/>
        <v>8887.2630684624728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5463.0332324622377</v>
      </c>
      <c r="AH331" s="23">
        <f ca="1"/>
        <v>7418.7749634574866</v>
      </c>
      <c r="AI331" s="23">
        <f ca="1"/>
        <v>7953.7919620961638</v>
      </c>
      <c r="AJ331" s="23">
        <f ca="1"/>
        <v>8036.5739966726496</v>
      </c>
      <c r="AK331" s="30">
        <f ca="1"/>
        <v>8089.136617804641</v>
      </c>
      <c r="AL331" s="23">
        <f ca="1"/>
        <v>8204.4476139476592</v>
      </c>
      <c r="AM331" s="23">
        <f ca="1"/>
        <v>8476.7963131427314</v>
      </c>
      <c r="AN331" s="23">
        <f ca="1"/>
        <v>8625.4921907398912</v>
      </c>
      <c r="AO331" s="23">
        <f ca="1"/>
        <v>8908.7555332966076</v>
      </c>
      <c r="AP331" s="23">
        <f ca="1"/>
        <v>9769.7975073125217</v>
      </c>
      <c r="AQ331" s="23">
        <f ca="1"/>
        <v>9059.9561008333003</v>
      </c>
      <c r="AR331" s="23">
        <f ca="1"/>
        <v>8921.1103719511284</v>
      </c>
      <c r="AS331" s="23">
        <f ca="1"/>
        <v>9108.5341147978015</v>
      </c>
      <c r="AT331" s="23">
        <f ca="1"/>
        <v>9518.4248938038691</v>
      </c>
      <c r="AU331" s="23">
        <f ca="1"/>
        <v>9240.975525471531</v>
      </c>
      <c r="AV331" s="23">
        <f ca="1"/>
        <v>9240.975525471531</v>
      </c>
      <c r="AW331" s="23">
        <f ca="1"/>
        <v>9240.975525471531</v>
      </c>
      <c r="AX331" s="23">
        <f ca="1"/>
        <v>9240.975525471531</v>
      </c>
      <c r="AY331" s="23">
        <f ca="1"/>
        <v>9240.975525471531</v>
      </c>
      <c r="AZ331" s="23">
        <f ca="1"/>
        <v>9240.975525471531</v>
      </c>
      <c r="BA331" s="23">
        <f ca="1"/>
        <v>9240.975525471531</v>
      </c>
      <c r="BB331" s="23">
        <f ca="1"/>
        <v>9240.975525471531</v>
      </c>
      <c r="BC331" s="23">
        <f ca="1"/>
        <v>9240.975525471531</v>
      </c>
      <c r="BD331" s="23">
        <f ca="1"/>
        <v>9240.975525471531</v>
      </c>
      <c r="BE331" s="23">
        <f ca="1"/>
        <v>9240.975525471531</v>
      </c>
      <c r="BF331" s="23">
        <f ca="1"/>
        <v>9240.975525471531</v>
      </c>
      <c r="BG331" s="23">
        <f ca="1"/>
        <v>9240.975525471531</v>
      </c>
      <c r="BH331" s="23">
        <f ca="1"/>
        <v>9240.975525471531</v>
      </c>
      <c r="BI331" s="23">
        <f ca="1"/>
        <v>9240.975525471531</v>
      </c>
      <c r="BJ331" s="23">
        <f ca="1"/>
        <v>9240.975525471531</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1907.0998415039408</v>
      </c>
      <c r="C332" s="23">
        <f ca="1"/>
        <v>2647.3828721049072</v>
      </c>
      <c r="D332" s="23">
        <f ca="1"/>
        <v>2839.8303758015313</v>
      </c>
      <c r="E332" s="23">
        <f ca="1"/>
        <v>2872.6346632667</v>
      </c>
      <c r="F332" s="23">
        <f ca="1"/>
        <v>2898.2197272860608</v>
      </c>
      <c r="G332" s="23">
        <f ca="1"/>
        <v>2942.2716708808207</v>
      </c>
      <c r="H332" s="23">
        <f ca="1"/>
        <v>3042.4939927071741</v>
      </c>
      <c r="I332" s="23">
        <f ca="1"/>
        <v>3109.5814520852869</v>
      </c>
      <c r="J332" s="23">
        <f ca="1"/>
        <v>3194.5697462843955</v>
      </c>
      <c r="K332" s="23">
        <f ca="1"/>
        <v>3238.6836826630238</v>
      </c>
      <c r="L332" s="23">
        <f ca="1"/>
        <v>3277.4931889529407</v>
      </c>
      <c r="M332" s="23">
        <f ca="1"/>
        <v>3205.9855886495352</v>
      </c>
      <c r="N332" s="23">
        <f ca="1"/>
        <v>3289.7902123376048</v>
      </c>
      <c r="O332" s="23">
        <f ca="1"/>
        <v>3421.5408006955927</v>
      </c>
      <c r="P332" s="23">
        <f ca="1"/>
        <v>3321.5603875783768</v>
      </c>
      <c r="Q332" s="23">
        <f ca="1"/>
        <v>3321.5603875783768</v>
      </c>
      <c r="R332" s="23">
        <f ca="1"/>
        <v>3321.5603875783768</v>
      </c>
      <c r="S332" s="23">
        <f ca="1"/>
        <v>3321.5603875783768</v>
      </c>
      <c r="T332" s="23">
        <f ca="1"/>
        <v>3321.5603875783768</v>
      </c>
      <c r="U332" s="23">
        <f ca="1"/>
        <v>3321.5603875783768</v>
      </c>
      <c r="V332" s="23">
        <f ca="1"/>
        <v>3321.5603875783768</v>
      </c>
      <c r="W332" s="23">
        <f ca="1"/>
        <v>3321.5603875783768</v>
      </c>
      <c r="X332" s="23">
        <f ca="1"/>
        <v>3321.5603875783768</v>
      </c>
      <c r="Y332" s="23">
        <f ca="1"/>
        <v>3321.5603875783768</v>
      </c>
      <c r="Z332" s="23">
        <f ca="1"/>
        <v>3321.5603875783768</v>
      </c>
      <c r="AA332" s="23">
        <f ca="1"/>
        <v>3321.5603875783768</v>
      </c>
      <c r="AB332" s="23">
        <f ca="1"/>
        <v>3321.5603875783768</v>
      </c>
      <c r="AC332" s="23">
        <f ca="1"/>
        <v>3321.5603875783768</v>
      </c>
      <c r="AD332" s="23">
        <f ca="1"/>
        <v>3321.5603875783768</v>
      </c>
      <c r="AE332" s="23">
        <f ca="1"/>
        <v>3321.5603875783768</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2041.7753633695588</v>
      </c>
      <c r="AH332" s="23">
        <f ca="1"/>
        <v>2772.7219114761442</v>
      </c>
      <c r="AI332" s="23">
        <f ca="1"/>
        <v>2972.6812528019941</v>
      </c>
      <c r="AJ332" s="23">
        <f ca="1"/>
        <v>3003.620533515777</v>
      </c>
      <c r="AK332" s="30">
        <f ca="1"/>
        <v>3023.2654926977407</v>
      </c>
      <c r="AL332" s="23">
        <f ca="1"/>
        <v>3066.3622744729992</v>
      </c>
      <c r="AM332" s="23">
        <f ca="1"/>
        <v>3168.1509403295349</v>
      </c>
      <c r="AN332" s="23">
        <f ca="1"/>
        <v>3223.7251180058552</v>
      </c>
      <c r="AO332" s="23">
        <f ca="1"/>
        <v>3329.593065273923</v>
      </c>
      <c r="AP332" s="23">
        <f ca="1"/>
        <v>3651.4022534234909</v>
      </c>
      <c r="AQ332" s="23">
        <f ca="1"/>
        <v>3386.1033555444383</v>
      </c>
      <c r="AR332" s="23">
        <f ca="1"/>
        <v>3334.2106108955218</v>
      </c>
      <c r="AS332" s="23">
        <f ca="1"/>
        <v>3404.259092091082</v>
      </c>
      <c r="AT332" s="23">
        <f ca="1"/>
        <v>3557.4532717043262</v>
      </c>
      <c r="AU332" s="23">
        <f ca="1"/>
        <v>3453.758261855724</v>
      </c>
      <c r="AV332" s="23">
        <f ca="1"/>
        <v>3453.758261855724</v>
      </c>
      <c r="AW332" s="23">
        <f ca="1"/>
        <v>3453.758261855724</v>
      </c>
      <c r="AX332" s="23">
        <f ca="1"/>
        <v>3453.758261855724</v>
      </c>
      <c r="AY332" s="23">
        <f ca="1"/>
        <v>3453.758261855724</v>
      </c>
      <c r="AZ332" s="23">
        <f ca="1"/>
        <v>3453.758261855724</v>
      </c>
      <c r="BA332" s="23">
        <f ca="1"/>
        <v>3453.758261855724</v>
      </c>
      <c r="BB332" s="23">
        <f ca="1"/>
        <v>3453.758261855724</v>
      </c>
      <c r="BC332" s="23">
        <f ca="1"/>
        <v>3453.758261855724</v>
      </c>
      <c r="BD332" s="23">
        <f ca="1"/>
        <v>3453.758261855724</v>
      </c>
      <c r="BE332" s="23">
        <f ca="1"/>
        <v>3453.758261855724</v>
      </c>
      <c r="BF332" s="23">
        <f ca="1"/>
        <v>3453.758261855724</v>
      </c>
      <c r="BG332" s="23">
        <f ca="1"/>
        <v>3453.758261855724</v>
      </c>
      <c r="BH332" s="23">
        <f ca="1"/>
        <v>3453.758261855724</v>
      </c>
      <c r="BI332" s="23">
        <f ca="1"/>
        <v>3453.758261855724</v>
      </c>
      <c r="BJ332" s="23">
        <f ca="1"/>
        <v>3453.758261855724</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951.15105302681343</v>
      </c>
      <c r="C333" s="23">
        <f ca="1"/>
        <v>1320.3613947039012</v>
      </c>
      <c r="D333" s="23">
        <f ca="1"/>
        <v>1416.3430742205198</v>
      </c>
      <c r="E333" s="23">
        <f ca="1"/>
        <v>1432.7039546984315</v>
      </c>
      <c r="F333" s="23">
        <f ca="1"/>
        <v>1445.4643042376472</v>
      </c>
      <c r="G333" s="23">
        <f ca="1"/>
        <v>1467.4348647852223</v>
      </c>
      <c r="H333" s="23">
        <f ca="1"/>
        <v>1517.4199598847815</v>
      </c>
      <c r="I333" s="23">
        <f ca="1"/>
        <v>1550.8793028324819</v>
      </c>
      <c r="J333" s="23">
        <f ca="1"/>
        <v>1593.266546417321</v>
      </c>
      <c r="K333" s="23">
        <f ca="1"/>
        <v>1615.2680253784858</v>
      </c>
      <c r="L333" s="23">
        <f ca="1"/>
        <v>1634.6239615344005</v>
      </c>
      <c r="M333" s="23">
        <f ca="1"/>
        <v>1598.9601080497457</v>
      </c>
      <c r="N333" s="23">
        <f ca="1"/>
        <v>1640.7570052727892</v>
      </c>
      <c r="O333" s="23">
        <f ca="1"/>
        <v>1706.4665754412704</v>
      </c>
      <c r="P333" s="23">
        <f ca="1"/>
        <v>1656.6021304085962</v>
      </c>
      <c r="Q333" s="23">
        <f ca="1"/>
        <v>1656.6021304085962</v>
      </c>
      <c r="R333" s="23">
        <f ca="1"/>
        <v>1656.6021304085962</v>
      </c>
      <c r="S333" s="23">
        <f ca="1"/>
        <v>1656.6021304085962</v>
      </c>
      <c r="T333" s="23">
        <f ca="1"/>
        <v>1656.6021304085962</v>
      </c>
      <c r="U333" s="23">
        <f ca="1"/>
        <v>1656.6021304085962</v>
      </c>
      <c r="V333" s="23">
        <f ca="1"/>
        <v>1656.6021304085962</v>
      </c>
      <c r="W333" s="23">
        <f ca="1"/>
        <v>1656.6021304085962</v>
      </c>
      <c r="X333" s="23">
        <f ca="1"/>
        <v>1656.6021304085962</v>
      </c>
      <c r="Y333" s="23">
        <f ca="1"/>
        <v>1656.6021304085962</v>
      </c>
      <c r="Z333" s="23">
        <f ca="1"/>
        <v>1656.6021304085962</v>
      </c>
      <c r="AA333" s="23">
        <f ca="1"/>
        <v>1656.6021304085962</v>
      </c>
      <c r="AB333" s="23">
        <f ca="1"/>
        <v>1656.6021304085962</v>
      </c>
      <c r="AC333" s="23">
        <f ca="1"/>
        <v>1656.6021304085962</v>
      </c>
      <c r="AD333" s="23">
        <f ca="1"/>
        <v>1656.6021304085962</v>
      </c>
      <c r="AE333" s="23">
        <f ca="1"/>
        <v>1656.6021304085962</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1018.3194107874649</v>
      </c>
      <c r="AH333" s="23">
        <f ca="1"/>
        <v>1382.8732552204997</v>
      </c>
      <c r="AI333" s="23">
        <f ca="1"/>
        <v>1482.6014046993675</v>
      </c>
      <c r="AJ333" s="23">
        <f ca="1"/>
        <v>1498.032127722028</v>
      </c>
      <c r="AK333" s="30">
        <f ca="1"/>
        <v>1507.8298966725292</v>
      </c>
      <c r="AL333" s="23">
        <f ca="1"/>
        <v>1529.3240777717624</v>
      </c>
      <c r="AM333" s="23">
        <f ca="1"/>
        <v>1580.0903746423494</v>
      </c>
      <c r="AN333" s="23">
        <f ca="1"/>
        <v>1607.8075588545016</v>
      </c>
      <c r="AO333" s="23">
        <f ca="1"/>
        <v>1660.6083652592677</v>
      </c>
      <c r="AP333" s="23">
        <f ca="1"/>
        <v>1821.108167902418</v>
      </c>
      <c r="AQ333" s="23">
        <f ca="1"/>
        <v>1688.7924282683994</v>
      </c>
      <c r="AR333" s="23">
        <f ca="1"/>
        <v>1662.9113298365808</v>
      </c>
      <c r="AS333" s="23">
        <f ca="1"/>
        <v>1697.8474591372599</v>
      </c>
      <c r="AT333" s="23">
        <f ca="1"/>
        <v>1774.2518518626077</v>
      </c>
      <c r="AU333" s="23">
        <f ca="1"/>
        <v>1722.5347809129589</v>
      </c>
      <c r="AV333" s="23">
        <f ca="1"/>
        <v>1722.5347809129589</v>
      </c>
      <c r="AW333" s="23">
        <f ca="1"/>
        <v>1722.5347809129589</v>
      </c>
      <c r="AX333" s="23">
        <f ca="1"/>
        <v>1722.5347809129589</v>
      </c>
      <c r="AY333" s="23">
        <f ca="1"/>
        <v>1722.5347809129589</v>
      </c>
      <c r="AZ333" s="23">
        <f ca="1"/>
        <v>1722.5347809129589</v>
      </c>
      <c r="BA333" s="23">
        <f ca="1"/>
        <v>1722.5347809129589</v>
      </c>
      <c r="BB333" s="23">
        <f ca="1"/>
        <v>1722.5347809129589</v>
      </c>
      <c r="BC333" s="23">
        <f ca="1"/>
        <v>1722.5347809129589</v>
      </c>
      <c r="BD333" s="23">
        <f ca="1"/>
        <v>1722.5347809129589</v>
      </c>
      <c r="BE333" s="23">
        <f ca="1"/>
        <v>1722.5347809129589</v>
      </c>
      <c r="BF333" s="23">
        <f ca="1"/>
        <v>1722.5347809129589</v>
      </c>
      <c r="BG333" s="23">
        <f ca="1"/>
        <v>1722.5347809129589</v>
      </c>
      <c r="BH333" s="23">
        <f ca="1"/>
        <v>1722.5347809129589</v>
      </c>
      <c r="BI333" s="23">
        <f ca="1"/>
        <v>1722.5347809129589</v>
      </c>
      <c r="BJ333" s="23">
        <f ca="1"/>
        <v>1722.5347809129589</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560.73533075666057</v>
      </c>
      <c r="C334" s="23">
        <f ca="1"/>
        <v>778.39716522581216</v>
      </c>
      <c r="D334" s="23">
        <f ca="1"/>
        <v>834.98157275925337</v>
      </c>
      <c r="E334" s="23">
        <f ca="1"/>
        <v>844.62685853910648</v>
      </c>
      <c r="F334" s="23">
        <f ca="1"/>
        <v>852.1495110102079</v>
      </c>
      <c r="G334" s="23">
        <f ca="1"/>
        <v>865.10189065206328</v>
      </c>
      <c r="H334" s="23">
        <f ca="1"/>
        <v>894.56977458528354</v>
      </c>
      <c r="I334" s="23">
        <f ca="1"/>
        <v>914.295175377276</v>
      </c>
      <c r="J334" s="23">
        <f ca="1"/>
        <v>939.28387194210802</v>
      </c>
      <c r="K334" s="23">
        <f ca="1"/>
        <v>952.25447902198766</v>
      </c>
      <c r="L334" s="23">
        <f ca="1"/>
        <v>963.66545021100421</v>
      </c>
      <c r="M334" s="23">
        <f ca="1"/>
        <v>942.64041678846206</v>
      </c>
      <c r="N334" s="23">
        <f ca="1"/>
        <v>967.2810844451742</v>
      </c>
      <c r="O334" s="23">
        <f ca="1"/>
        <v>1006.0190719026327</v>
      </c>
      <c r="P334" s="23">
        <f ca="1"/>
        <v>976.62231521565286</v>
      </c>
      <c r="Q334" s="23">
        <f ca="1"/>
        <v>976.62231521565286</v>
      </c>
      <c r="R334" s="23">
        <f ca="1"/>
        <v>976.62231521565286</v>
      </c>
      <c r="S334" s="23">
        <f ca="1"/>
        <v>976.62231521565286</v>
      </c>
      <c r="T334" s="23">
        <f ca="1"/>
        <v>976.62231521565286</v>
      </c>
      <c r="U334" s="23">
        <f ca="1"/>
        <v>976.62231521565286</v>
      </c>
      <c r="V334" s="23">
        <f ca="1"/>
        <v>976.62231521565286</v>
      </c>
      <c r="W334" s="23">
        <f ca="1"/>
        <v>976.62231521565286</v>
      </c>
      <c r="X334" s="23">
        <f ca="1"/>
        <v>976.62231521565286</v>
      </c>
      <c r="Y334" s="23">
        <f ca="1"/>
        <v>976.62231521565286</v>
      </c>
      <c r="Z334" s="23">
        <f ca="1"/>
        <v>976.62231521565286</v>
      </c>
      <c r="AA334" s="23">
        <f ca="1"/>
        <v>976.62231521565286</v>
      </c>
      <c r="AB334" s="23">
        <f ca="1"/>
        <v>976.62231521565286</v>
      </c>
      <c r="AC334" s="23">
        <f ca="1"/>
        <v>976.62231521565286</v>
      </c>
      <c r="AD334" s="23">
        <f ca="1"/>
        <v>976.62231521565286</v>
      </c>
      <c r="AE334" s="23">
        <f ca="1"/>
        <v>976.62231521565286</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600.33332224859544</v>
      </c>
      <c r="AH334" s="23">
        <f ca="1"/>
        <v>815.24999598433635</v>
      </c>
      <c r="AI334" s="23">
        <f ca="1"/>
        <v>874.04307275781719</v>
      </c>
      <c r="AJ334" s="23">
        <f ca="1"/>
        <v>883.13999963435413</v>
      </c>
      <c r="AK334" s="30">
        <f ca="1"/>
        <v>888.9161118466609</v>
      </c>
      <c r="AL334" s="23">
        <f ca="1"/>
        <v>901.58764988435485</v>
      </c>
      <c r="AM334" s="23">
        <f ca="1"/>
        <v>931.5160783673299</v>
      </c>
      <c r="AN334" s="23">
        <f ca="1"/>
        <v>947.85628469668814</v>
      </c>
      <c r="AO334" s="23">
        <f ca="1"/>
        <v>978.98412453808533</v>
      </c>
      <c r="AP334" s="23">
        <f ca="1"/>
        <v>1073.6041216826909</v>
      </c>
      <c r="AQ334" s="23">
        <f ca="1"/>
        <v>995.59957152013931</v>
      </c>
      <c r="AR334" s="23">
        <f ca="1"/>
        <v>980.34179911550507</v>
      </c>
      <c r="AS334" s="23">
        <f ca="1"/>
        <v>1000.9378148129417</v>
      </c>
      <c r="AT334" s="23">
        <f ca="1"/>
        <v>1045.9807575608611</v>
      </c>
      <c r="AU334" s="23">
        <f ca="1"/>
        <v>1015.491815985879</v>
      </c>
      <c r="AV334" s="23">
        <f ca="1"/>
        <v>1015.491815985879</v>
      </c>
      <c r="AW334" s="23">
        <f ca="1"/>
        <v>1015.491815985879</v>
      </c>
      <c r="AX334" s="23">
        <f ca="1"/>
        <v>1015.491815985879</v>
      </c>
      <c r="AY334" s="23">
        <f ca="1"/>
        <v>1015.491815985879</v>
      </c>
      <c r="AZ334" s="23">
        <f ca="1"/>
        <v>1015.491815985879</v>
      </c>
      <c r="BA334" s="23">
        <f ca="1"/>
        <v>1015.491815985879</v>
      </c>
      <c r="BB334" s="23">
        <f ca="1"/>
        <v>1015.491815985879</v>
      </c>
      <c r="BC334" s="23">
        <f ca="1"/>
        <v>1015.491815985879</v>
      </c>
      <c r="BD334" s="23">
        <f ca="1"/>
        <v>1015.491815985879</v>
      </c>
      <c r="BE334" s="23">
        <f ca="1"/>
        <v>1015.491815985879</v>
      </c>
      <c r="BF334" s="23">
        <f ca="1"/>
        <v>1015.491815985879</v>
      </c>
      <c r="BG334" s="23">
        <f ca="1"/>
        <v>1015.491815985879</v>
      </c>
      <c r="BH334" s="23">
        <f ca="1"/>
        <v>1015.491815985879</v>
      </c>
      <c r="BI334" s="23">
        <f ca="1"/>
        <v>1015.491815985879</v>
      </c>
      <c r="BJ334" s="23">
        <f ca="1"/>
        <v>1015.491815985879</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283.3662500347794</v>
      </c>
      <c r="C335" s="23">
        <f ca="1"/>
        <v>393.36113429860063</v>
      </c>
      <c r="D335" s="23">
        <f ca="1"/>
        <v>421.95592847993811</v>
      </c>
      <c r="E335" s="23">
        <f ca="1"/>
        <v>426.83015043820609</v>
      </c>
      <c r="F335" s="23">
        <f ca="1"/>
        <v>430.63170476183745</v>
      </c>
      <c r="G335" s="23">
        <f ca="1"/>
        <v>437.177158645021</v>
      </c>
      <c r="H335" s="23">
        <f ca="1"/>
        <v>452.06868287865359</v>
      </c>
      <c r="I335" s="23">
        <f ca="1"/>
        <v>462.03686670134471</v>
      </c>
      <c r="J335" s="23">
        <f ca="1"/>
        <v>474.66484437715548</v>
      </c>
      <c r="K335" s="23">
        <f ca="1"/>
        <v>481.21950945228173</v>
      </c>
      <c r="L335" s="23">
        <f ca="1"/>
        <v>486.98601628309478</v>
      </c>
      <c r="M335" s="23">
        <f ca="1"/>
        <v>476.36106623801345</v>
      </c>
      <c r="N335" s="23">
        <f ca="1"/>
        <v>488.81316834260849</v>
      </c>
      <c r="O335" s="23">
        <f ca="1"/>
        <v>508.38931708447893</v>
      </c>
      <c r="P335" s="23">
        <f ca="1"/>
        <v>493.53373683357228</v>
      </c>
      <c r="Q335" s="23">
        <f ca="1"/>
        <v>493.53373683357228</v>
      </c>
      <c r="R335" s="23">
        <f ca="1"/>
        <v>493.53373683357228</v>
      </c>
      <c r="S335" s="23">
        <f ca="1"/>
        <v>493.53373683357228</v>
      </c>
      <c r="T335" s="23">
        <f ca="1"/>
        <v>493.53373683357228</v>
      </c>
      <c r="U335" s="23">
        <f ca="1"/>
        <v>493.53373683357228</v>
      </c>
      <c r="V335" s="23">
        <f ca="1"/>
        <v>493.53373683357228</v>
      </c>
      <c r="W335" s="23">
        <f ca="1"/>
        <v>493.53373683357228</v>
      </c>
      <c r="X335" s="23">
        <f ca="1"/>
        <v>493.53373683357228</v>
      </c>
      <c r="Y335" s="23">
        <f ca="1"/>
        <v>493.53373683357228</v>
      </c>
      <c r="Z335" s="23">
        <f ca="1"/>
        <v>493.53373683357228</v>
      </c>
      <c r="AA335" s="23">
        <f ca="1"/>
        <v>493.53373683357228</v>
      </c>
      <c r="AB335" s="23">
        <f ca="1"/>
        <v>493.53373683357228</v>
      </c>
      <c r="AC335" s="23">
        <f ca="1"/>
        <v>493.53373683357228</v>
      </c>
      <c r="AD335" s="23">
        <f ca="1"/>
        <v>493.53373683357228</v>
      </c>
      <c r="AE335" s="23">
        <f ca="1"/>
        <v>493.53373683357228</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303.37699974594403</v>
      </c>
      <c r="AH335" s="23">
        <f ca="1"/>
        <v>411.98462363913791</v>
      </c>
      <c r="AI335" s="23">
        <f ca="1"/>
        <v>441.69556350595002</v>
      </c>
      <c r="AJ335" s="23">
        <f ca="1"/>
        <v>446.29267361200738</v>
      </c>
      <c r="AK335" s="30">
        <f ca="1"/>
        <v>449.21161801876127</v>
      </c>
      <c r="AL335" s="23">
        <f ca="1"/>
        <v>455.61514927310395</v>
      </c>
      <c r="AM335" s="23">
        <f ca="1"/>
        <v>470.73940858669278</v>
      </c>
      <c r="AN335" s="23">
        <f ca="1"/>
        <v>478.99689253388169</v>
      </c>
      <c r="AO335" s="23">
        <f ca="1"/>
        <v>494.72727149116508</v>
      </c>
      <c r="AP335" s="23">
        <f ca="1"/>
        <v>542.54325935301063</v>
      </c>
      <c r="AQ335" s="23">
        <f ca="1"/>
        <v>503.12384763985011</v>
      </c>
      <c r="AR335" s="23">
        <f ca="1"/>
        <v>495.41336907173286</v>
      </c>
      <c r="AS335" s="23">
        <f ca="1"/>
        <v>505.82151604182764</v>
      </c>
      <c r="AT335" s="23">
        <f ca="1"/>
        <v>528.58385876738009</v>
      </c>
      <c r="AU335" s="23">
        <f ca="1"/>
        <v>513.17634551157403</v>
      </c>
      <c r="AV335" s="23">
        <f ca="1"/>
        <v>513.17634551157403</v>
      </c>
      <c r="AW335" s="23">
        <f ca="1"/>
        <v>513.17634551157403</v>
      </c>
      <c r="AX335" s="23">
        <f ca="1"/>
        <v>513.17634551157403</v>
      </c>
      <c r="AY335" s="23">
        <f ca="1"/>
        <v>513.17634551157403</v>
      </c>
      <c r="AZ335" s="23">
        <f ca="1"/>
        <v>513.17634551157403</v>
      </c>
      <c r="BA335" s="23">
        <f ca="1"/>
        <v>513.17634551157403</v>
      </c>
      <c r="BB335" s="23">
        <f ca="1"/>
        <v>513.17634551157403</v>
      </c>
      <c r="BC335" s="23">
        <f ca="1"/>
        <v>513.17634551157403</v>
      </c>
      <c r="BD335" s="23">
        <f ca="1"/>
        <v>513.17634551157403</v>
      </c>
      <c r="BE335" s="23">
        <f ca="1"/>
        <v>513.17634551157403</v>
      </c>
      <c r="BF335" s="23">
        <f ca="1"/>
        <v>513.17634551157403</v>
      </c>
      <c r="BG335" s="23">
        <f ca="1"/>
        <v>513.17634551157403</v>
      </c>
      <c r="BH335" s="23">
        <f ca="1"/>
        <v>513.17634551157403</v>
      </c>
      <c r="BI335" s="23">
        <f ca="1"/>
        <v>513.17634551157403</v>
      </c>
      <c r="BJ335" s="23">
        <f ca="1"/>
        <v>513.17634551157403</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115.44550927343489</v>
      </c>
      <c r="C336" s="23">
        <f ca="1"/>
        <v>160.25823989943856</v>
      </c>
      <c r="D336" s="23">
        <f ca="1"/>
        <v>171.90797086220635</v>
      </c>
      <c r="E336" s="23">
        <f ca="1"/>
        <v>173.89376499335265</v>
      </c>
      <c r="F336" s="23">
        <f ca="1"/>
        <v>175.44254638446182</v>
      </c>
      <c r="G336" s="23">
        <f ca="1"/>
        <v>178.10921278131451</v>
      </c>
      <c r="H336" s="23">
        <f ca="1"/>
        <v>184.17613006168366</v>
      </c>
      <c r="I336" s="23">
        <f ca="1"/>
        <v>188.23724198944694</v>
      </c>
      <c r="J336" s="23">
        <f ca="1"/>
        <v>193.38197363514792</v>
      </c>
      <c r="K336" s="23">
        <f ca="1"/>
        <v>196.05239273982914</v>
      </c>
      <c r="L336" s="23">
        <f ca="1"/>
        <v>198.40171033756789</v>
      </c>
      <c r="M336" s="23">
        <f ca="1"/>
        <v>194.07302698586787</v>
      </c>
      <c r="N336" s="23">
        <f ca="1"/>
        <v>199.14610562107347</v>
      </c>
      <c r="O336" s="23">
        <f ca="1"/>
        <v>207.12157362702121</v>
      </c>
      <c r="P336" s="23">
        <f ca="1"/>
        <v>201.06930019146628</v>
      </c>
      <c r="Q336" s="23">
        <f ca="1"/>
        <v>201.06930019146628</v>
      </c>
      <c r="R336" s="23">
        <f ca="1"/>
        <v>201.06930019146628</v>
      </c>
      <c r="S336" s="23">
        <f ca="1"/>
        <v>201.06930019146628</v>
      </c>
      <c r="T336" s="23">
        <f ca="1"/>
        <v>201.06930019146628</v>
      </c>
      <c r="U336" s="23">
        <f ca="1"/>
        <v>201.06930019146628</v>
      </c>
      <c r="V336" s="23">
        <f ca="1"/>
        <v>201.06930019146628</v>
      </c>
      <c r="W336" s="23">
        <f ca="1"/>
        <v>201.06930019146628</v>
      </c>
      <c r="X336" s="23">
        <f ca="1"/>
        <v>201.06930019146628</v>
      </c>
      <c r="Y336" s="23">
        <f ca="1"/>
        <v>201.06930019146628</v>
      </c>
      <c r="Z336" s="23">
        <f ca="1"/>
        <v>201.06930019146628</v>
      </c>
      <c r="AA336" s="23">
        <f ca="1"/>
        <v>201.06930019146628</v>
      </c>
      <c r="AB336" s="23">
        <f ca="1"/>
        <v>201.06930019146628</v>
      </c>
      <c r="AC336" s="23">
        <f ca="1"/>
        <v>201.06930019146628</v>
      </c>
      <c r="AD336" s="23">
        <f ca="1"/>
        <v>201.06930019146628</v>
      </c>
      <c r="AE336" s="23">
        <f ca="1"/>
        <v>201.06930019146628</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123.59803693353948</v>
      </c>
      <c r="AH336" s="23">
        <f ca="1"/>
        <v>167.84558740854678</v>
      </c>
      <c r="AI336" s="23">
        <f ca="1"/>
        <v>179.95004439132273</v>
      </c>
      <c r="AJ336" s="23">
        <f ca="1"/>
        <v>181.82294110119807</v>
      </c>
      <c r="AK336" s="30">
        <f ca="1"/>
        <v>183.01214067432011</v>
      </c>
      <c r="AL336" s="23">
        <f ca="1"/>
        <v>185.6209867409043</v>
      </c>
      <c r="AM336" s="23">
        <f ca="1"/>
        <v>191.78272201681116</v>
      </c>
      <c r="AN336" s="23">
        <f ca="1"/>
        <v>195.14688214344389</v>
      </c>
      <c r="AO336" s="23">
        <f ca="1"/>
        <v>201.5555550519671</v>
      </c>
      <c r="AP336" s="23">
        <f ca="1"/>
        <v>221.03614269938669</v>
      </c>
      <c r="AQ336" s="23">
        <f ca="1"/>
        <v>204.97638237180186</v>
      </c>
      <c r="AR336" s="23">
        <f ca="1"/>
        <v>201.83507628849472</v>
      </c>
      <c r="AS336" s="23">
        <f ca="1"/>
        <v>206.07543246149655</v>
      </c>
      <c r="AT336" s="23">
        <f ca="1"/>
        <v>215.34897949783323</v>
      </c>
      <c r="AU336" s="23">
        <f ca="1"/>
        <v>209.0718444676896</v>
      </c>
      <c r="AV336" s="23">
        <f ca="1"/>
        <v>209.0718444676896</v>
      </c>
      <c r="AW336" s="23">
        <f ca="1"/>
        <v>209.0718444676896</v>
      </c>
      <c r="AX336" s="23">
        <f ca="1"/>
        <v>209.0718444676896</v>
      </c>
      <c r="AY336" s="23">
        <f ca="1"/>
        <v>209.0718444676896</v>
      </c>
      <c r="AZ336" s="23">
        <f ca="1"/>
        <v>209.0718444676896</v>
      </c>
      <c r="BA336" s="23">
        <f ca="1"/>
        <v>209.0718444676896</v>
      </c>
      <c r="BB336" s="23">
        <f ca="1"/>
        <v>209.0718444676896</v>
      </c>
      <c r="BC336" s="23">
        <f ca="1"/>
        <v>209.0718444676896</v>
      </c>
      <c r="BD336" s="23">
        <f ca="1"/>
        <v>209.0718444676896</v>
      </c>
      <c r="BE336" s="23">
        <f ca="1"/>
        <v>209.0718444676896</v>
      </c>
      <c r="BF336" s="23">
        <f ca="1"/>
        <v>209.0718444676896</v>
      </c>
      <c r="BG336" s="23">
        <f ca="1"/>
        <v>209.0718444676896</v>
      </c>
      <c r="BH336" s="23">
        <f ca="1"/>
        <v>209.0718444676896</v>
      </c>
      <c r="BI336" s="23">
        <f ca="1"/>
        <v>209.0718444676896</v>
      </c>
      <c r="BJ336" s="23">
        <f ca="1"/>
        <v>209.0718444676896</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46.47806217501693</v>
      </c>
      <c r="C337" s="23">
        <f ca="1"/>
        <v>64.519551128342187</v>
      </c>
      <c r="D337" s="23">
        <f ca="1"/>
        <v>69.209702554910805</v>
      </c>
      <c r="E337" s="23">
        <f ca="1"/>
        <v>70.009178114203422</v>
      </c>
      <c r="F337" s="23">
        <f ca="1"/>
        <v>70.632713479455148</v>
      </c>
      <c r="G337" s="23">
        <f ca="1"/>
        <v>71.706306444421756</v>
      </c>
      <c r="H337" s="23">
        <f ca="1"/>
        <v>74.148831583271544</v>
      </c>
      <c r="I337" s="23">
        <f ca="1"/>
        <v>75.783824697046299</v>
      </c>
      <c r="J337" s="23">
        <f ca="1"/>
        <v>77.855080294666067</v>
      </c>
      <c r="K337" s="23">
        <f ca="1"/>
        <v>78.930184090057153</v>
      </c>
      <c r="L337" s="23">
        <f ca="1"/>
        <v>79.876013252783096</v>
      </c>
      <c r="M337" s="23">
        <f ca="1"/>
        <v>78.133296578722138</v>
      </c>
      <c r="N337" s="23">
        <f ca="1"/>
        <v>80.175704860428198</v>
      </c>
      <c r="O337" s="23">
        <f ca="1"/>
        <v>83.386607564121277</v>
      </c>
      <c r="P337" s="23">
        <f ca="1"/>
        <v>80.949977999157724</v>
      </c>
      <c r="Q337" s="23">
        <f ca="1"/>
        <v>80.949977999157724</v>
      </c>
      <c r="R337" s="23">
        <f ca="1"/>
        <v>80.949977999157724</v>
      </c>
      <c r="S337" s="23">
        <f ca="1"/>
        <v>80.949977999157724</v>
      </c>
      <c r="T337" s="23">
        <f ca="1"/>
        <v>80.949977999157724</v>
      </c>
      <c r="U337" s="23">
        <f ca="1"/>
        <v>80.949977999157724</v>
      </c>
      <c r="V337" s="23">
        <f ca="1"/>
        <v>80.949977999157724</v>
      </c>
      <c r="W337" s="23">
        <f ca="1"/>
        <v>80.949977999157724</v>
      </c>
      <c r="X337" s="23">
        <f ca="1"/>
        <v>80.949977999157724</v>
      </c>
      <c r="Y337" s="23">
        <f ca="1"/>
        <v>80.949977999157724</v>
      </c>
      <c r="Z337" s="23">
        <f ca="1"/>
        <v>80.949977999157724</v>
      </c>
      <c r="AA337" s="23">
        <f ca="1"/>
        <v>80.949977999157724</v>
      </c>
      <c r="AB337" s="23">
        <f ca="1"/>
        <v>80.949977999157724</v>
      </c>
      <c r="AC337" s="23">
        <f ca="1"/>
        <v>80.949977999157724</v>
      </c>
      <c r="AD337" s="23">
        <f ca="1"/>
        <v>80.949977999157724</v>
      </c>
      <c r="AE337" s="23">
        <f ca="1"/>
        <v>80.949977999157724</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49.76024863557835</v>
      </c>
      <c r="AH337" s="23">
        <f ca="1"/>
        <v>67.574197528112876</v>
      </c>
      <c r="AI337" s="23">
        <f ca="1"/>
        <v>72.447420469230224</v>
      </c>
      <c r="AJ337" s="23">
        <f ca="1"/>
        <v>73.201443819959209</v>
      </c>
      <c r="AK337" s="30">
        <f ca="1"/>
        <v>73.68021247926805</v>
      </c>
      <c r="AL337" s="23">
        <f ca="1"/>
        <v>74.730527129451247</v>
      </c>
      <c r="AM337" s="23">
        <f ca="1"/>
        <v>77.211225747024031</v>
      </c>
      <c r="AN337" s="23">
        <f ca="1"/>
        <v>78.56562787592803</v>
      </c>
      <c r="AO337" s="23">
        <f ca="1"/>
        <v>81.145742942995696</v>
      </c>
      <c r="AP337" s="23">
        <f ca="1"/>
        <v>88.988576930917489</v>
      </c>
      <c r="AQ337" s="23">
        <f ca="1"/>
        <v>82.522959136695349</v>
      </c>
      <c r="AR337" s="23">
        <f ca="1"/>
        <v>81.258277466792535</v>
      </c>
      <c r="AS337" s="23">
        <f ca="1"/>
        <v>82.965433848130829</v>
      </c>
      <c r="AT337" s="23">
        <f ca="1"/>
        <v>86.69893979782465</v>
      </c>
      <c r="AU337" s="23">
        <f ca="1"/>
        <v>84.17178153893579</v>
      </c>
      <c r="AV337" s="23">
        <f ca="1"/>
        <v>84.17178153893579</v>
      </c>
      <c r="AW337" s="23">
        <f ca="1"/>
        <v>84.17178153893579</v>
      </c>
      <c r="AX337" s="23">
        <f ca="1"/>
        <v>84.17178153893579</v>
      </c>
      <c r="AY337" s="23">
        <f ca="1"/>
        <v>84.17178153893579</v>
      </c>
      <c r="AZ337" s="23">
        <f ca="1"/>
        <v>84.17178153893579</v>
      </c>
      <c r="BA337" s="23">
        <f ca="1"/>
        <v>84.17178153893579</v>
      </c>
      <c r="BB337" s="23">
        <f ca="1"/>
        <v>84.17178153893579</v>
      </c>
      <c r="BC337" s="23">
        <f ca="1"/>
        <v>84.17178153893579</v>
      </c>
      <c r="BD337" s="23">
        <f ca="1"/>
        <v>84.17178153893579</v>
      </c>
      <c r="BE337" s="23">
        <f ca="1"/>
        <v>84.17178153893579</v>
      </c>
      <c r="BF337" s="23">
        <f ca="1"/>
        <v>84.17178153893579</v>
      </c>
      <c r="BG337" s="23">
        <f ca="1"/>
        <v>84.17178153893579</v>
      </c>
      <c r="BH337" s="23">
        <f ca="1"/>
        <v>84.17178153893579</v>
      </c>
      <c r="BI337" s="23">
        <f ca="1"/>
        <v>84.17178153893579</v>
      </c>
      <c r="BJ337" s="23">
        <f ca="1"/>
        <v>84.17178153893579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39.581317465177442</v>
      </c>
      <c r="C338" s="23">
        <f ca="1"/>
        <v>54.945682251235738</v>
      </c>
      <c r="D338" s="23">
        <f ca="1"/>
        <v>58.939875724184674</v>
      </c>
      <c r="E338" s="23">
        <f ca="1"/>
        <v>59.62071942629197</v>
      </c>
      <c r="F338" s="23">
        <f ca="1"/>
        <v>60.151730188957963</v>
      </c>
      <c r="G338" s="23">
        <f ca="1"/>
        <v>61.066015810736019</v>
      </c>
      <c r="H338" s="23">
        <f ca="1"/>
        <v>63.146101735434009</v>
      </c>
      <c r="I338" s="23">
        <f ca="1"/>
        <v>64.538482967809969</v>
      </c>
      <c r="J338" s="23">
        <f ca="1"/>
        <v>66.302390960621722</v>
      </c>
      <c r="K338" s="23">
        <f ca="1"/>
        <v>67.217963225083849</v>
      </c>
      <c r="L338" s="23">
        <f ca="1"/>
        <v>68.023443544308563</v>
      </c>
      <c r="M338" s="23">
        <f ca="1"/>
        <v>66.539323538011416</v>
      </c>
      <c r="N338" s="23">
        <f ca="1"/>
        <v>68.278664784367635</v>
      </c>
      <c r="O338" s="23">
        <f ca="1"/>
        <v>71.013110957835394</v>
      </c>
      <c r="P338" s="23">
        <f ca="1"/>
        <v>68.938045779930846</v>
      </c>
      <c r="Q338" s="23">
        <f ca="1"/>
        <v>68.938045779930846</v>
      </c>
      <c r="R338" s="23">
        <f ca="1"/>
        <v>68.938045779930846</v>
      </c>
      <c r="S338" s="23">
        <f ca="1"/>
        <v>68.938045779930846</v>
      </c>
      <c r="T338" s="23">
        <f ca="1"/>
        <v>68.938045779930846</v>
      </c>
      <c r="U338" s="23">
        <f ca="1"/>
        <v>68.938045779930846</v>
      </c>
      <c r="V338" s="23">
        <f ca="1"/>
        <v>68.938045779930846</v>
      </c>
      <c r="W338" s="23">
        <f ca="1"/>
        <v>68.938045779930846</v>
      </c>
      <c r="X338" s="23">
        <f ca="1"/>
        <v>68.938045779930846</v>
      </c>
      <c r="Y338" s="23">
        <f ca="1"/>
        <v>68.938045779930846</v>
      </c>
      <c r="Z338" s="23">
        <f ca="1"/>
        <v>68.938045779930846</v>
      </c>
      <c r="AA338" s="23">
        <f ca="1"/>
        <v>68.938045779930846</v>
      </c>
      <c r="AB338" s="23">
        <f ca="1"/>
        <v>68.938045779930846</v>
      </c>
      <c r="AC338" s="23">
        <f ca="1"/>
        <v>68.938045779930846</v>
      </c>
      <c r="AD338" s="23">
        <f ca="1"/>
        <v>68.938045779930846</v>
      </c>
      <c r="AE338" s="23">
        <f ca="1"/>
        <v>68.938045779930846</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42.376469805784694</v>
      </c>
      <c r="AH338" s="23">
        <f ca="1"/>
        <v>57.547058540072818</v>
      </c>
      <c r="AI338" s="23">
        <f ca="1"/>
        <v>61.697158077024554</v>
      </c>
      <c r="AJ338" s="23">
        <f ca="1"/>
        <v>62.339294091838944</v>
      </c>
      <c r="AK338" s="30">
        <f ca="1"/>
        <v>62.747019659766494</v>
      </c>
      <c r="AL338" s="23">
        <f ca="1"/>
        <v>63.641481168309639</v>
      </c>
      <c r="AM338" s="23">
        <f ca="1"/>
        <v>65.75407612004912</v>
      </c>
      <c r="AN338" s="23">
        <f ca="1"/>
        <v>66.907502449180342</v>
      </c>
      <c r="AO338" s="23">
        <f ca="1"/>
        <v>69.104761732102574</v>
      </c>
      <c r="AP338" s="23">
        <f ca="1"/>
        <v>75.783820354074962</v>
      </c>
      <c r="AQ338" s="23">
        <f ca="1"/>
        <v>70.277616813188772</v>
      </c>
      <c r="AR338" s="23">
        <f ca="1"/>
        <v>69.200597584626337</v>
      </c>
      <c r="AS338" s="23">
        <f ca="1"/>
        <v>70.654433986798367</v>
      </c>
      <c r="AT338" s="23">
        <f ca="1"/>
        <v>73.833935827828086</v>
      </c>
      <c r="AU338" s="23">
        <f ca="1"/>
        <v>71.681775246064561</v>
      </c>
      <c r="AV338" s="23">
        <f ca="1"/>
        <v>71.681775246064561</v>
      </c>
      <c r="AW338" s="23">
        <f ca="1"/>
        <v>71.681775246064561</v>
      </c>
      <c r="AX338" s="23">
        <f ca="1"/>
        <v>71.681775246064561</v>
      </c>
      <c r="AY338" s="23">
        <f ca="1"/>
        <v>71.681775246064561</v>
      </c>
      <c r="AZ338" s="23">
        <f ca="1"/>
        <v>71.681775246064561</v>
      </c>
      <c r="BA338" s="23">
        <f ca="1"/>
        <v>71.681775246064561</v>
      </c>
      <c r="BB338" s="23">
        <f ca="1"/>
        <v>71.681775246064561</v>
      </c>
      <c r="BC338" s="23">
        <f ca="1"/>
        <v>71.681775246064561</v>
      </c>
      <c r="BD338" s="23">
        <f ca="1"/>
        <v>71.681775246064561</v>
      </c>
      <c r="BE338" s="23">
        <f ca="1"/>
        <v>71.681775246064561</v>
      </c>
      <c r="BF338" s="23">
        <f ca="1"/>
        <v>71.681775246064561</v>
      </c>
      <c r="BG338" s="23">
        <f ca="1"/>
        <v>71.681775246064561</v>
      </c>
      <c r="BH338" s="23">
        <f ca="1"/>
        <v>71.681775246064561</v>
      </c>
      <c r="BI338" s="23">
        <f ca="1"/>
        <v>71.681775246064561</v>
      </c>
      <c r="BJ338" s="23">
        <f ca="1"/>
        <v>71.681775246064561</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105995.10989846429</v>
      </c>
      <c r="C340" s="31">
        <f t="shared" ca="1" si="40"/>
        <v>147139.4587557528</v>
      </c>
      <c r="D340" s="31">
        <f t="shared" ca="1" si="40"/>
        <v>157835.53971600416</v>
      </c>
      <c r="E340" s="31">
        <f t="shared" ca="1" si="40"/>
        <v>159658.77622378414</v>
      </c>
      <c r="F340" s="31">
        <f t="shared" ca="1" si="40"/>
        <v>161080.77396793623</v>
      </c>
      <c r="G340" s="31">
        <f t="shared" ca="1" si="40"/>
        <v>163529.14636090191</v>
      </c>
      <c r="H340" s="31">
        <f t="shared" ca="1" si="40"/>
        <v>169099.42421687735</v>
      </c>
      <c r="I340" s="31">
        <f t="shared" ca="1" si="40"/>
        <v>172828.09246739966</v>
      </c>
      <c r="J340" s="31">
        <f t="shared" ca="1" si="40"/>
        <v>177551.67504428953</v>
      </c>
      <c r="K340" s="31">
        <f t="shared" ca="1" si="40"/>
        <v>180003.49294744621</v>
      </c>
      <c r="L340" s="31">
        <f t="shared" ca="1" si="40"/>
        <v>182160.49479642173</v>
      </c>
      <c r="M340" s="31">
        <f t="shared" ca="1" si="40"/>
        <v>178186.1585882252</v>
      </c>
      <c r="N340" s="31">
        <f t="shared" ca="1" si="40"/>
        <v>182843.95368867007</v>
      </c>
      <c r="O340" s="31">
        <f t="shared" ca="1" si="40"/>
        <v>190166.54781210073</v>
      </c>
      <c r="P340" s="31">
        <f t="shared" ca="1" si="40"/>
        <v>184609.71505199946</v>
      </c>
      <c r="Q340" s="31">
        <f t="shared" ca="1" si="40"/>
        <v>184609.71505199946</v>
      </c>
      <c r="R340" s="31">
        <f t="shared" ca="1" si="40"/>
        <v>184609.71505199946</v>
      </c>
      <c r="S340" s="31">
        <f t="shared" ca="1" si="40"/>
        <v>184609.71505199946</v>
      </c>
      <c r="T340" s="31">
        <f t="shared" ca="1" si="40"/>
        <v>184609.71505199946</v>
      </c>
      <c r="U340" s="31">
        <f t="shared" ca="1" si="40"/>
        <v>184609.71505199946</v>
      </c>
      <c r="V340" s="31">
        <f t="shared" ca="1" si="40"/>
        <v>184609.71505199946</v>
      </c>
      <c r="W340" s="31">
        <f t="shared" ca="1" si="40"/>
        <v>184609.71505199946</v>
      </c>
      <c r="X340" s="31">
        <f t="shared" ca="1" si="40"/>
        <v>184609.71505199946</v>
      </c>
      <c r="Y340" s="31">
        <f t="shared" ca="1" si="40"/>
        <v>184609.71505199946</v>
      </c>
      <c r="Z340" s="31">
        <f t="shared" ca="1" si="40"/>
        <v>184609.71505199946</v>
      </c>
      <c r="AA340" s="31">
        <f t="shared" ca="1" si="40"/>
        <v>184609.71505199946</v>
      </c>
      <c r="AB340" s="31">
        <f t="shared" ca="1" si="40"/>
        <v>184609.71505199946</v>
      </c>
      <c r="AC340" s="31">
        <f t="shared" ca="1" si="40"/>
        <v>184609.71505199946</v>
      </c>
      <c r="AD340" s="31">
        <f t="shared" ca="1" si="40"/>
        <v>184609.71505199946</v>
      </c>
      <c r="AE340" s="31">
        <f t="shared" ca="1" si="40"/>
        <v>184609.71505199946</v>
      </c>
      <c r="AF340" s="4" t="s">
        <v>864</v>
      </c>
      <c r="AG340" s="31">
        <f t="shared" ref="AG340:BJ340" ca="1" si="41">PowerFactor*SUM(AG316:AG339)</f>
        <v>113480.26952677302</v>
      </c>
      <c r="AH340" s="31">
        <f t="shared" ca="1" si="41"/>
        <v>154105.70402702576</v>
      </c>
      <c r="AI340" s="31">
        <f t="shared" ca="1" si="41"/>
        <v>165219.2870171768</v>
      </c>
      <c r="AJ340" s="31">
        <f t="shared" ca="1" si="41"/>
        <v>166938.86791591498</v>
      </c>
      <c r="AK340" s="31">
        <f t="shared" ca="1" si="41"/>
        <v>168030.71930309825</v>
      </c>
      <c r="AL340" s="31">
        <f t="shared" ca="1" si="41"/>
        <v>170426.00455304945</v>
      </c>
      <c r="AM340" s="31">
        <f t="shared" ca="1" si="41"/>
        <v>176083.33857881985</v>
      </c>
      <c r="AN340" s="31">
        <f t="shared" ca="1" si="41"/>
        <v>179172.10768367859</v>
      </c>
      <c r="AO340" s="31">
        <f t="shared" ca="1" si="41"/>
        <v>185056.16496331969</v>
      </c>
      <c r="AP340" s="31">
        <f t="shared" ca="1" si="41"/>
        <v>202942.06664602851</v>
      </c>
      <c r="AQ340" s="31">
        <f t="shared" ca="1" si="41"/>
        <v>188196.96247022625</v>
      </c>
      <c r="AR340" s="31">
        <f t="shared" ca="1" si="41"/>
        <v>185312.80451882226</v>
      </c>
      <c r="AS340" s="31">
        <f t="shared" ca="1" si="41"/>
        <v>189206.04403411088</v>
      </c>
      <c r="AT340" s="31">
        <f t="shared" ca="1" si="41"/>
        <v>197720.45610133951</v>
      </c>
      <c r="AU340" s="31">
        <f t="shared" ca="1" si="41"/>
        <v>191957.16897518813</v>
      </c>
      <c r="AV340" s="31">
        <f t="shared" ca="1" si="41"/>
        <v>191957.16897518813</v>
      </c>
      <c r="AW340" s="31">
        <f t="shared" ca="1" si="41"/>
        <v>191957.16897518813</v>
      </c>
      <c r="AX340" s="31">
        <f t="shared" ca="1" si="41"/>
        <v>191957.16897518813</v>
      </c>
      <c r="AY340" s="31">
        <f t="shared" ca="1" si="41"/>
        <v>191957.16897518813</v>
      </c>
      <c r="AZ340" s="31">
        <f t="shared" ca="1" si="41"/>
        <v>191957.16897518813</v>
      </c>
      <c r="BA340" s="31">
        <f t="shared" ca="1" si="41"/>
        <v>191957.16897518813</v>
      </c>
      <c r="BB340" s="31">
        <f t="shared" ca="1" si="41"/>
        <v>191957.16897518813</v>
      </c>
      <c r="BC340" s="31">
        <f t="shared" ca="1" si="41"/>
        <v>191957.16897518813</v>
      </c>
      <c r="BD340" s="31">
        <f t="shared" ca="1" si="41"/>
        <v>191957.16897518813</v>
      </c>
      <c r="BE340" s="31">
        <f t="shared" ca="1" si="41"/>
        <v>191957.16897518813</v>
      </c>
      <c r="BF340" s="31">
        <f t="shared" ca="1" si="41"/>
        <v>191957.16897518813</v>
      </c>
      <c r="BG340" s="31">
        <f t="shared" ca="1" si="41"/>
        <v>191957.16897518813</v>
      </c>
      <c r="BH340" s="31">
        <f t="shared" ca="1" si="41"/>
        <v>191957.16897518813</v>
      </c>
      <c r="BI340" s="31">
        <f t="shared" ca="1" si="41"/>
        <v>191957.16897518813</v>
      </c>
      <c r="BJ340" s="31">
        <f t="shared" ca="1" si="41"/>
        <v>191957.16897518813</v>
      </c>
    </row>
    <row r="341" spans="1:62">
      <c r="A341" s="4" t="s">
        <v>949</v>
      </c>
      <c r="B341" s="31">
        <f t="shared" ref="B341:AD341" ca="1" si="42">B340*Probability_Weighting_for_50__POE_MDs</f>
        <v>74196.576928925002</v>
      </c>
      <c r="C341" s="31">
        <f t="shared" ca="1" si="42"/>
        <v>102997.62112902696</v>
      </c>
      <c r="D341" s="31">
        <f t="shared" ca="1" si="42"/>
        <v>110484.87780120291</v>
      </c>
      <c r="E341" s="31">
        <f t="shared" ca="1" si="42"/>
        <v>111761.14335664888</v>
      </c>
      <c r="F341" s="31">
        <f t="shared" ca="1" si="42"/>
        <v>112756.54177755535</v>
      </c>
      <c r="G341" s="31">
        <f t="shared" ca="1" si="42"/>
        <v>114470.40245263133</v>
      </c>
      <c r="H341" s="31">
        <f t="shared" ca="1" si="42"/>
        <v>118369.59695181414</v>
      </c>
      <c r="I341" s="31">
        <f t="shared" ca="1" si="42"/>
        <v>120979.66472717976</v>
      </c>
      <c r="J341" s="31">
        <f t="shared" ca="1" si="42"/>
        <v>124286.17253100267</v>
      </c>
      <c r="K341" s="31">
        <f t="shared" ca="1" si="42"/>
        <v>126002.44506321233</v>
      </c>
      <c r="L341" s="31">
        <f t="shared" ca="1" si="42"/>
        <v>127512.3463574952</v>
      </c>
      <c r="M341" s="31">
        <f t="shared" ca="1" si="42"/>
        <v>124730.31101175763</v>
      </c>
      <c r="N341" s="31">
        <f t="shared" ca="1" si="42"/>
        <v>127990.76758206903</v>
      </c>
      <c r="O341" s="31">
        <f t="shared" ca="1" si="42"/>
        <v>133116.58346847052</v>
      </c>
      <c r="P341" s="31">
        <f t="shared" ca="1" si="42"/>
        <v>129226.80053639962</v>
      </c>
      <c r="Q341" s="31">
        <f t="shared" ca="1" si="42"/>
        <v>129226.80053639962</v>
      </c>
      <c r="R341" s="31">
        <f t="shared" ca="1" si="42"/>
        <v>129226.80053639962</v>
      </c>
      <c r="S341" s="31">
        <f t="shared" ca="1" si="42"/>
        <v>129226.80053639962</v>
      </c>
      <c r="T341" s="31">
        <f t="shared" ca="1" si="42"/>
        <v>129226.80053639962</v>
      </c>
      <c r="U341" s="31">
        <f t="shared" ca="1" si="42"/>
        <v>129226.80053639962</v>
      </c>
      <c r="V341" s="31">
        <f t="shared" ca="1" si="42"/>
        <v>129226.80053639962</v>
      </c>
      <c r="W341" s="31">
        <f t="shared" ca="1" si="42"/>
        <v>129226.80053639962</v>
      </c>
      <c r="X341" s="31">
        <f t="shared" ca="1" si="42"/>
        <v>129226.80053639962</v>
      </c>
      <c r="Y341" s="31">
        <f t="shared" ca="1" si="42"/>
        <v>129226.80053639962</v>
      </c>
      <c r="Z341" s="31">
        <f t="shared" ca="1" si="42"/>
        <v>129226.80053639962</v>
      </c>
      <c r="AA341" s="31">
        <f t="shared" ca="1" si="42"/>
        <v>129226.80053639962</v>
      </c>
      <c r="AB341" s="31">
        <f t="shared" ca="1" si="42"/>
        <v>129226.80053639962</v>
      </c>
      <c r="AC341" s="31">
        <f t="shared" ca="1" si="42"/>
        <v>129226.80053639962</v>
      </c>
      <c r="AD341" s="31">
        <f t="shared" ca="1" si="42"/>
        <v>129226.80053639962</v>
      </c>
      <c r="AE341" s="31">
        <f ca="1">AE340*Probability_Weighting_for_50__POE_MDs</f>
        <v>129226.80053639962</v>
      </c>
      <c r="AF341" s="4" t="s">
        <v>950</v>
      </c>
      <c r="AG341" s="31">
        <f t="shared" ref="AG341:BJ341" ca="1" si="43">AG340*Probability_Weighting_for_10__POE_MDs</f>
        <v>34044.080858031906</v>
      </c>
      <c r="AH341" s="31">
        <f t="shared" ca="1" si="43"/>
        <v>46231.711208107728</v>
      </c>
      <c r="AI341" s="31">
        <f t="shared" ca="1" si="43"/>
        <v>49565.786105153042</v>
      </c>
      <c r="AJ341" s="31">
        <f t="shared" ca="1" si="43"/>
        <v>50081.660374774488</v>
      </c>
      <c r="AK341" s="31">
        <f t="shared" ca="1" si="43"/>
        <v>50409.215790929469</v>
      </c>
      <c r="AL341" s="31">
        <f t="shared" ca="1" si="43"/>
        <v>51127.801365914835</v>
      </c>
      <c r="AM341" s="31">
        <f t="shared" ca="1" si="43"/>
        <v>52825.001573645954</v>
      </c>
      <c r="AN341" s="31">
        <f t="shared" ca="1" si="43"/>
        <v>53751.63230510358</v>
      </c>
      <c r="AO341" s="31">
        <f t="shared" ca="1" si="43"/>
        <v>55516.849488995904</v>
      </c>
      <c r="AP341" s="31">
        <f t="shared" ca="1" si="43"/>
        <v>60882.619993808548</v>
      </c>
      <c r="AQ341" s="31">
        <f t="shared" ca="1" si="43"/>
        <v>56459.088741067877</v>
      </c>
      <c r="AR341" s="31">
        <f t="shared" ca="1" si="43"/>
        <v>55593.841355646677</v>
      </c>
      <c r="AS341" s="31">
        <f t="shared" ca="1" si="43"/>
        <v>56761.81321023326</v>
      </c>
      <c r="AT341" s="31">
        <f t="shared" ca="1" si="43"/>
        <v>59316.136830401854</v>
      </c>
      <c r="AU341" s="31">
        <f t="shared" ca="1" si="43"/>
        <v>57587.150692556439</v>
      </c>
      <c r="AV341" s="31">
        <f t="shared" ca="1" si="43"/>
        <v>57587.150692556439</v>
      </c>
      <c r="AW341" s="31">
        <f t="shared" ca="1" si="43"/>
        <v>57587.150692556439</v>
      </c>
      <c r="AX341" s="31">
        <f t="shared" ca="1" si="43"/>
        <v>57587.150692556439</v>
      </c>
      <c r="AY341" s="31">
        <f t="shared" ca="1" si="43"/>
        <v>57587.150692556439</v>
      </c>
      <c r="AZ341" s="31">
        <f t="shared" ca="1" si="43"/>
        <v>57587.150692556439</v>
      </c>
      <c r="BA341" s="31">
        <f t="shared" ca="1" si="43"/>
        <v>57587.150692556439</v>
      </c>
      <c r="BB341" s="31">
        <f t="shared" ca="1" si="43"/>
        <v>57587.150692556439</v>
      </c>
      <c r="BC341" s="31">
        <f t="shared" ca="1" si="43"/>
        <v>57587.150692556439</v>
      </c>
      <c r="BD341" s="31">
        <f t="shared" ca="1" si="43"/>
        <v>57587.150692556439</v>
      </c>
      <c r="BE341" s="31">
        <f t="shared" ca="1" si="43"/>
        <v>57587.150692556439</v>
      </c>
      <c r="BF341" s="31">
        <f t="shared" ca="1" si="43"/>
        <v>57587.150692556439</v>
      </c>
      <c r="BG341" s="31">
        <f t="shared" ca="1" si="43"/>
        <v>57587.150692556439</v>
      </c>
      <c r="BH341" s="31">
        <f t="shared" ca="1" si="43"/>
        <v>57587.150692556439</v>
      </c>
      <c r="BI341" s="31">
        <f t="shared" ca="1" si="43"/>
        <v>57587.150692556439</v>
      </c>
      <c r="BJ341" s="31">
        <f t="shared" ca="1" si="43"/>
        <v>57587.150692556439</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76.993606235358783</v>
      </c>
      <c r="AH347" s="4">
        <f ca="1"/>
        <v>99.740505105250307</v>
      </c>
      <c r="AI347" s="4">
        <f ca="1"/>
        <v>105.69685576008307</v>
      </c>
      <c r="AJ347" s="4">
        <f ca="1"/>
        <v>105.34261471144846</v>
      </c>
      <c r="AK347" s="4">
        <f ca="1"/>
        <v>105.37235365946754</v>
      </c>
      <c r="AL347" s="4">
        <f ca="1"/>
        <v>105.9855780602648</v>
      </c>
      <c r="AM347" s="4">
        <f ca="1"/>
        <v>107.59997022682032</v>
      </c>
      <c r="AN347" s="4">
        <f ca="1"/>
        <v>108.68239966933794</v>
      </c>
      <c r="AO347" s="4">
        <f ca="1"/>
        <v>109.74114684172042</v>
      </c>
      <c r="AP347" s="4">
        <f ca="1"/>
        <v>110.97903306953403</v>
      </c>
      <c r="AQ347" s="4">
        <f ca="1"/>
        <v>112.12724349147899</v>
      </c>
      <c r="AR347" s="4">
        <f ca="1"/>
        <v>113.24108097377727</v>
      </c>
      <c r="AS347" s="4">
        <f ca="1"/>
        <v>113.37011929554687</v>
      </c>
      <c r="AT347" s="4">
        <f ca="1"/>
        <v>114.66977931994327</v>
      </c>
      <c r="AU347" s="4">
        <f ca="1"/>
        <v>113.68825075103976</v>
      </c>
      <c r="AV347" s="4">
        <f ca="1"/>
        <v>113.68825075103976</v>
      </c>
      <c r="AW347" s="4">
        <f ca="1"/>
        <v>113.68825075103976</v>
      </c>
      <c r="AX347" s="4">
        <f ca="1"/>
        <v>113.68825075103976</v>
      </c>
      <c r="AY347" s="4">
        <f ca="1"/>
        <v>113.68825075103976</v>
      </c>
      <c r="AZ347" s="4">
        <f ca="1"/>
        <v>113.68825075103976</v>
      </c>
      <c r="BA347" s="4">
        <f ca="1"/>
        <v>113.68825075103976</v>
      </c>
      <c r="BB347" s="4">
        <f ca="1"/>
        <v>113.68825075103976</v>
      </c>
      <c r="BC347" s="4">
        <f ca="1"/>
        <v>113.68825075103976</v>
      </c>
      <c r="BD347" s="4">
        <f ca="1"/>
        <v>113.68825075103976</v>
      </c>
      <c r="BE347" s="4">
        <f ca="1"/>
        <v>113.68825075103976</v>
      </c>
      <c r="BF347" s="4">
        <f ca="1"/>
        <v>113.68825075103976</v>
      </c>
      <c r="BG347" s="4">
        <f ca="1"/>
        <v>113.68825075103976</v>
      </c>
      <c r="BH347" s="4">
        <f ca="1"/>
        <v>113.68825075103976</v>
      </c>
      <c r="BI347" s="4">
        <f ca="1"/>
        <v>113.68825075103976</v>
      </c>
      <c r="BJ347" s="4">
        <f ca="1"/>
        <v>113.68825075103976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38.109900573783129</v>
      </c>
      <c r="AH348" s="23">
        <f ca="1"/>
        <v>49.369043984257083</v>
      </c>
      <c r="AI348" s="23">
        <f ca="1"/>
        <v>52.317287901347662</v>
      </c>
      <c r="AJ348" s="23">
        <f ca="1"/>
        <v>52.141947482802394</v>
      </c>
      <c r="AK348" s="23">
        <f ca="1"/>
        <v>52.156667514862079</v>
      </c>
      <c r="AL348" s="23">
        <f ca="1"/>
        <v>52.460198185608483</v>
      </c>
      <c r="AM348" s="23">
        <f ca="1"/>
        <v>53.259281745436212</v>
      </c>
      <c r="AN348" s="23">
        <f ca="1"/>
        <v>53.795057122762763</v>
      </c>
      <c r="AO348" s="23">
        <f ca="1"/>
        <v>54.319110371404342</v>
      </c>
      <c r="AP348" s="23">
        <f ca="1"/>
        <v>54.931832951503047</v>
      </c>
      <c r="AQ348" s="23">
        <f ca="1"/>
        <v>55.500168260857706</v>
      </c>
      <c r="AR348" s="23">
        <f ca="1"/>
        <v>56.051489828728968</v>
      </c>
      <c r="AS348" s="23">
        <f ca="1"/>
        <v>56.115360555836027</v>
      </c>
      <c r="AT348" s="23">
        <f ca="1"/>
        <v>56.758659613137773</v>
      </c>
      <c r="AU348" s="23">
        <f ca="1"/>
        <v>56.272827633052358</v>
      </c>
      <c r="AV348" s="23">
        <f ca="1"/>
        <v>56.272827633052358</v>
      </c>
      <c r="AW348" s="23">
        <f ca="1"/>
        <v>56.272827633052358</v>
      </c>
      <c r="AX348" s="23">
        <f ca="1"/>
        <v>56.272827633052358</v>
      </c>
      <c r="AY348" s="23">
        <f ca="1"/>
        <v>56.272827633052358</v>
      </c>
      <c r="AZ348" s="23">
        <f ca="1"/>
        <v>56.272827633052358</v>
      </c>
      <c r="BA348" s="23">
        <f ca="1"/>
        <v>56.272827633052358</v>
      </c>
      <c r="BB348" s="23">
        <f ca="1"/>
        <v>56.272827633052358</v>
      </c>
      <c r="BC348" s="23">
        <f ca="1"/>
        <v>56.272827633052358</v>
      </c>
      <c r="BD348" s="23">
        <f ca="1"/>
        <v>56.272827633052358</v>
      </c>
      <c r="BE348" s="23">
        <f ca="1"/>
        <v>56.272827633052358</v>
      </c>
      <c r="BF348" s="23">
        <f ca="1"/>
        <v>56.272827633052358</v>
      </c>
      <c r="BG348" s="23">
        <f ca="1"/>
        <v>56.272827633052358</v>
      </c>
      <c r="BH348" s="23">
        <f ca="1"/>
        <v>56.272827633052358</v>
      </c>
      <c r="BI348" s="23">
        <f ca="1"/>
        <v>56.272827633052358</v>
      </c>
      <c r="BJ348" s="23">
        <f ca="1"/>
        <v>56.272827633052358</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16.914907346816715</v>
      </c>
      <c r="C349" s="23">
        <f ca="1"/>
        <v>22.47616678039039</v>
      </c>
      <c r="D349" s="23">
        <f ca="1"/>
        <v>23.99102356717847</v>
      </c>
      <c r="E349" s="23">
        <f ca="1"/>
        <v>23.947675138354388</v>
      </c>
      <c r="F349" s="23">
        <f ca="1"/>
        <v>23.947156487873588</v>
      </c>
      <c r="G349" s="23">
        <f ca="1"/>
        <v>24.120414689603255</v>
      </c>
      <c r="H349" s="23">
        <f ca="1"/>
        <v>24.310467273762377</v>
      </c>
      <c r="I349" s="23">
        <f ca="1"/>
        <v>24.700243004841916</v>
      </c>
      <c r="J349" s="23">
        <f ca="1"/>
        <v>24.980272263512052</v>
      </c>
      <c r="K349" s="23">
        <f ca="1"/>
        <v>25.132515756848555</v>
      </c>
      <c r="L349" s="23">
        <f ca="1"/>
        <v>25.299295766900585</v>
      </c>
      <c r="M349" s="23">
        <f ca="1"/>
        <v>25.451699060579074</v>
      </c>
      <c r="N349" s="23">
        <f ca="1"/>
        <v>25.726496553551787</v>
      </c>
      <c r="O349" s="23">
        <f ca="1"/>
        <v>26.067389450347886</v>
      </c>
      <c r="P349" s="23">
        <f ca="1"/>
        <v>26.044350581130612</v>
      </c>
      <c r="Q349" s="23">
        <f ca="1"/>
        <v>26.044350581130612</v>
      </c>
      <c r="R349" s="23">
        <f ca="1"/>
        <v>26.044350581130612</v>
      </c>
      <c r="S349" s="23">
        <f ca="1"/>
        <v>26.044350581130612</v>
      </c>
      <c r="T349" s="23">
        <f ca="1"/>
        <v>26.044350581130612</v>
      </c>
      <c r="U349" s="23">
        <f ca="1"/>
        <v>26.044350581130612</v>
      </c>
      <c r="V349" s="23">
        <f ca="1"/>
        <v>26.044350581130612</v>
      </c>
      <c r="W349" s="23">
        <f ca="1"/>
        <v>26.044350581130612</v>
      </c>
      <c r="X349" s="23">
        <f ca="1"/>
        <v>26.044350581130612</v>
      </c>
      <c r="Y349" s="23">
        <f ca="1"/>
        <v>26.044350581130612</v>
      </c>
      <c r="Z349" s="23">
        <f ca="1"/>
        <v>26.044350581130612</v>
      </c>
      <c r="AA349" s="23">
        <f ca="1"/>
        <v>26.044350581130612</v>
      </c>
      <c r="AB349" s="23">
        <f ca="1"/>
        <v>26.044350581130612</v>
      </c>
      <c r="AC349" s="23">
        <f ca="1"/>
        <v>26.044350581130612</v>
      </c>
      <c r="AD349" s="23">
        <f ca="1"/>
        <v>26.044350581130612</v>
      </c>
      <c r="AE349" s="23">
        <f ca="1"/>
        <v>26.044350581130612</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75.445996059773734</v>
      </c>
      <c r="AH349" s="23">
        <f ca="1"/>
        <v>97.735670831777995</v>
      </c>
      <c r="AI349" s="23">
        <f ca="1"/>
        <v>103.57229584530758</v>
      </c>
      <c r="AJ349" s="23">
        <f ca="1"/>
        <v>103.2251752197611</v>
      </c>
      <c r="AK349" s="23">
        <f ca="1"/>
        <v>103.25431639998081</v>
      </c>
      <c r="AL349" s="23">
        <f ca="1"/>
        <v>103.85521468216908</v>
      </c>
      <c r="AM349" s="23">
        <f ca="1"/>
        <v>105.4371567549245</v>
      </c>
      <c r="AN349" s="23">
        <f ca="1"/>
        <v>106.49782882171313</v>
      </c>
      <c r="AO349" s="23">
        <f ca="1"/>
        <v>107.53529464389696</v>
      </c>
      <c r="AP349" s="23">
        <f ca="1"/>
        <v>108.74829873647813</v>
      </c>
      <c r="AQ349" s="23">
        <f ca="1"/>
        <v>109.87342955195184</v>
      </c>
      <c r="AR349" s="23">
        <f ca="1"/>
        <v>110.96487834113859</v>
      </c>
      <c r="AS349" s="23">
        <f ca="1"/>
        <v>111.09132292779725</v>
      </c>
      <c r="AT349" s="23">
        <f ca="1"/>
        <v>112.36485913260779</v>
      </c>
      <c r="AU349" s="23">
        <f ca="1"/>
        <v>111.40305978116969</v>
      </c>
      <c r="AV349" s="23">
        <f ca="1"/>
        <v>111.40305978116969</v>
      </c>
      <c r="AW349" s="23">
        <f ca="1"/>
        <v>111.40305978116969</v>
      </c>
      <c r="AX349" s="23">
        <f ca="1"/>
        <v>111.40305978116969</v>
      </c>
      <c r="AY349" s="23">
        <f ca="1"/>
        <v>111.40305978116969</v>
      </c>
      <c r="AZ349" s="23">
        <f ca="1"/>
        <v>111.40305978116969</v>
      </c>
      <c r="BA349" s="23">
        <f ca="1"/>
        <v>111.40305978116969</v>
      </c>
      <c r="BB349" s="23">
        <f ca="1"/>
        <v>111.40305978116969</v>
      </c>
      <c r="BC349" s="23">
        <f ca="1"/>
        <v>111.40305978116969</v>
      </c>
      <c r="BD349" s="23">
        <f ca="1"/>
        <v>111.40305978116969</v>
      </c>
      <c r="BE349" s="23">
        <f ca="1"/>
        <v>111.40305978116969</v>
      </c>
      <c r="BF349" s="23">
        <f ca="1"/>
        <v>111.40305978116969</v>
      </c>
      <c r="BG349" s="23">
        <f ca="1"/>
        <v>111.40305978116969</v>
      </c>
      <c r="BH349" s="23">
        <f ca="1"/>
        <v>111.40305978116969</v>
      </c>
      <c r="BI349" s="23">
        <f ca="1"/>
        <v>111.40305978116969</v>
      </c>
      <c r="BJ349" s="23">
        <f ca="1"/>
        <v>111.40305978116969</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83.273390015097675</v>
      </c>
      <c r="C350" s="23">
        <f ca="1"/>
        <v>110.65189799576807</v>
      </c>
      <c r="D350" s="23">
        <f ca="1"/>
        <v>118.10965448457094</v>
      </c>
      <c r="E350" s="23">
        <f ca="1"/>
        <v>117.89624683497546</v>
      </c>
      <c r="F350" s="23">
        <f ca="1"/>
        <v>117.89369347876227</v>
      </c>
      <c r="G350" s="23">
        <f ca="1"/>
        <v>118.74665693343141</v>
      </c>
      <c r="H350" s="23">
        <f ca="1"/>
        <v>119.68230042467633</v>
      </c>
      <c r="I350" s="23">
        <f ca="1"/>
        <v>121.60119633152945</v>
      </c>
      <c r="J350" s="23">
        <f ca="1"/>
        <v>122.9798019126747</v>
      </c>
      <c r="K350" s="23">
        <f ca="1"/>
        <v>123.72930834140828</v>
      </c>
      <c r="L350" s="23">
        <f ca="1"/>
        <v>124.55037916012597</v>
      </c>
      <c r="M350" s="23">
        <f ca="1"/>
        <v>125.30067229823543</v>
      </c>
      <c r="N350" s="23">
        <f ca="1"/>
        <v>126.65352149440878</v>
      </c>
      <c r="O350" s="23">
        <f ca="1"/>
        <v>128.33176344786648</v>
      </c>
      <c r="P350" s="23">
        <f ca="1"/>
        <v>128.21834132248918</v>
      </c>
      <c r="Q350" s="23">
        <f ca="1"/>
        <v>128.21834132248918</v>
      </c>
      <c r="R350" s="23">
        <f ca="1"/>
        <v>128.21834132248918</v>
      </c>
      <c r="S350" s="23">
        <f ca="1"/>
        <v>128.21834132248918</v>
      </c>
      <c r="T350" s="23">
        <f ca="1"/>
        <v>128.21834132248918</v>
      </c>
      <c r="U350" s="23">
        <f ca="1"/>
        <v>128.21834132248918</v>
      </c>
      <c r="V350" s="23">
        <f ca="1"/>
        <v>128.21834132248918</v>
      </c>
      <c r="W350" s="23">
        <f ca="1"/>
        <v>128.21834132248918</v>
      </c>
      <c r="X350" s="23">
        <f ca="1"/>
        <v>128.21834132248918</v>
      </c>
      <c r="Y350" s="23">
        <f ca="1"/>
        <v>128.21834132248918</v>
      </c>
      <c r="Z350" s="23">
        <f ca="1"/>
        <v>128.21834132248918</v>
      </c>
      <c r="AA350" s="23">
        <f ca="1"/>
        <v>128.21834132248918</v>
      </c>
      <c r="AB350" s="23">
        <f ca="1"/>
        <v>128.21834132248918</v>
      </c>
      <c r="AC350" s="23">
        <f ca="1"/>
        <v>128.21834132248918</v>
      </c>
      <c r="AD350" s="23">
        <f ca="1"/>
        <v>128.21834132248918</v>
      </c>
      <c r="AE350" s="23">
        <f ca="1"/>
        <v>128.21834132248918</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111.42793264212725</v>
      </c>
      <c r="AH350" s="23">
        <f ca="1"/>
        <v>144.34806769001042</v>
      </c>
      <c r="AI350" s="23">
        <f ca="1"/>
        <v>152.96831386383874</v>
      </c>
      <c r="AJ350" s="23">
        <f ca="1"/>
        <v>152.45564340149315</v>
      </c>
      <c r="AK350" s="23">
        <f ca="1"/>
        <v>152.4986826830484</v>
      </c>
      <c r="AL350" s="23">
        <f ca="1"/>
        <v>153.38616322289573</v>
      </c>
      <c r="AM350" s="23">
        <f ca="1"/>
        <v>155.72256997650371</v>
      </c>
      <c r="AN350" s="23">
        <f ca="1"/>
        <v>157.2891010289915</v>
      </c>
      <c r="AO350" s="23">
        <f ca="1"/>
        <v>158.82135824329379</v>
      </c>
      <c r="AP350" s="23">
        <f ca="1"/>
        <v>160.61287198002907</v>
      </c>
      <c r="AQ350" s="23">
        <f ca="1"/>
        <v>162.27460364595947</v>
      </c>
      <c r="AR350" s="23">
        <f ca="1"/>
        <v>163.88658954998914</v>
      </c>
      <c r="AS350" s="23">
        <f ca="1"/>
        <v>164.0733384779773</v>
      </c>
      <c r="AT350" s="23">
        <f ca="1"/>
        <v>165.954253488159</v>
      </c>
      <c r="AU350" s="23">
        <f ca="1"/>
        <v>164.53374983065044</v>
      </c>
      <c r="AV350" s="23">
        <f ca="1"/>
        <v>164.53374983065044</v>
      </c>
      <c r="AW350" s="23">
        <f ca="1"/>
        <v>164.53374983065044</v>
      </c>
      <c r="AX350" s="23">
        <f ca="1"/>
        <v>164.53374983065044</v>
      </c>
      <c r="AY350" s="23">
        <f ca="1"/>
        <v>164.53374983065044</v>
      </c>
      <c r="AZ350" s="23">
        <f ca="1"/>
        <v>164.53374983065044</v>
      </c>
      <c r="BA350" s="23">
        <f ca="1"/>
        <v>164.53374983065044</v>
      </c>
      <c r="BB350" s="23">
        <f ca="1"/>
        <v>164.53374983065044</v>
      </c>
      <c r="BC350" s="23">
        <f ca="1"/>
        <v>164.53374983065044</v>
      </c>
      <c r="BD350" s="23">
        <f ca="1"/>
        <v>164.53374983065044</v>
      </c>
      <c r="BE350" s="23">
        <f ca="1"/>
        <v>164.53374983065044</v>
      </c>
      <c r="BF350" s="23">
        <f ca="1"/>
        <v>164.53374983065044</v>
      </c>
      <c r="BG350" s="23">
        <f ca="1"/>
        <v>164.53374983065044</v>
      </c>
      <c r="BH350" s="23">
        <f ca="1"/>
        <v>164.53374983065044</v>
      </c>
      <c r="BI350" s="23">
        <f ca="1"/>
        <v>164.53374983065044</v>
      </c>
      <c r="BJ350" s="23">
        <f ca="1"/>
        <v>164.53374983065044</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144.42728580743506</v>
      </c>
      <c r="C351" s="23">
        <f ca="1"/>
        <v>191.91188558641028</v>
      </c>
      <c r="D351" s="23">
        <f ca="1"/>
        <v>204.84643199667775</v>
      </c>
      <c r="E351" s="23">
        <f ca="1"/>
        <v>204.47630310441059</v>
      </c>
      <c r="F351" s="23">
        <f ca="1"/>
        <v>204.47187462722837</v>
      </c>
      <c r="G351" s="23">
        <f ca="1"/>
        <v>205.95123311892013</v>
      </c>
      <c r="H351" s="23">
        <f ca="1"/>
        <v>207.57398979904804</v>
      </c>
      <c r="I351" s="23">
        <f ca="1"/>
        <v>210.90207488749638</v>
      </c>
      <c r="J351" s="23">
        <f ca="1"/>
        <v>213.29309394229523</v>
      </c>
      <c r="K351" s="23">
        <f ca="1"/>
        <v>214.59301915463001</v>
      </c>
      <c r="L351" s="23">
        <f ca="1"/>
        <v>216.0170638558435</v>
      </c>
      <c r="M351" s="23">
        <f ca="1"/>
        <v>217.31835351725212</v>
      </c>
      <c r="N351" s="23">
        <f ca="1"/>
        <v>219.66470134186528</v>
      </c>
      <c r="O351" s="23">
        <f ca="1"/>
        <v>222.57540222989348</v>
      </c>
      <c r="P351" s="23">
        <f ca="1"/>
        <v>222.37868573119223</v>
      </c>
      <c r="Q351" s="23">
        <f ca="1"/>
        <v>222.37868573119223</v>
      </c>
      <c r="R351" s="23">
        <f ca="1"/>
        <v>222.37868573119223</v>
      </c>
      <c r="S351" s="23">
        <f ca="1"/>
        <v>222.37868573119223</v>
      </c>
      <c r="T351" s="23">
        <f ca="1"/>
        <v>222.37868573119223</v>
      </c>
      <c r="U351" s="23">
        <f ca="1"/>
        <v>222.37868573119223</v>
      </c>
      <c r="V351" s="23">
        <f ca="1"/>
        <v>222.37868573119223</v>
      </c>
      <c r="W351" s="23">
        <f ca="1"/>
        <v>222.37868573119223</v>
      </c>
      <c r="X351" s="23">
        <f ca="1"/>
        <v>222.37868573119223</v>
      </c>
      <c r="Y351" s="23">
        <f ca="1"/>
        <v>222.37868573119223</v>
      </c>
      <c r="Z351" s="23">
        <f ca="1"/>
        <v>222.37868573119223</v>
      </c>
      <c r="AA351" s="23">
        <f ca="1"/>
        <v>222.37868573119223</v>
      </c>
      <c r="AB351" s="23">
        <f ca="1"/>
        <v>222.37868573119223</v>
      </c>
      <c r="AC351" s="23">
        <f ca="1"/>
        <v>222.37868573119223</v>
      </c>
      <c r="AD351" s="23">
        <f ca="1"/>
        <v>222.37868573119223</v>
      </c>
      <c r="AE351" s="23">
        <f ca="1"/>
        <v>222.37868573119223</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483.14455169047352</v>
      </c>
      <c r="AH351" s="23">
        <f ca="1"/>
        <v>625.88419974965473</v>
      </c>
      <c r="AI351" s="23">
        <f ca="1"/>
        <v>663.26104839398829</v>
      </c>
      <c r="AJ351" s="23">
        <f ca="1"/>
        <v>661.03814131116178</v>
      </c>
      <c r="AK351" s="23">
        <f ca="1"/>
        <v>661.2247569460302</v>
      </c>
      <c r="AL351" s="23">
        <f ca="1"/>
        <v>665.07281709927452</v>
      </c>
      <c r="AM351" s="23">
        <f ca="1"/>
        <v>675.20333075749647</v>
      </c>
      <c r="AN351" s="23">
        <f ca="1"/>
        <v>681.99571149289295</v>
      </c>
      <c r="AO351" s="23">
        <f ca="1"/>
        <v>688.63948300803156</v>
      </c>
      <c r="AP351" s="23">
        <f ca="1"/>
        <v>696.40737460090725</v>
      </c>
      <c r="AQ351" s="23">
        <f ca="1"/>
        <v>703.61253924615232</v>
      </c>
      <c r="AR351" s="23">
        <f ca="1"/>
        <v>710.60200937690604</v>
      </c>
      <c r="AS351" s="23">
        <f ca="1"/>
        <v>711.41174105685468</v>
      </c>
      <c r="AT351" s="23">
        <f ca="1"/>
        <v>719.56727098381441</v>
      </c>
      <c r="AU351" s="23">
        <f ca="1"/>
        <v>713.4080559063359</v>
      </c>
      <c r="AV351" s="23">
        <f ca="1"/>
        <v>713.4080559063359</v>
      </c>
      <c r="AW351" s="23">
        <f ca="1"/>
        <v>713.4080559063359</v>
      </c>
      <c r="AX351" s="23">
        <f ca="1"/>
        <v>713.4080559063359</v>
      </c>
      <c r="AY351" s="23">
        <f ca="1"/>
        <v>713.4080559063359</v>
      </c>
      <c r="AZ351" s="23">
        <f ca="1"/>
        <v>713.4080559063359</v>
      </c>
      <c r="BA351" s="23">
        <f ca="1"/>
        <v>713.4080559063359</v>
      </c>
      <c r="BB351" s="23">
        <f ca="1"/>
        <v>713.4080559063359</v>
      </c>
      <c r="BC351" s="23">
        <f ca="1"/>
        <v>713.4080559063359</v>
      </c>
      <c r="BD351" s="23">
        <f ca="1"/>
        <v>713.4080559063359</v>
      </c>
      <c r="BE351" s="23">
        <f ca="1"/>
        <v>713.4080559063359</v>
      </c>
      <c r="BF351" s="23">
        <f ca="1"/>
        <v>713.4080559063359</v>
      </c>
      <c r="BG351" s="23">
        <f ca="1"/>
        <v>713.4080559063359</v>
      </c>
      <c r="BH351" s="23">
        <f ca="1"/>
        <v>713.4080559063359</v>
      </c>
      <c r="BI351" s="23">
        <f ca="1"/>
        <v>713.4080559063359</v>
      </c>
      <c r="BJ351" s="23">
        <f ca="1"/>
        <v>713.4080559063359</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409.86121648055854</v>
      </c>
      <c r="C352" s="23">
        <f ca="1"/>
        <v>544.6148104479206</v>
      </c>
      <c r="D352" s="23">
        <f ca="1"/>
        <v>581.32095566624719</v>
      </c>
      <c r="E352" s="23">
        <f ca="1"/>
        <v>580.27058989089437</v>
      </c>
      <c r="F352" s="23">
        <f ca="1"/>
        <v>580.25802259078273</v>
      </c>
      <c r="G352" s="23">
        <f ca="1"/>
        <v>584.45620209423237</v>
      </c>
      <c r="H352" s="23">
        <f ca="1"/>
        <v>589.06132240270335</v>
      </c>
      <c r="I352" s="23">
        <f ca="1"/>
        <v>598.50588819424604</v>
      </c>
      <c r="J352" s="23">
        <f ca="1"/>
        <v>605.2912125389455</v>
      </c>
      <c r="K352" s="23">
        <f ca="1"/>
        <v>608.98018949286848</v>
      </c>
      <c r="L352" s="23">
        <f ca="1"/>
        <v>613.02139742874454</v>
      </c>
      <c r="M352" s="23">
        <f ca="1"/>
        <v>616.71424646787716</v>
      </c>
      <c r="N352" s="23">
        <f ca="1"/>
        <v>623.37280110529287</v>
      </c>
      <c r="O352" s="23">
        <f ca="1"/>
        <v>631.6328982199675</v>
      </c>
      <c r="P352" s="23">
        <f ca="1"/>
        <v>631.07464869662601</v>
      </c>
      <c r="Q352" s="23">
        <f ca="1"/>
        <v>631.07464869662601</v>
      </c>
      <c r="R352" s="23">
        <f ca="1"/>
        <v>631.07464869662601</v>
      </c>
      <c r="S352" s="23">
        <f ca="1"/>
        <v>631.07464869662601</v>
      </c>
      <c r="T352" s="23">
        <f ca="1"/>
        <v>631.07464869662601</v>
      </c>
      <c r="U352" s="23">
        <f ca="1"/>
        <v>631.07464869662601</v>
      </c>
      <c r="V352" s="23">
        <f ca="1"/>
        <v>631.07464869662601</v>
      </c>
      <c r="W352" s="23">
        <f ca="1"/>
        <v>631.07464869662601</v>
      </c>
      <c r="X352" s="23">
        <f ca="1"/>
        <v>631.07464869662601</v>
      </c>
      <c r="Y352" s="23">
        <f ca="1"/>
        <v>631.07464869662601</v>
      </c>
      <c r="Z352" s="23">
        <f ca="1"/>
        <v>631.07464869662601</v>
      </c>
      <c r="AA352" s="23">
        <f ca="1"/>
        <v>631.07464869662601</v>
      </c>
      <c r="AB352" s="23">
        <f ca="1"/>
        <v>631.07464869662601</v>
      </c>
      <c r="AC352" s="23">
        <f ca="1"/>
        <v>631.07464869662601</v>
      </c>
      <c r="AD352" s="23">
        <f ca="1"/>
        <v>631.07464869662601</v>
      </c>
      <c r="AE352" s="23">
        <f ca="1"/>
        <v>631.07464869662601</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457.02862997747491</v>
      </c>
      <c r="AH352" s="23">
        <f ca="1"/>
        <v>592.05262138480839</v>
      </c>
      <c r="AI352" s="23">
        <f ca="1"/>
        <v>627.4090998321509</v>
      </c>
      <c r="AJ352" s="23">
        <f ca="1"/>
        <v>625.30634988893678</v>
      </c>
      <c r="AK352" s="23">
        <f ca="1"/>
        <v>625.48287819219058</v>
      </c>
      <c r="AL352" s="23">
        <f ca="1"/>
        <v>629.12293509390815</v>
      </c>
      <c r="AM352" s="23">
        <f ca="1"/>
        <v>638.70585341925334</v>
      </c>
      <c r="AN352" s="23">
        <f ca="1"/>
        <v>645.13107843922285</v>
      </c>
      <c r="AO352" s="23">
        <f ca="1"/>
        <v>651.41572716975952</v>
      </c>
      <c r="AP352" s="23">
        <f ca="1"/>
        <v>658.76373273058789</v>
      </c>
      <c r="AQ352" s="23">
        <f ca="1"/>
        <v>665.57942901663046</v>
      </c>
      <c r="AR352" s="23">
        <f ca="1"/>
        <v>672.19108995112731</v>
      </c>
      <c r="AS352" s="23">
        <f ca="1"/>
        <v>672.95705235107857</v>
      </c>
      <c r="AT352" s="23">
        <f ca="1"/>
        <v>680.67174282252722</v>
      </c>
      <c r="AU352" s="23">
        <f ca="1"/>
        <v>674.84545828977718</v>
      </c>
      <c r="AV352" s="23">
        <f ca="1"/>
        <v>674.84545828977718</v>
      </c>
      <c r="AW352" s="23">
        <f ca="1"/>
        <v>674.84545828977718</v>
      </c>
      <c r="AX352" s="23">
        <f ca="1"/>
        <v>674.84545828977718</v>
      </c>
      <c r="AY352" s="23">
        <f ca="1"/>
        <v>674.84545828977718</v>
      </c>
      <c r="AZ352" s="23">
        <f ca="1"/>
        <v>674.84545828977718</v>
      </c>
      <c r="BA352" s="23">
        <f ca="1"/>
        <v>674.84545828977718</v>
      </c>
      <c r="BB352" s="23">
        <f ca="1"/>
        <v>674.84545828977718</v>
      </c>
      <c r="BC352" s="23">
        <f ca="1"/>
        <v>674.84545828977718</v>
      </c>
      <c r="BD352" s="23">
        <f ca="1"/>
        <v>674.84545828977718</v>
      </c>
      <c r="BE352" s="23">
        <f ca="1"/>
        <v>674.84545828977718</v>
      </c>
      <c r="BF352" s="23">
        <f ca="1"/>
        <v>674.84545828977718</v>
      </c>
      <c r="BG352" s="23">
        <f ca="1"/>
        <v>674.84545828977718</v>
      </c>
      <c r="BH352" s="23">
        <f ca="1"/>
        <v>674.84545828977718</v>
      </c>
      <c r="BI352" s="23">
        <f ca="1"/>
        <v>674.84545828977718</v>
      </c>
      <c r="BJ352" s="23">
        <f ca="1"/>
        <v>674.84545828977718</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572.50455635379615</v>
      </c>
      <c r="C353" s="23">
        <f ca="1"/>
        <v>760.73179872090509</v>
      </c>
      <c r="D353" s="23">
        <f ca="1"/>
        <v>812.00387458142472</v>
      </c>
      <c r="E353" s="23">
        <f ca="1"/>
        <v>810.53669699045577</v>
      </c>
      <c r="F353" s="23">
        <f ca="1"/>
        <v>810.51914266649032</v>
      </c>
      <c r="G353" s="23">
        <f ca="1"/>
        <v>816.38326641734045</v>
      </c>
      <c r="H353" s="23">
        <f ca="1"/>
        <v>822.8158154196492</v>
      </c>
      <c r="I353" s="23">
        <f ca="1"/>
        <v>836.00822477926442</v>
      </c>
      <c r="J353" s="23">
        <f ca="1"/>
        <v>845.48613814963824</v>
      </c>
      <c r="K353" s="23">
        <f ca="1"/>
        <v>850.63899484718149</v>
      </c>
      <c r="L353" s="23">
        <f ca="1"/>
        <v>856.28385672586558</v>
      </c>
      <c r="M353" s="23">
        <f ca="1"/>
        <v>861.4421220503682</v>
      </c>
      <c r="N353" s="23">
        <f ca="1"/>
        <v>870.7429602740599</v>
      </c>
      <c r="O353" s="23">
        <f ca="1"/>
        <v>882.28087370408184</v>
      </c>
      <c r="P353" s="23">
        <f ca="1"/>
        <v>881.50109659211262</v>
      </c>
      <c r="Q353" s="23">
        <f ca="1"/>
        <v>881.50109659211262</v>
      </c>
      <c r="R353" s="23">
        <f ca="1"/>
        <v>881.50109659211262</v>
      </c>
      <c r="S353" s="23">
        <f ca="1"/>
        <v>881.50109659211262</v>
      </c>
      <c r="T353" s="23">
        <f ca="1"/>
        <v>881.50109659211262</v>
      </c>
      <c r="U353" s="23">
        <f ca="1"/>
        <v>881.50109659211262</v>
      </c>
      <c r="V353" s="23">
        <f ca="1"/>
        <v>881.50109659211262</v>
      </c>
      <c r="W353" s="23">
        <f ca="1"/>
        <v>881.50109659211262</v>
      </c>
      <c r="X353" s="23">
        <f ca="1"/>
        <v>881.50109659211262</v>
      </c>
      <c r="Y353" s="23">
        <f ca="1"/>
        <v>881.50109659211262</v>
      </c>
      <c r="Z353" s="23">
        <f ca="1"/>
        <v>881.50109659211262</v>
      </c>
      <c r="AA353" s="23">
        <f ca="1"/>
        <v>881.50109659211262</v>
      </c>
      <c r="AB353" s="23">
        <f ca="1"/>
        <v>881.50109659211262</v>
      </c>
      <c r="AC353" s="23">
        <f ca="1"/>
        <v>881.50109659211262</v>
      </c>
      <c r="AD353" s="23">
        <f ca="1"/>
        <v>881.50109659211262</v>
      </c>
      <c r="AE353" s="23">
        <f ca="1"/>
        <v>881.50109659211262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319.19459871442677</v>
      </c>
      <c r="AH353" s="23">
        <f ca="1"/>
        <v>413.49706890367548</v>
      </c>
      <c r="AI353" s="23">
        <f ca="1"/>
        <v>438.19048242245441</v>
      </c>
      <c r="AJ353" s="23">
        <f ca="1"/>
        <v>436.72189516052703</v>
      </c>
      <c r="AK353" s="23">
        <f ca="1"/>
        <v>436.84518476914877</v>
      </c>
      <c r="AL353" s="23">
        <f ca="1"/>
        <v>439.38744673225318</v>
      </c>
      <c r="AM353" s="23">
        <f ca="1"/>
        <v>446.08027857852596</v>
      </c>
      <c r="AN353" s="23">
        <f ca="1"/>
        <v>450.56773732263173</v>
      </c>
      <c r="AO353" s="23">
        <f ca="1"/>
        <v>454.95701580110176</v>
      </c>
      <c r="AP353" s="23">
        <f ca="1"/>
        <v>460.08895619279127</v>
      </c>
      <c r="AQ353" s="23">
        <f ca="1"/>
        <v>464.84912502748773</v>
      </c>
      <c r="AR353" s="23">
        <f ca="1"/>
        <v>469.46679298173945</v>
      </c>
      <c r="AS353" s="23">
        <f ca="1"/>
        <v>470.00175084837213</v>
      </c>
      <c r="AT353" s="23">
        <f ca="1"/>
        <v>475.38978863795529</v>
      </c>
      <c r="AU353" s="23">
        <f ca="1"/>
        <v>471.32063753571708</v>
      </c>
      <c r="AV353" s="23">
        <f ca="1"/>
        <v>471.32063753571708</v>
      </c>
      <c r="AW353" s="23">
        <f ca="1"/>
        <v>471.32063753571708</v>
      </c>
      <c r="AX353" s="23">
        <f ca="1"/>
        <v>471.32063753571708</v>
      </c>
      <c r="AY353" s="23">
        <f ca="1"/>
        <v>471.32063753571708</v>
      </c>
      <c r="AZ353" s="23">
        <f ca="1"/>
        <v>471.32063753571708</v>
      </c>
      <c r="BA353" s="23">
        <f ca="1"/>
        <v>471.32063753571708</v>
      </c>
      <c r="BB353" s="23">
        <f ca="1"/>
        <v>471.32063753571708</v>
      </c>
      <c r="BC353" s="23">
        <f ca="1"/>
        <v>471.32063753571708</v>
      </c>
      <c r="BD353" s="23">
        <f ca="1"/>
        <v>471.32063753571708</v>
      </c>
      <c r="BE353" s="23">
        <f ca="1"/>
        <v>471.32063753571708</v>
      </c>
      <c r="BF353" s="23">
        <f ca="1"/>
        <v>471.32063753571708</v>
      </c>
      <c r="BG353" s="23">
        <f ca="1"/>
        <v>471.32063753571708</v>
      </c>
      <c r="BH353" s="23">
        <f ca="1"/>
        <v>471.32063753571708</v>
      </c>
      <c r="BI353" s="23">
        <f ca="1"/>
        <v>471.32063753571708</v>
      </c>
      <c r="BJ353" s="23">
        <f ca="1"/>
        <v>471.32063753571708</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1492.4152866768384</v>
      </c>
      <c r="C354" s="23">
        <f ca="1"/>
        <v>1983.0894843929188</v>
      </c>
      <c r="D354" s="23">
        <f ca="1"/>
        <v>2116.7464639656837</v>
      </c>
      <c r="E354" s="23">
        <f ca="1"/>
        <v>2112.92179874559</v>
      </c>
      <c r="F354" s="23">
        <f ca="1"/>
        <v>2112.8760378147067</v>
      </c>
      <c r="G354" s="23">
        <f ca="1"/>
        <v>2128.1627422288552</v>
      </c>
      <c r="H354" s="23">
        <f ca="1"/>
        <v>2144.9312279235101</v>
      </c>
      <c r="I354" s="23">
        <f ca="1"/>
        <v>2179.3214405041431</v>
      </c>
      <c r="J354" s="23">
        <f ca="1"/>
        <v>2204.0286374037314</v>
      </c>
      <c r="K354" s="23">
        <f ca="1"/>
        <v>2217.4611979311912</v>
      </c>
      <c r="L354" s="23">
        <f ca="1"/>
        <v>2232.1763265103973</v>
      </c>
      <c r="M354" s="23">
        <f ca="1"/>
        <v>2245.6229863449526</v>
      </c>
      <c r="N354" s="23">
        <f ca="1"/>
        <v>2269.8685805326227</v>
      </c>
      <c r="O354" s="23">
        <f ca="1"/>
        <v>2299.9458230422479</v>
      </c>
      <c r="P354" s="23">
        <f ca="1"/>
        <v>2297.9130858890007</v>
      </c>
      <c r="Q354" s="23">
        <f ca="1"/>
        <v>2297.9130858890007</v>
      </c>
      <c r="R354" s="23">
        <f ca="1"/>
        <v>2297.9130858890007</v>
      </c>
      <c r="S354" s="23">
        <f ca="1"/>
        <v>2297.9130858890007</v>
      </c>
      <c r="T354" s="23">
        <f ca="1"/>
        <v>2297.9130858890007</v>
      </c>
      <c r="U354" s="23">
        <f ca="1"/>
        <v>2297.9130858890007</v>
      </c>
      <c r="V354" s="23">
        <f ca="1"/>
        <v>2297.9130858890007</v>
      </c>
      <c r="W354" s="23">
        <f ca="1"/>
        <v>2297.9130858890007</v>
      </c>
      <c r="X354" s="23">
        <f ca="1"/>
        <v>2297.9130858890007</v>
      </c>
      <c r="Y354" s="23">
        <f ca="1"/>
        <v>2297.9130858890007</v>
      </c>
      <c r="Z354" s="23">
        <f ca="1"/>
        <v>2297.9130858890007</v>
      </c>
      <c r="AA354" s="23">
        <f ca="1"/>
        <v>2297.9130858890007</v>
      </c>
      <c r="AB354" s="23">
        <f ca="1"/>
        <v>2297.9130858890007</v>
      </c>
      <c r="AC354" s="23">
        <f ca="1"/>
        <v>2297.9130858890007</v>
      </c>
      <c r="AD354" s="23">
        <f ca="1"/>
        <v>2297.9130858890007</v>
      </c>
      <c r="AE354" s="23">
        <f ca="1"/>
        <v>2297.9130858890007</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569.71399588727104</v>
      </c>
      <c r="AH354" s="23">
        <f ca="1"/>
        <v>738.0296169220228</v>
      </c>
      <c r="AI354" s="23">
        <f ca="1"/>
        <v>782.1036186267529</v>
      </c>
      <c r="AJ354" s="23">
        <f ca="1"/>
        <v>779.48241287743406</v>
      </c>
      <c r="AK354" s="23">
        <f ca="1"/>
        <v>779.70246614858013</v>
      </c>
      <c r="AL354" s="23">
        <f ca="1"/>
        <v>784.24001856151494</v>
      </c>
      <c r="AM354" s="23">
        <f ca="1"/>
        <v>796.18570934168088</v>
      </c>
      <c r="AN354" s="23">
        <f ca="1"/>
        <v>804.19514328191815</v>
      </c>
      <c r="AO354" s="23">
        <f ca="1"/>
        <v>812.02934032379358</v>
      </c>
      <c r="AP354" s="23">
        <f ca="1"/>
        <v>821.1890763562335</v>
      </c>
      <c r="AQ354" s="23">
        <f ca="1"/>
        <v>829.68525648846446</v>
      </c>
      <c r="AR354" s="23">
        <f ca="1"/>
        <v>837.92709414014416</v>
      </c>
      <c r="AS354" s="23">
        <f ca="1"/>
        <v>838.88191287786117</v>
      </c>
      <c r="AT354" s="23">
        <f ca="1"/>
        <v>848.49874396290522</v>
      </c>
      <c r="AU354" s="23">
        <f ca="1"/>
        <v>841.23592578345585</v>
      </c>
      <c r="AV354" s="23">
        <f ca="1"/>
        <v>841.23592578345585</v>
      </c>
      <c r="AW354" s="23">
        <f ca="1"/>
        <v>841.23592578345585</v>
      </c>
      <c r="AX354" s="23">
        <f ca="1"/>
        <v>841.23592578345585</v>
      </c>
      <c r="AY354" s="23">
        <f ca="1"/>
        <v>841.23592578345585</v>
      </c>
      <c r="AZ354" s="23">
        <f ca="1"/>
        <v>841.23592578345585</v>
      </c>
      <c r="BA354" s="23">
        <f ca="1"/>
        <v>841.23592578345585</v>
      </c>
      <c r="BB354" s="23">
        <f ca="1"/>
        <v>841.23592578345585</v>
      </c>
      <c r="BC354" s="23">
        <f ca="1"/>
        <v>841.23592578345585</v>
      </c>
      <c r="BD354" s="23">
        <f ca="1"/>
        <v>841.23592578345585</v>
      </c>
      <c r="BE354" s="23">
        <f ca="1"/>
        <v>841.23592578345585</v>
      </c>
      <c r="BF354" s="23">
        <f ca="1"/>
        <v>841.23592578345585</v>
      </c>
      <c r="BG354" s="23">
        <f ca="1"/>
        <v>841.23592578345585</v>
      </c>
      <c r="BH354" s="23">
        <f ca="1"/>
        <v>841.23592578345585</v>
      </c>
      <c r="BI354" s="23">
        <f ca="1"/>
        <v>841.23592578345585</v>
      </c>
      <c r="BJ354" s="23">
        <f ca="1"/>
        <v>841.23592578345585</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2578.4390814570511</v>
      </c>
      <c r="C355" s="23">
        <f ca="1"/>
        <v>3426.1746540877016</v>
      </c>
      <c r="D355" s="23">
        <f ca="1"/>
        <v>3657.0932078686023</v>
      </c>
      <c r="E355" s="23">
        <f ca="1"/>
        <v>3650.4853512183672</v>
      </c>
      <c r="F355" s="23">
        <f ca="1"/>
        <v>3650.4062902668707</v>
      </c>
      <c r="G355" s="23">
        <f ca="1"/>
        <v>3676.8170597356616</v>
      </c>
      <c r="H355" s="23">
        <f ca="1"/>
        <v>3705.7878959619693</v>
      </c>
      <c r="I355" s="23">
        <f ca="1"/>
        <v>3765.2037093278113</v>
      </c>
      <c r="J355" s="23">
        <f ca="1"/>
        <v>3807.8902206815023</v>
      </c>
      <c r="K355" s="23">
        <f ca="1"/>
        <v>3831.0975942170289</v>
      </c>
      <c r="L355" s="23">
        <f ca="1"/>
        <v>3856.5208547236775</v>
      </c>
      <c r="M355" s="23">
        <f ca="1"/>
        <v>3879.7525875677443</v>
      </c>
      <c r="N355" s="23">
        <f ca="1"/>
        <v>3921.6415900221741</v>
      </c>
      <c r="O355" s="23">
        <f ca="1"/>
        <v>3973.6059046748101</v>
      </c>
      <c r="P355" s="23">
        <f ca="1"/>
        <v>3970.0939539697674</v>
      </c>
      <c r="Q355" s="23">
        <f ca="1"/>
        <v>3970.0939539697674</v>
      </c>
      <c r="R355" s="23">
        <f ca="1"/>
        <v>3970.0939539697674</v>
      </c>
      <c r="S355" s="23">
        <f ca="1"/>
        <v>3970.0939539697674</v>
      </c>
      <c r="T355" s="23">
        <f ca="1"/>
        <v>3970.0939539697674</v>
      </c>
      <c r="U355" s="23">
        <f ca="1"/>
        <v>3970.0939539697674</v>
      </c>
      <c r="V355" s="23">
        <f ca="1"/>
        <v>3970.0939539697674</v>
      </c>
      <c r="W355" s="23">
        <f ca="1"/>
        <v>3970.0939539697674</v>
      </c>
      <c r="X355" s="23">
        <f ca="1"/>
        <v>3970.0939539697674</v>
      </c>
      <c r="Y355" s="23">
        <f ca="1"/>
        <v>3970.0939539697674</v>
      </c>
      <c r="Z355" s="23">
        <f ca="1"/>
        <v>3970.0939539697674</v>
      </c>
      <c r="AA355" s="23">
        <f ca="1"/>
        <v>3970.0939539697674</v>
      </c>
      <c r="AB355" s="23">
        <f ca="1"/>
        <v>3970.0939539697674</v>
      </c>
      <c r="AC355" s="23">
        <f ca="1"/>
        <v>3970.0939539697674</v>
      </c>
      <c r="AD355" s="23">
        <f ca="1"/>
        <v>3970.0939539697674</v>
      </c>
      <c r="AE355" s="23">
        <f ca="1"/>
        <v>3970.0939539697674</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1037.8660740017624</v>
      </c>
      <c r="AH355" s="23">
        <f ca="1"/>
        <v>1344.4919846474118</v>
      </c>
      <c r="AI355" s="23">
        <f ca="1"/>
        <v>1424.7829928463509</v>
      </c>
      <c r="AJ355" s="23">
        <f ca="1"/>
        <v>1420.0078591128722</v>
      </c>
      <c r="AK355" s="23">
        <f ca="1"/>
        <v>1420.4087371433302</v>
      </c>
      <c r="AL355" s="23">
        <f ca="1"/>
        <v>1428.6749404354846</v>
      </c>
      <c r="AM355" s="23">
        <f ca="1"/>
        <v>1450.4367845901841</v>
      </c>
      <c r="AN355" s="23">
        <f ca="1"/>
        <v>1465.0278246884429</v>
      </c>
      <c r="AO355" s="23">
        <f ca="1"/>
        <v>1479.2996301654077</v>
      </c>
      <c r="AP355" s="23">
        <f ca="1"/>
        <v>1495.986212105659</v>
      </c>
      <c r="AQ355" s="23">
        <f ca="1"/>
        <v>1511.4639731954449</v>
      </c>
      <c r="AR355" s="23">
        <f ca="1"/>
        <v>1526.4783905133602</v>
      </c>
      <c r="AS355" s="23">
        <f ca="1"/>
        <v>1528.2178141221386</v>
      </c>
      <c r="AT355" s="23">
        <f ca="1"/>
        <v>1545.7371006319042</v>
      </c>
      <c r="AU355" s="23">
        <f ca="1"/>
        <v>1532.5061941691727</v>
      </c>
      <c r="AV355" s="23">
        <f ca="1"/>
        <v>1532.5061941691727</v>
      </c>
      <c r="AW355" s="23">
        <f ca="1"/>
        <v>1532.5061941691727</v>
      </c>
      <c r="AX355" s="23">
        <f ca="1"/>
        <v>1532.5061941691727</v>
      </c>
      <c r="AY355" s="23">
        <f ca="1"/>
        <v>1532.5061941691727</v>
      </c>
      <c r="AZ355" s="23">
        <f ca="1"/>
        <v>1532.5061941691727</v>
      </c>
      <c r="BA355" s="23">
        <f ca="1"/>
        <v>1532.5061941691727</v>
      </c>
      <c r="BB355" s="23">
        <f ca="1"/>
        <v>1532.5061941691727</v>
      </c>
      <c r="BC355" s="23">
        <f ca="1"/>
        <v>1532.5061941691727</v>
      </c>
      <c r="BD355" s="23">
        <f ca="1"/>
        <v>1532.5061941691727</v>
      </c>
      <c r="BE355" s="23">
        <f ca="1"/>
        <v>1532.5061941691727</v>
      </c>
      <c r="BF355" s="23">
        <f ca="1"/>
        <v>1532.5061941691727</v>
      </c>
      <c r="BG355" s="23">
        <f ca="1"/>
        <v>1532.5061941691727</v>
      </c>
      <c r="BH355" s="23">
        <f ca="1"/>
        <v>1532.5061941691727</v>
      </c>
      <c r="BI355" s="23">
        <f ca="1"/>
        <v>1532.5061941691727</v>
      </c>
      <c r="BJ355" s="23">
        <f ca="1"/>
        <v>1532.5061941691727</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6475.8072203928059</v>
      </c>
      <c r="C356" s="23">
        <f ca="1"/>
        <v>8604.9140050771202</v>
      </c>
      <c r="D356" s="23">
        <f ca="1"/>
        <v>9184.8710995266792</v>
      </c>
      <c r="E356" s="23">
        <f ca="1"/>
        <v>9168.275320276105</v>
      </c>
      <c r="F356" s="23">
        <f ca="1"/>
        <v>9168.0767569343407</v>
      </c>
      <c r="G356" s="23">
        <f ca="1"/>
        <v>9234.4079930888438</v>
      </c>
      <c r="H356" s="23">
        <f ca="1"/>
        <v>9307.1688939626874</v>
      </c>
      <c r="I356" s="23">
        <f ca="1"/>
        <v>9456.3930334690576</v>
      </c>
      <c r="J356" s="23">
        <f ca="1"/>
        <v>9563.6011581153107</v>
      </c>
      <c r="K356" s="23">
        <f ca="1"/>
        <v>9621.886993987293</v>
      </c>
      <c r="L356" s="23">
        <f ca="1"/>
        <v>9685.7380793741359</v>
      </c>
      <c r="M356" s="23">
        <f ca="1"/>
        <v>9744.0850941924291</v>
      </c>
      <c r="N356" s="23">
        <f ca="1"/>
        <v>9849.2902574635991</v>
      </c>
      <c r="O356" s="23">
        <f ca="1"/>
        <v>9979.7997918754572</v>
      </c>
      <c r="P356" s="23">
        <f ca="1"/>
        <v>9970.9794494066609</v>
      </c>
      <c r="Q356" s="23">
        <f ca="1"/>
        <v>9970.9794494066609</v>
      </c>
      <c r="R356" s="23">
        <f ca="1"/>
        <v>9970.9794494066609</v>
      </c>
      <c r="S356" s="23">
        <f ca="1"/>
        <v>9970.9794494066609</v>
      </c>
      <c r="T356" s="23">
        <f ca="1"/>
        <v>9970.9794494066609</v>
      </c>
      <c r="U356" s="23">
        <f ca="1"/>
        <v>9970.9794494066609</v>
      </c>
      <c r="V356" s="23">
        <f ca="1"/>
        <v>9970.9794494066609</v>
      </c>
      <c r="W356" s="23">
        <f ca="1"/>
        <v>9970.9794494066609</v>
      </c>
      <c r="X356" s="23">
        <f ca="1"/>
        <v>9970.9794494066609</v>
      </c>
      <c r="Y356" s="23">
        <f ca="1"/>
        <v>9970.9794494066609</v>
      </c>
      <c r="Z356" s="23">
        <f ca="1"/>
        <v>9970.9794494066609</v>
      </c>
      <c r="AA356" s="23">
        <f ca="1"/>
        <v>9970.9794494066609</v>
      </c>
      <c r="AB356" s="23">
        <f ca="1"/>
        <v>9970.9794494066609</v>
      </c>
      <c r="AC356" s="23">
        <f ca="1"/>
        <v>9970.9794494066609</v>
      </c>
      <c r="AD356" s="23">
        <f ca="1"/>
        <v>9970.9794494066609</v>
      </c>
      <c r="AE356" s="23">
        <f ca="1"/>
        <v>9970.9794494066609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1305.7960856499153</v>
      </c>
      <c r="AH356" s="23">
        <f ca="1"/>
        <v>1691.5789182422923</v>
      </c>
      <c r="AI356" s="23">
        <f ca="1"/>
        <v>1792.5974280918417</v>
      </c>
      <c r="AJ356" s="23">
        <f ca="1"/>
        <v>1786.5895711112298</v>
      </c>
      <c r="AK356" s="23">
        <f ca="1"/>
        <v>1787.0939376919553</v>
      </c>
      <c r="AL356" s="23">
        <f ca="1"/>
        <v>1797.4941002682908</v>
      </c>
      <c r="AM356" s="23">
        <f ca="1"/>
        <v>1824.873866912134</v>
      </c>
      <c r="AN356" s="23">
        <f ca="1"/>
        <v>1843.2316526834757</v>
      </c>
      <c r="AO356" s="23">
        <f ca="1"/>
        <v>1861.1877919135802</v>
      </c>
      <c r="AP356" s="23">
        <f ca="1"/>
        <v>1882.1820935159467</v>
      </c>
      <c r="AQ356" s="23">
        <f ca="1"/>
        <v>1901.6555114760681</v>
      </c>
      <c r="AR356" s="23">
        <f ca="1"/>
        <v>1920.5459712889156</v>
      </c>
      <c r="AS356" s="23">
        <f ca="1"/>
        <v>1922.7344352887767</v>
      </c>
      <c r="AT356" s="23">
        <f ca="1"/>
        <v>1944.7764080643437</v>
      </c>
      <c r="AU356" s="23">
        <f ca="1"/>
        <v>1928.1298808279153</v>
      </c>
      <c r="AV356" s="23">
        <f ca="1"/>
        <v>1928.1298808279153</v>
      </c>
      <c r="AW356" s="23">
        <f ca="1"/>
        <v>1928.1298808279153</v>
      </c>
      <c r="AX356" s="23">
        <f ca="1"/>
        <v>1928.1298808279153</v>
      </c>
      <c r="AY356" s="23">
        <f ca="1"/>
        <v>1928.1298808279153</v>
      </c>
      <c r="AZ356" s="23">
        <f ca="1"/>
        <v>1928.1298808279153</v>
      </c>
      <c r="BA356" s="23">
        <f ca="1"/>
        <v>1928.1298808279153</v>
      </c>
      <c r="BB356" s="23">
        <f ca="1"/>
        <v>1928.1298808279153</v>
      </c>
      <c r="BC356" s="23">
        <f ca="1"/>
        <v>1928.1298808279153</v>
      </c>
      <c r="BD356" s="23">
        <f ca="1"/>
        <v>1928.1298808279153</v>
      </c>
      <c r="BE356" s="23">
        <f ca="1"/>
        <v>1928.1298808279153</v>
      </c>
      <c r="BF356" s="23">
        <f ca="1"/>
        <v>1928.1298808279153</v>
      </c>
      <c r="BG356" s="23">
        <f ca="1"/>
        <v>1928.1298808279153</v>
      </c>
      <c r="BH356" s="23">
        <f ca="1"/>
        <v>1928.1298808279153</v>
      </c>
      <c r="BI356" s="23">
        <f ca="1"/>
        <v>1928.1298808279153</v>
      </c>
      <c r="BJ356" s="23">
        <f ca="1"/>
        <v>1928.1298808279153</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9465.8423806225983</v>
      </c>
      <c r="C357" s="23">
        <f ca="1"/>
        <v>12578.008717487923</v>
      </c>
      <c r="D357" s="23">
        <f ca="1"/>
        <v>13425.745880863575</v>
      </c>
      <c r="E357" s="23">
        <f ca="1"/>
        <v>13401.487433194712</v>
      </c>
      <c r="F357" s="23">
        <f ca="1"/>
        <v>13401.197188406417</v>
      </c>
      <c r="G357" s="23">
        <f ca="1"/>
        <v>13498.155143605136</v>
      </c>
      <c r="H357" s="23">
        <f ca="1"/>
        <v>13604.511493586497</v>
      </c>
      <c r="I357" s="23">
        <f ca="1"/>
        <v>13822.635989248318</v>
      </c>
      <c r="J357" s="23">
        <f ca="1"/>
        <v>13979.344670542569</v>
      </c>
      <c r="K357" s="23">
        <f ca="1"/>
        <v>14064.542471621267</v>
      </c>
      <c r="L357" s="23">
        <f ca="1"/>
        <v>14157.875131092695</v>
      </c>
      <c r="M357" s="23">
        <f ca="1"/>
        <v>14243.162358901234</v>
      </c>
      <c r="N357" s="23">
        <f ca="1"/>
        <v>14396.943263622505</v>
      </c>
      <c r="O357" s="23">
        <f ca="1"/>
        <v>14587.712173175711</v>
      </c>
      <c r="P357" s="23">
        <f ca="1"/>
        <v>14574.819267517581</v>
      </c>
      <c r="Q357" s="23">
        <f ca="1"/>
        <v>14574.819267517581</v>
      </c>
      <c r="R357" s="23">
        <f ca="1"/>
        <v>14574.819267517581</v>
      </c>
      <c r="S357" s="23">
        <f ca="1"/>
        <v>14574.819267517581</v>
      </c>
      <c r="T357" s="23">
        <f ca="1"/>
        <v>14574.819267517581</v>
      </c>
      <c r="U357" s="23">
        <f ca="1"/>
        <v>14574.819267517581</v>
      </c>
      <c r="V357" s="23">
        <f ca="1"/>
        <v>14574.819267517581</v>
      </c>
      <c r="W357" s="23">
        <f ca="1"/>
        <v>14574.819267517581</v>
      </c>
      <c r="X357" s="23">
        <f ca="1"/>
        <v>14574.819267517581</v>
      </c>
      <c r="Y357" s="23">
        <f ca="1"/>
        <v>14574.819267517581</v>
      </c>
      <c r="Z357" s="23">
        <f ca="1"/>
        <v>14574.819267517581</v>
      </c>
      <c r="AA357" s="23">
        <f ca="1"/>
        <v>14574.819267517581</v>
      </c>
      <c r="AB357" s="23">
        <f ca="1"/>
        <v>14574.819267517581</v>
      </c>
      <c r="AC357" s="23">
        <f ca="1"/>
        <v>14574.819267517581</v>
      </c>
      <c r="AD357" s="23">
        <f ca="1"/>
        <v>14574.819267517581</v>
      </c>
      <c r="AE357" s="23">
        <f ca="1"/>
        <v>14574.819267517581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2043.329059952235</v>
      </c>
      <c r="AH357" s="23">
        <f ca="1"/>
        <v>2647.007751694026</v>
      </c>
      <c r="AI357" s="23">
        <f ca="1"/>
        <v>2805.083012477121</v>
      </c>
      <c r="AJ357" s="23">
        <f ca="1"/>
        <v>2795.6818288685708</v>
      </c>
      <c r="AK357" s="23">
        <f ca="1"/>
        <v>2796.4710691661876</v>
      </c>
      <c r="AL357" s="23">
        <f ca="1"/>
        <v>2812.7453976421207</v>
      </c>
      <c r="AM357" s="23">
        <f ca="1"/>
        <v>2855.5896621125798</v>
      </c>
      <c r="AN357" s="23">
        <f ca="1"/>
        <v>2884.3161972547723</v>
      </c>
      <c r="AO357" s="23">
        <f ca="1"/>
        <v>2912.4142299389182</v>
      </c>
      <c r="AP357" s="23">
        <f ca="1"/>
        <v>2945.2664241129924</v>
      </c>
      <c r="AQ357" s="23">
        <f ca="1"/>
        <v>2975.7387170320721</v>
      </c>
      <c r="AR357" s="23">
        <f ca="1"/>
        <v>3005.2987884058807</v>
      </c>
      <c r="AS357" s="23">
        <f ca="1"/>
        <v>3008.7233292945525</v>
      </c>
      <c r="AT357" s="23">
        <f ca="1"/>
        <v>3043.2149348415055</v>
      </c>
      <c r="AU357" s="23">
        <f ca="1"/>
        <v>3017.1662024067227</v>
      </c>
      <c r="AV357" s="23">
        <f ca="1"/>
        <v>3017.1662024067227</v>
      </c>
      <c r="AW357" s="23">
        <f ca="1"/>
        <v>3017.1662024067227</v>
      </c>
      <c r="AX357" s="23">
        <f ca="1"/>
        <v>3017.1662024067227</v>
      </c>
      <c r="AY357" s="23">
        <f ca="1"/>
        <v>3017.1662024067227</v>
      </c>
      <c r="AZ357" s="23">
        <f ca="1"/>
        <v>3017.1662024067227</v>
      </c>
      <c r="BA357" s="23">
        <f ca="1"/>
        <v>3017.1662024067227</v>
      </c>
      <c r="BB357" s="23">
        <f ca="1"/>
        <v>3017.1662024067227</v>
      </c>
      <c r="BC357" s="23">
        <f ca="1"/>
        <v>3017.1662024067227</v>
      </c>
      <c r="BD357" s="23">
        <f ca="1"/>
        <v>3017.1662024067227</v>
      </c>
      <c r="BE357" s="23">
        <f ca="1"/>
        <v>3017.1662024067227</v>
      </c>
      <c r="BF357" s="23">
        <f ca="1"/>
        <v>3017.1662024067227</v>
      </c>
      <c r="BG357" s="23">
        <f ca="1"/>
        <v>3017.1662024067227</v>
      </c>
      <c r="BH357" s="23">
        <f ca="1"/>
        <v>3017.1662024067227</v>
      </c>
      <c r="BI357" s="23">
        <f ca="1"/>
        <v>3017.1662024067227</v>
      </c>
      <c r="BJ357" s="23">
        <f ca="1"/>
        <v>3017.1662024067227</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10703.666625952208</v>
      </c>
      <c r="C358" s="23">
        <f ca="1"/>
        <v>14222.803076238875</v>
      </c>
      <c r="D358" s="23">
        <f ca="1"/>
        <v>15181.396682422137</v>
      </c>
      <c r="E358" s="23">
        <f ca="1"/>
        <v>15153.96601896189</v>
      </c>
      <c r="F358" s="23">
        <f ca="1"/>
        <v>15153.637819597385</v>
      </c>
      <c r="G358" s="23">
        <f ca="1"/>
        <v>15263.274721148329</v>
      </c>
      <c r="H358" s="23">
        <f ca="1"/>
        <v>15383.539021775599</v>
      </c>
      <c r="I358" s="23">
        <f ca="1"/>
        <v>15630.187105552857</v>
      </c>
      <c r="J358" s="23">
        <f ca="1"/>
        <v>15807.388184391857</v>
      </c>
      <c r="K358" s="23">
        <f ca="1"/>
        <v>15903.727086239347</v>
      </c>
      <c r="L358" s="23">
        <f ca="1"/>
        <v>16009.26462131818</v>
      </c>
      <c r="M358" s="23">
        <f ca="1"/>
        <v>16105.704644002582</v>
      </c>
      <c r="N358" s="23">
        <f ca="1"/>
        <v>16279.595088337825</v>
      </c>
      <c r="O358" s="23">
        <f ca="1"/>
        <v>16495.310365261717</v>
      </c>
      <c r="P358" s="23">
        <f ca="1"/>
        <v>16480.731486969074</v>
      </c>
      <c r="Q358" s="23">
        <f ca="1"/>
        <v>16480.731486969074</v>
      </c>
      <c r="R358" s="23">
        <f ca="1"/>
        <v>16480.731486969074</v>
      </c>
      <c r="S358" s="23">
        <f ca="1"/>
        <v>16480.731486969074</v>
      </c>
      <c r="T358" s="23">
        <f ca="1"/>
        <v>16480.731486969074</v>
      </c>
      <c r="U358" s="23">
        <f ca="1"/>
        <v>16480.731486969074</v>
      </c>
      <c r="V358" s="23">
        <f ca="1"/>
        <v>16480.731486969074</v>
      </c>
      <c r="W358" s="23">
        <f ca="1"/>
        <v>16480.731486969074</v>
      </c>
      <c r="X358" s="23">
        <f ca="1"/>
        <v>16480.731486969074</v>
      </c>
      <c r="Y358" s="23">
        <f ca="1"/>
        <v>16480.731486969074</v>
      </c>
      <c r="Z358" s="23">
        <f ca="1"/>
        <v>16480.731486969074</v>
      </c>
      <c r="AA358" s="23">
        <f ca="1"/>
        <v>16480.731486969074</v>
      </c>
      <c r="AB358" s="23">
        <f ca="1"/>
        <v>16480.731486969074</v>
      </c>
      <c r="AC358" s="23">
        <f ca="1"/>
        <v>16480.731486969074</v>
      </c>
      <c r="AD358" s="23">
        <f ca="1"/>
        <v>16480.731486969074</v>
      </c>
      <c r="AE358" s="23">
        <f ca="1"/>
        <v>16480.731486969074</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3926.5771923673542</v>
      </c>
      <c r="AH358" s="23">
        <f ca="1"/>
        <v>5086.6404582257128</v>
      </c>
      <c r="AI358" s="23">
        <f ca="1"/>
        <v>5390.4068587696029</v>
      </c>
      <c r="AJ358" s="23">
        <f ca="1"/>
        <v>5372.341010315683</v>
      </c>
      <c r="AK358" s="23">
        <f ca="1"/>
        <v>5373.8576593041671</v>
      </c>
      <c r="AL358" s="23">
        <f ca="1"/>
        <v>5405.1313333624166</v>
      </c>
      <c r="AM358" s="23">
        <f ca="1"/>
        <v>5487.4633057258852</v>
      </c>
      <c r="AN358" s="23">
        <f ca="1"/>
        <v>5542.6658474583019</v>
      </c>
      <c r="AO358" s="23">
        <f ca="1"/>
        <v>5596.6606231654214</v>
      </c>
      <c r="AP358" s="23">
        <f ca="1"/>
        <v>5659.7912656504632</v>
      </c>
      <c r="AQ358" s="23">
        <f ca="1"/>
        <v>5718.3485546942511</v>
      </c>
      <c r="AR358" s="23">
        <f ca="1"/>
        <v>5775.1528669981453</v>
      </c>
      <c r="AS358" s="23">
        <f ca="1"/>
        <v>5781.7336592999491</v>
      </c>
      <c r="AT358" s="23">
        <f ca="1"/>
        <v>5848.0146878054429</v>
      </c>
      <c r="AU358" s="23">
        <f ca="1"/>
        <v>5797.9579638674568</v>
      </c>
      <c r="AV358" s="23">
        <f ca="1"/>
        <v>5797.9579638674568</v>
      </c>
      <c r="AW358" s="23">
        <f ca="1"/>
        <v>5797.9579638674568</v>
      </c>
      <c r="AX358" s="23">
        <f ca="1"/>
        <v>5797.9579638674568</v>
      </c>
      <c r="AY358" s="23">
        <f ca="1"/>
        <v>5797.9579638674568</v>
      </c>
      <c r="AZ358" s="23">
        <f ca="1"/>
        <v>5797.9579638674568</v>
      </c>
      <c r="BA358" s="23">
        <f ca="1"/>
        <v>5797.9579638674568</v>
      </c>
      <c r="BB358" s="23">
        <f ca="1"/>
        <v>5797.9579638674568</v>
      </c>
      <c r="BC358" s="23">
        <f ca="1"/>
        <v>5797.9579638674568</v>
      </c>
      <c r="BD358" s="23">
        <f ca="1"/>
        <v>5797.9579638674568</v>
      </c>
      <c r="BE358" s="23">
        <f ca="1"/>
        <v>5797.9579638674568</v>
      </c>
      <c r="BF358" s="23">
        <f ca="1"/>
        <v>5797.9579638674568</v>
      </c>
      <c r="BG358" s="23">
        <f ca="1"/>
        <v>5797.9579638674568</v>
      </c>
      <c r="BH358" s="23">
        <f ca="1"/>
        <v>5797.9579638674568</v>
      </c>
      <c r="BI358" s="23">
        <f ca="1"/>
        <v>5797.9579638674568</v>
      </c>
      <c r="BJ358" s="23">
        <f ca="1"/>
        <v>5797.9579638674568</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13744.012792645199</v>
      </c>
      <c r="C359" s="23">
        <f ca="1"/>
        <v>18262.749977016469</v>
      </c>
      <c r="D359" s="23">
        <f ca="1"/>
        <v>19493.629380004091</v>
      </c>
      <c r="E359" s="23">
        <f ca="1"/>
        <v>19458.407114337275</v>
      </c>
      <c r="F359" s="23">
        <f ca="1"/>
        <v>19457.985690873527</v>
      </c>
      <c r="G359" s="23">
        <f ca="1"/>
        <v>19598.764643555842</v>
      </c>
      <c r="H359" s="23">
        <f ca="1"/>
        <v>19753.189677899871</v>
      </c>
      <c r="I359" s="23">
        <f ca="1"/>
        <v>20069.8974507762</v>
      </c>
      <c r="J359" s="23">
        <f ca="1"/>
        <v>20297.431993801743</v>
      </c>
      <c r="K359" s="23">
        <f ca="1"/>
        <v>20421.135687656602</v>
      </c>
      <c r="L359" s="23">
        <f ca="1"/>
        <v>20556.650860439622</v>
      </c>
      <c r="M359" s="23">
        <f ca="1"/>
        <v>20680.484398218505</v>
      </c>
      <c r="N359" s="23">
        <f ca="1"/>
        <v>20903.767930393133</v>
      </c>
      <c r="O359" s="23">
        <f ca="1"/>
        <v>21180.756520305164</v>
      </c>
      <c r="P359" s="23">
        <f ca="1"/>
        <v>21162.036552955782</v>
      </c>
      <c r="Q359" s="23">
        <f ca="1"/>
        <v>21162.036552955782</v>
      </c>
      <c r="R359" s="23">
        <f ca="1"/>
        <v>21162.036552955782</v>
      </c>
      <c r="S359" s="23">
        <f ca="1"/>
        <v>21162.036552955782</v>
      </c>
      <c r="T359" s="23">
        <f ca="1"/>
        <v>21162.036552955782</v>
      </c>
      <c r="U359" s="23">
        <f ca="1"/>
        <v>21162.036552955782</v>
      </c>
      <c r="V359" s="23">
        <f ca="1"/>
        <v>21162.036552955782</v>
      </c>
      <c r="W359" s="23">
        <f ca="1"/>
        <v>21162.036552955782</v>
      </c>
      <c r="X359" s="23">
        <f ca="1"/>
        <v>21162.036552955782</v>
      </c>
      <c r="Y359" s="23">
        <f ca="1"/>
        <v>21162.036552955782</v>
      </c>
      <c r="Z359" s="23">
        <f ca="1"/>
        <v>21162.036552955782</v>
      </c>
      <c r="AA359" s="23">
        <f ca="1"/>
        <v>21162.036552955782</v>
      </c>
      <c r="AB359" s="23">
        <f ca="1"/>
        <v>21162.036552955782</v>
      </c>
      <c r="AC359" s="23">
        <f ca="1"/>
        <v>21162.036552955782</v>
      </c>
      <c r="AD359" s="23">
        <f ca="1"/>
        <v>21162.036552955782</v>
      </c>
      <c r="AE359" s="23">
        <f ca="1"/>
        <v>21162.036552955782</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8714.0125449038114</v>
      </c>
      <c r="AH359" s="23">
        <f ca="1"/>
        <v>11288.469981070288</v>
      </c>
      <c r="AI359" s="23">
        <f ca="1"/>
        <v>11962.60017013295</v>
      </c>
      <c r="AJ359" s="23">
        <f ca="1"/>
        <v>11922.507737882335</v>
      </c>
      <c r="AK359" s="23">
        <f ca="1"/>
        <v>11925.873544197708</v>
      </c>
      <c r="AL359" s="23">
        <f ca="1"/>
        <v>11995.277295790456</v>
      </c>
      <c r="AM359" s="23">
        <f ca="1"/>
        <v>12177.991605193703</v>
      </c>
      <c r="AN359" s="23">
        <f ca="1"/>
        <v>12300.499228907789</v>
      </c>
      <c r="AO359" s="23">
        <f ca="1"/>
        <v>12420.326531370023</v>
      </c>
      <c r="AP359" s="23">
        <f ca="1"/>
        <v>12560.428504063146</v>
      </c>
      <c r="AQ359" s="23">
        <f ca="1"/>
        <v>12690.381113250358</v>
      </c>
      <c r="AR359" s="23">
        <f ca="1"/>
        <v>12816.443448401429</v>
      </c>
      <c r="AS359" s="23">
        <f ca="1"/>
        <v>12831.047798160502</v>
      </c>
      <c r="AT359" s="23">
        <f ca="1"/>
        <v>12978.141229816121</v>
      </c>
      <c r="AU359" s="23">
        <f ca="1"/>
        <v>12867.053404725018</v>
      </c>
      <c r="AV359" s="23">
        <f ca="1"/>
        <v>12867.053404725018</v>
      </c>
      <c r="AW359" s="23">
        <f ca="1"/>
        <v>12867.053404725018</v>
      </c>
      <c r="AX359" s="23">
        <f ca="1"/>
        <v>12867.053404725018</v>
      </c>
      <c r="AY359" s="23">
        <f ca="1"/>
        <v>12867.053404725018</v>
      </c>
      <c r="AZ359" s="23">
        <f ca="1"/>
        <v>12867.053404725018</v>
      </c>
      <c r="BA359" s="23">
        <f ca="1"/>
        <v>12867.053404725018</v>
      </c>
      <c r="BB359" s="23">
        <f ca="1"/>
        <v>12867.053404725018</v>
      </c>
      <c r="BC359" s="23">
        <f ca="1"/>
        <v>12867.053404725018</v>
      </c>
      <c r="BD359" s="23">
        <f ca="1"/>
        <v>12867.053404725018</v>
      </c>
      <c r="BE359" s="23">
        <f ca="1"/>
        <v>12867.053404725018</v>
      </c>
      <c r="BF359" s="23">
        <f ca="1"/>
        <v>12867.053404725018</v>
      </c>
      <c r="BG359" s="23">
        <f ca="1"/>
        <v>12867.053404725018</v>
      </c>
      <c r="BH359" s="23">
        <f ca="1"/>
        <v>12867.053404725018</v>
      </c>
      <c r="BI359" s="23">
        <f ca="1"/>
        <v>12867.053404725018</v>
      </c>
      <c r="BJ359" s="23">
        <f ca="1"/>
        <v>12867.053404725018</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18302.363464829195</v>
      </c>
      <c r="C360" s="23">
        <f ca="1"/>
        <v>24319.788768351809</v>
      </c>
      <c r="D360" s="23">
        <f ca="1"/>
        <v>25958.902654138274</v>
      </c>
      <c r="E360" s="23">
        <f ca="1"/>
        <v>25911.99854265244</v>
      </c>
      <c r="F360" s="23">
        <f ca="1"/>
        <v>25911.437349533484</v>
      </c>
      <c r="G360" s="23">
        <f ca="1"/>
        <v>26098.907166322981</v>
      </c>
      <c r="H360" s="23">
        <f ca="1"/>
        <v>26304.548935526338</v>
      </c>
      <c r="I360" s="23">
        <f ca="1"/>
        <v>26726.296270803927</v>
      </c>
      <c r="J360" s="23">
        <f ca="1"/>
        <v>27029.295108922426</v>
      </c>
      <c r="K360" s="23">
        <f ca="1"/>
        <v>27194.026472391844</v>
      </c>
      <c r="L360" s="23">
        <f ca="1"/>
        <v>27374.486719678662</v>
      </c>
      <c r="M360" s="23">
        <f ca="1"/>
        <v>27539.39099121555</v>
      </c>
      <c r="N360" s="23">
        <f ca="1"/>
        <v>27836.728924701594</v>
      </c>
      <c r="O360" s="23">
        <f ca="1"/>
        <v>28205.583779878492</v>
      </c>
      <c r="P360" s="23">
        <f ca="1"/>
        <v>28180.655132645166</v>
      </c>
      <c r="Q360" s="23">
        <f ca="1"/>
        <v>28180.655132645166</v>
      </c>
      <c r="R360" s="23">
        <f ca="1"/>
        <v>28180.655132645166</v>
      </c>
      <c r="S360" s="23">
        <f ca="1"/>
        <v>28180.655132645166</v>
      </c>
      <c r="T360" s="23">
        <f ca="1"/>
        <v>28180.655132645166</v>
      </c>
      <c r="U360" s="23">
        <f ca="1"/>
        <v>28180.655132645166</v>
      </c>
      <c r="V360" s="23">
        <f ca="1"/>
        <v>28180.655132645166</v>
      </c>
      <c r="W360" s="23">
        <f ca="1"/>
        <v>28180.655132645166</v>
      </c>
      <c r="X360" s="23">
        <f ca="1"/>
        <v>28180.655132645166</v>
      </c>
      <c r="Y360" s="23">
        <f ca="1"/>
        <v>28180.655132645166</v>
      </c>
      <c r="Z360" s="23">
        <f ca="1"/>
        <v>28180.655132645166</v>
      </c>
      <c r="AA360" s="23">
        <f ca="1"/>
        <v>28180.655132645166</v>
      </c>
      <c r="AB360" s="23">
        <f ca="1"/>
        <v>28180.655132645166</v>
      </c>
      <c r="AC360" s="23">
        <f ca="1"/>
        <v>28180.655132645166</v>
      </c>
      <c r="AD360" s="23">
        <f ca="1"/>
        <v>28180.655132645166</v>
      </c>
      <c r="AE360" s="23">
        <f ca="1"/>
        <v>28180.655132645166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13204.500195000845</v>
      </c>
      <c r="AH360" s="23">
        <f ca="1"/>
        <v>17105.621927693606</v>
      </c>
      <c r="AI360" s="23">
        <f ca="1"/>
        <v>18127.143547850072</v>
      </c>
      <c r="AJ360" s="23">
        <f ca="1"/>
        <v>18066.390762982788</v>
      </c>
      <c r="AK360" s="23">
        <f ca="1"/>
        <v>18071.491029928548</v>
      </c>
      <c r="AL360" s="23">
        <f ca="1"/>
        <v>18176.659785047701</v>
      </c>
      <c r="AM360" s="23">
        <f ca="1"/>
        <v>18453.530069742854</v>
      </c>
      <c r="AN360" s="23">
        <f ca="1"/>
        <v>18639.168078970622</v>
      </c>
      <c r="AO360" s="23">
        <f ca="1"/>
        <v>18820.744549118612</v>
      </c>
      <c r="AP360" s="23">
        <f ca="1"/>
        <v>19033.043592322108</v>
      </c>
      <c r="AQ360" s="23">
        <f ca="1"/>
        <v>19229.963122161087</v>
      </c>
      <c r="AR360" s="23">
        <f ca="1"/>
        <v>19420.987649668576</v>
      </c>
      <c r="AS360" s="23">
        <f ca="1"/>
        <v>19443.117883960509</v>
      </c>
      <c r="AT360" s="23">
        <f ca="1"/>
        <v>19666.011210883229</v>
      </c>
      <c r="AU360" s="23">
        <f ca="1"/>
        <v>19497.677828240179</v>
      </c>
      <c r="AV360" s="23">
        <f ca="1"/>
        <v>19497.677828240179</v>
      </c>
      <c r="AW360" s="23">
        <f ca="1"/>
        <v>19497.677828240179</v>
      </c>
      <c r="AX360" s="23">
        <f ca="1"/>
        <v>19497.677828240179</v>
      </c>
      <c r="AY360" s="23">
        <f ca="1"/>
        <v>19497.677828240179</v>
      </c>
      <c r="AZ360" s="23">
        <f ca="1"/>
        <v>19497.677828240179</v>
      </c>
      <c r="BA360" s="23">
        <f ca="1"/>
        <v>19497.677828240179</v>
      </c>
      <c r="BB360" s="23">
        <f ca="1"/>
        <v>19497.677828240179</v>
      </c>
      <c r="BC360" s="23">
        <f ca="1"/>
        <v>19497.677828240179</v>
      </c>
      <c r="BD360" s="23">
        <f ca="1"/>
        <v>19497.677828240179</v>
      </c>
      <c r="BE360" s="23">
        <f ca="1"/>
        <v>19497.677828240179</v>
      </c>
      <c r="BF360" s="23">
        <f ca="1"/>
        <v>19497.677828240179</v>
      </c>
      <c r="BG360" s="23">
        <f ca="1"/>
        <v>19497.677828240179</v>
      </c>
      <c r="BH360" s="23">
        <f ca="1"/>
        <v>19497.677828240179</v>
      </c>
      <c r="BI360" s="23">
        <f ca="1"/>
        <v>19497.677828240179</v>
      </c>
      <c r="BJ360" s="23">
        <f ca="1"/>
        <v>19497.677828240179</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12836.679813947481</v>
      </c>
      <c r="C361" s="23">
        <f ca="1"/>
        <v>17057.105338448808</v>
      </c>
      <c r="D361" s="23">
        <f ca="1"/>
        <v>18206.726269694609</v>
      </c>
      <c r="E361" s="23">
        <f ca="1"/>
        <v>18173.829258209815</v>
      </c>
      <c r="F361" s="23">
        <f ca="1"/>
        <v>18173.435655689806</v>
      </c>
      <c r="G361" s="23">
        <f ca="1"/>
        <v>18304.920860730712</v>
      </c>
      <c r="H361" s="23">
        <f ca="1"/>
        <v>18449.151279534817</v>
      </c>
      <c r="I361" s="23">
        <f ca="1"/>
        <v>18744.951082426254</v>
      </c>
      <c r="J361" s="23">
        <f ca="1"/>
        <v>18957.464568807372</v>
      </c>
      <c r="K361" s="23">
        <f ca="1"/>
        <v>19073.001765532561</v>
      </c>
      <c r="L361" s="23">
        <f ca="1"/>
        <v>19199.570687520052</v>
      </c>
      <c r="M361" s="23">
        <f ca="1"/>
        <v>19315.229156315028</v>
      </c>
      <c r="N361" s="23">
        <f ca="1"/>
        <v>19523.772269123157</v>
      </c>
      <c r="O361" s="23">
        <f ca="1"/>
        <v>19782.475014417476</v>
      </c>
      <c r="P361" s="23">
        <f ca="1"/>
        <v>19764.990875642507</v>
      </c>
      <c r="Q361" s="23">
        <f ca="1"/>
        <v>19764.990875642507</v>
      </c>
      <c r="R361" s="23">
        <f ca="1"/>
        <v>19764.990875642507</v>
      </c>
      <c r="S361" s="23">
        <f ca="1"/>
        <v>19764.990875642507</v>
      </c>
      <c r="T361" s="23">
        <f ca="1"/>
        <v>19764.990875642507</v>
      </c>
      <c r="U361" s="23">
        <f ca="1"/>
        <v>19764.990875642507</v>
      </c>
      <c r="V361" s="23">
        <f ca="1"/>
        <v>19764.990875642507</v>
      </c>
      <c r="W361" s="23">
        <f ca="1"/>
        <v>19764.990875642507</v>
      </c>
      <c r="X361" s="23">
        <f ca="1"/>
        <v>19764.990875642507</v>
      </c>
      <c r="Y361" s="23">
        <f ca="1"/>
        <v>19764.990875642507</v>
      </c>
      <c r="Z361" s="23">
        <f ca="1"/>
        <v>19764.990875642507</v>
      </c>
      <c r="AA361" s="23">
        <f ca="1"/>
        <v>19764.990875642507</v>
      </c>
      <c r="AB361" s="23">
        <f ca="1"/>
        <v>19764.990875642507</v>
      </c>
      <c r="AC361" s="23">
        <f ca="1"/>
        <v>19764.990875642507</v>
      </c>
      <c r="AD361" s="23">
        <f ca="1"/>
        <v>19764.990875642507</v>
      </c>
      <c r="AE361" s="23">
        <f ca="1"/>
        <v>19764.990875642507</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13672.652273111635</v>
      </c>
      <c r="AH361" s="23">
        <f ca="1"/>
        <v>17712.084295414199</v>
      </c>
      <c r="AI361" s="23">
        <f ca="1"/>
        <v>18769.822922064584</v>
      </c>
      <c r="AJ361" s="23">
        <f ca="1"/>
        <v>18706.916209213159</v>
      </c>
      <c r="AK361" s="23">
        <f ca="1"/>
        <v>18712.197300918226</v>
      </c>
      <c r="AL361" s="23">
        <f ca="1"/>
        <v>18821.09470691657</v>
      </c>
      <c r="AM361" s="23">
        <f ca="1"/>
        <v>19107.781144986177</v>
      </c>
      <c r="AN361" s="23">
        <f ca="1"/>
        <v>19300.000760371917</v>
      </c>
      <c r="AO361" s="23">
        <f ca="1"/>
        <v>19488.014838954947</v>
      </c>
      <c r="AP361" s="23">
        <f ca="1"/>
        <v>19707.8407280662</v>
      </c>
      <c r="AQ361" s="23">
        <f ca="1"/>
        <v>19911.741838862676</v>
      </c>
      <c r="AR361" s="23">
        <f ca="1"/>
        <v>20109.538946036344</v>
      </c>
      <c r="AS361" s="23">
        <f ca="1"/>
        <v>20132.45378519933</v>
      </c>
      <c r="AT361" s="23">
        <f ca="1"/>
        <v>20363.249567546714</v>
      </c>
      <c r="AU361" s="23">
        <f ca="1"/>
        <v>20188.948096620421</v>
      </c>
      <c r="AV361" s="23">
        <f ca="1"/>
        <v>20188.948096620421</v>
      </c>
      <c r="AW361" s="23">
        <f ca="1"/>
        <v>20188.948096620421</v>
      </c>
      <c r="AX361" s="23">
        <f ca="1"/>
        <v>20188.948096620421</v>
      </c>
      <c r="AY361" s="23">
        <f ca="1"/>
        <v>20188.948096620421</v>
      </c>
      <c r="AZ361" s="23">
        <f ca="1"/>
        <v>20188.948096620421</v>
      </c>
      <c r="BA361" s="23">
        <f ca="1"/>
        <v>20188.948096620421</v>
      </c>
      <c r="BB361" s="23">
        <f ca="1"/>
        <v>20188.948096620421</v>
      </c>
      <c r="BC361" s="23">
        <f ca="1"/>
        <v>20188.948096620421</v>
      </c>
      <c r="BD361" s="23">
        <f ca="1"/>
        <v>20188.948096620421</v>
      </c>
      <c r="BE361" s="23">
        <f ca="1"/>
        <v>20188.948096620421</v>
      </c>
      <c r="BF361" s="23">
        <f ca="1"/>
        <v>20188.948096620421</v>
      </c>
      <c r="BG361" s="23">
        <f ca="1"/>
        <v>20188.948096620421</v>
      </c>
      <c r="BH361" s="23">
        <f ca="1"/>
        <v>20188.948096620421</v>
      </c>
      <c r="BI361" s="23">
        <f ca="1"/>
        <v>20188.948096620421</v>
      </c>
      <c r="BJ361" s="23">
        <f ca="1"/>
        <v>20188.948096620421</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6655.3654676157839</v>
      </c>
      <c r="C362" s="23">
        <f ca="1"/>
        <v>8843.507160134377</v>
      </c>
      <c r="D362" s="23">
        <f ca="1"/>
        <v>9439.5450420131783</v>
      </c>
      <c r="E362" s="23">
        <f ca="1"/>
        <v>9422.4891025181587</v>
      </c>
      <c r="F362" s="23">
        <f ca="1"/>
        <v>9422.2850335020576</v>
      </c>
      <c r="G362" s="23">
        <f ca="1"/>
        <v>9490.4554721057229</v>
      </c>
      <c r="H362" s="23">
        <f ca="1"/>
        <v>9565.2338542575944</v>
      </c>
      <c r="I362" s="23">
        <f ca="1"/>
        <v>9718.5956130631876</v>
      </c>
      <c r="J362" s="23">
        <f ca="1"/>
        <v>9828.7763559938303</v>
      </c>
      <c r="K362" s="23">
        <f ca="1"/>
        <v>9888.6783151027976</v>
      </c>
      <c r="L362" s="23">
        <f ca="1"/>
        <v>9954.2998344425287</v>
      </c>
      <c r="M362" s="23">
        <f ca="1"/>
        <v>10014.264668839896</v>
      </c>
      <c r="N362" s="23">
        <f ca="1"/>
        <v>10122.386913190363</v>
      </c>
      <c r="O362" s="23">
        <f ca="1"/>
        <v>10256.515156814425</v>
      </c>
      <c r="P362" s="23">
        <f ca="1"/>
        <v>10247.450247887778</v>
      </c>
      <c r="Q362" s="23">
        <f ca="1"/>
        <v>10247.450247887778</v>
      </c>
      <c r="R362" s="23">
        <f ca="1"/>
        <v>10247.450247887778</v>
      </c>
      <c r="S362" s="23">
        <f ca="1"/>
        <v>10247.450247887778</v>
      </c>
      <c r="T362" s="23">
        <f ca="1"/>
        <v>10247.450247887778</v>
      </c>
      <c r="U362" s="23">
        <f ca="1"/>
        <v>10247.450247887778</v>
      </c>
      <c r="V362" s="23">
        <f ca="1"/>
        <v>10247.450247887778</v>
      </c>
      <c r="W362" s="23">
        <f ca="1"/>
        <v>10247.450247887778</v>
      </c>
      <c r="X362" s="23">
        <f ca="1"/>
        <v>10247.450247887778</v>
      </c>
      <c r="Y362" s="23">
        <f ca="1"/>
        <v>10247.450247887778</v>
      </c>
      <c r="Z362" s="23">
        <f ca="1"/>
        <v>10247.450247887778</v>
      </c>
      <c r="AA362" s="23">
        <f ca="1"/>
        <v>10247.450247887778</v>
      </c>
      <c r="AB362" s="23">
        <f ca="1"/>
        <v>10247.450247887778</v>
      </c>
      <c r="AC362" s="23">
        <f ca="1"/>
        <v>10247.450247887778</v>
      </c>
      <c r="AD362" s="23">
        <f ca="1"/>
        <v>10247.450247887778</v>
      </c>
      <c r="AE362" s="23">
        <f ca="1"/>
        <v>10247.450247887778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18622.103065910909</v>
      </c>
      <c r="AH362" s="23">
        <f ca="1"/>
        <v>24123.794906271014</v>
      </c>
      <c r="AI362" s="23">
        <f ca="1"/>
        <v>25564.431099514579</v>
      </c>
      <c r="AJ362" s="23">
        <f ca="1"/>
        <v>25478.752383574396</v>
      </c>
      <c r="AK362" s="23">
        <f ca="1"/>
        <v>25485.945211422848</v>
      </c>
      <c r="AL362" s="23">
        <f ca="1"/>
        <v>25634.263085497623</v>
      </c>
      <c r="AM362" s="23">
        <f ca="1"/>
        <v>26024.728979801839</v>
      </c>
      <c r="AN362" s="23">
        <f ca="1"/>
        <v>26286.53140244096</v>
      </c>
      <c r="AO362" s="23">
        <f ca="1"/>
        <v>26542.60589912811</v>
      </c>
      <c r="AP362" s="23">
        <f ca="1"/>
        <v>26842.007966979691</v>
      </c>
      <c r="AQ362" s="23">
        <f ca="1"/>
        <v>27119.720544222142</v>
      </c>
      <c r="AR362" s="23">
        <f ca="1"/>
        <v>27389.119490553192</v>
      </c>
      <c r="AS362" s="23">
        <f ca="1"/>
        <v>27420.329418817884</v>
      </c>
      <c r="AT362" s="23">
        <f ca="1"/>
        <v>27734.672441678391</v>
      </c>
      <c r="AU362" s="23">
        <f ca="1"/>
        <v>27497.2744671455</v>
      </c>
      <c r="AV362" s="23">
        <f ca="1"/>
        <v>27497.2744671455</v>
      </c>
      <c r="AW362" s="23">
        <f ca="1"/>
        <v>27497.2744671455</v>
      </c>
      <c r="AX362" s="23">
        <f ca="1"/>
        <v>27497.2744671455</v>
      </c>
      <c r="AY362" s="23">
        <f ca="1"/>
        <v>27497.2744671455</v>
      </c>
      <c r="AZ362" s="23">
        <f ca="1"/>
        <v>27497.2744671455</v>
      </c>
      <c r="BA362" s="23">
        <f ca="1"/>
        <v>27497.2744671455</v>
      </c>
      <c r="BB362" s="23">
        <f ca="1"/>
        <v>27497.2744671455</v>
      </c>
      <c r="BC362" s="23">
        <f ca="1"/>
        <v>27497.2744671455</v>
      </c>
      <c r="BD362" s="23">
        <f ca="1"/>
        <v>27497.2744671455</v>
      </c>
      <c r="BE362" s="23">
        <f ca="1"/>
        <v>27497.2744671455</v>
      </c>
      <c r="BF362" s="23">
        <f ca="1"/>
        <v>27497.2744671455</v>
      </c>
      <c r="BG362" s="23">
        <f ca="1"/>
        <v>27497.2744671455</v>
      </c>
      <c r="BH362" s="23">
        <f ca="1"/>
        <v>27497.2744671455</v>
      </c>
      <c r="BI362" s="23">
        <f ca="1"/>
        <v>27497.2744671455</v>
      </c>
      <c r="BJ362" s="23">
        <f ca="1"/>
        <v>27497.2744671455</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3095.4280444688034</v>
      </c>
      <c r="C363" s="23">
        <f ca="1"/>
        <v>4113.1385208132278</v>
      </c>
      <c r="D363" s="23">
        <f ca="1"/>
        <v>4390.3573127955669</v>
      </c>
      <c r="E363" s="23">
        <f ca="1"/>
        <v>4382.4245503207567</v>
      </c>
      <c r="F363" s="23">
        <f ca="1"/>
        <v>4382.3296372827699</v>
      </c>
      <c r="G363" s="23">
        <f ca="1"/>
        <v>4414.0358881993125</v>
      </c>
      <c r="H363" s="23">
        <f ca="1"/>
        <v>4448.815511100448</v>
      </c>
      <c r="I363" s="23">
        <f ca="1"/>
        <v>4520.1444698880341</v>
      </c>
      <c r="J363" s="23">
        <f ca="1"/>
        <v>4571.3898242246914</v>
      </c>
      <c r="K363" s="23">
        <f ca="1"/>
        <v>4599.250383505283</v>
      </c>
      <c r="L363" s="23">
        <f ca="1"/>
        <v>4629.7711253448178</v>
      </c>
      <c r="M363" s="23">
        <f ca="1"/>
        <v>4657.6609280879929</v>
      </c>
      <c r="N363" s="23">
        <f ca="1"/>
        <v>4707.9488693020212</v>
      </c>
      <c r="O363" s="23">
        <f ca="1"/>
        <v>4770.332269415735</v>
      </c>
      <c r="P363" s="23">
        <f ca="1"/>
        <v>4766.1161563489723</v>
      </c>
      <c r="Q363" s="23">
        <f ca="1"/>
        <v>4766.1161563489723</v>
      </c>
      <c r="R363" s="23">
        <f ca="1"/>
        <v>4766.1161563489723</v>
      </c>
      <c r="S363" s="23">
        <f ca="1"/>
        <v>4766.1161563489723</v>
      </c>
      <c r="T363" s="23">
        <f ca="1"/>
        <v>4766.1161563489723</v>
      </c>
      <c r="U363" s="23">
        <f ca="1"/>
        <v>4766.1161563489723</v>
      </c>
      <c r="V363" s="23">
        <f ca="1"/>
        <v>4766.1161563489723</v>
      </c>
      <c r="W363" s="23">
        <f ca="1"/>
        <v>4766.1161563489723</v>
      </c>
      <c r="X363" s="23">
        <f ca="1"/>
        <v>4766.1161563489723</v>
      </c>
      <c r="Y363" s="23">
        <f ca="1"/>
        <v>4766.1161563489723</v>
      </c>
      <c r="Z363" s="23">
        <f ca="1"/>
        <v>4766.1161563489723</v>
      </c>
      <c r="AA363" s="23">
        <f ca="1"/>
        <v>4766.1161563489723</v>
      </c>
      <c r="AB363" s="23">
        <f ca="1"/>
        <v>4766.1161563489723</v>
      </c>
      <c r="AC363" s="23">
        <f ca="1"/>
        <v>4766.1161563489723</v>
      </c>
      <c r="AD363" s="23">
        <f ca="1"/>
        <v>4766.1161563489723</v>
      </c>
      <c r="AE363" s="23">
        <f ca="1"/>
        <v>4766.1161563489723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17207.974267974208</v>
      </c>
      <c r="AH363" s="23">
        <f ca="1"/>
        <v>22291.877588891064</v>
      </c>
      <c r="AI363" s="23">
        <f ca="1"/>
        <v>23623.114477394185</v>
      </c>
      <c r="AJ363" s="23">
        <f ca="1"/>
        <v>23543.942048050758</v>
      </c>
      <c r="AK363" s="23">
        <f ca="1"/>
        <v>23550.588665572534</v>
      </c>
      <c r="AL363" s="23">
        <f ca="1"/>
        <v>23687.643548768378</v>
      </c>
      <c r="AM363" s="23">
        <f ca="1"/>
        <v>24048.458169862824</v>
      </c>
      <c r="AN363" s="23">
        <f ca="1"/>
        <v>24290.379790429637</v>
      </c>
      <c r="AO363" s="23">
        <f ca="1"/>
        <v>24527.008453372837</v>
      </c>
      <c r="AP363" s="23">
        <f ca="1"/>
        <v>24803.674470155849</v>
      </c>
      <c r="AQ363" s="23">
        <f ca="1"/>
        <v>25060.298056985252</v>
      </c>
      <c r="AR363" s="23">
        <f ca="1"/>
        <v>25309.239334985705</v>
      </c>
      <c r="AS363" s="23">
        <f ca="1"/>
        <v>25338.079237792779</v>
      </c>
      <c r="AT363" s="23">
        <f ca="1"/>
        <v>25628.55162050678</v>
      </c>
      <c r="AU363" s="23">
        <f ca="1"/>
        <v>25409.181218432845</v>
      </c>
      <c r="AV363" s="23">
        <f ca="1"/>
        <v>25409.181218432845</v>
      </c>
      <c r="AW363" s="23">
        <f ca="1"/>
        <v>25409.181218432845</v>
      </c>
      <c r="AX363" s="23">
        <f ca="1"/>
        <v>25409.181218432845</v>
      </c>
      <c r="AY363" s="23">
        <f ca="1"/>
        <v>25409.181218432845</v>
      </c>
      <c r="AZ363" s="23">
        <f ca="1"/>
        <v>25409.181218432845</v>
      </c>
      <c r="BA363" s="23">
        <f ca="1"/>
        <v>25409.181218432845</v>
      </c>
      <c r="BB363" s="23">
        <f ca="1"/>
        <v>25409.181218432845</v>
      </c>
      <c r="BC363" s="23">
        <f ca="1"/>
        <v>25409.181218432845</v>
      </c>
      <c r="BD363" s="23">
        <f ca="1"/>
        <v>25409.181218432845</v>
      </c>
      <c r="BE363" s="23">
        <f ca="1"/>
        <v>25409.181218432845</v>
      </c>
      <c r="BF363" s="23">
        <f ca="1"/>
        <v>25409.181218432845</v>
      </c>
      <c r="BG363" s="23">
        <f ca="1"/>
        <v>25409.181218432845</v>
      </c>
      <c r="BH363" s="23">
        <f ca="1"/>
        <v>25409.181218432845</v>
      </c>
      <c r="BI363" s="23">
        <f ca="1"/>
        <v>25409.181218432845</v>
      </c>
      <c r="BJ363" s="23">
        <f ca="1"/>
        <v>25409.181218432845</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2113.4959872070208</v>
      </c>
      <c r="C364" s="23">
        <f ca="1"/>
        <v>2808.3682236125683</v>
      </c>
      <c r="D364" s="23">
        <f ca="1"/>
        <v>2997.6476369977358</v>
      </c>
      <c r="E364" s="23">
        <f ca="1"/>
        <v>2992.2313063910733</v>
      </c>
      <c r="F364" s="23">
        <f ca="1"/>
        <v>2992.1665016784332</v>
      </c>
      <c r="G364" s="23">
        <f ca="1"/>
        <v>3013.8148918586649</v>
      </c>
      <c r="H364" s="23">
        <f ca="1"/>
        <v>3037.5617185921988</v>
      </c>
      <c r="I364" s="23">
        <f ca="1"/>
        <v>3086.2636964781327</v>
      </c>
      <c r="J364" s="23">
        <f ca="1"/>
        <v>3121.2529933371111</v>
      </c>
      <c r="K364" s="23">
        <f ca="1"/>
        <v>3140.2756226455499</v>
      </c>
      <c r="L364" s="23">
        <f ca="1"/>
        <v>3161.1145710810342</v>
      </c>
      <c r="M364" s="23">
        <f ca="1"/>
        <v>3180.1571672373311</v>
      </c>
      <c r="N364" s="23">
        <f ca="1"/>
        <v>3214.4927616798095</v>
      </c>
      <c r="O364" s="23">
        <f ca="1"/>
        <v>3257.0868920923244</v>
      </c>
      <c r="P364" s="23">
        <f ca="1"/>
        <v>3254.2082149206376</v>
      </c>
      <c r="Q364" s="23">
        <f ca="1"/>
        <v>3254.2082149206376</v>
      </c>
      <c r="R364" s="23">
        <f ca="1"/>
        <v>3254.2082149206376</v>
      </c>
      <c r="S364" s="23">
        <f ca="1"/>
        <v>3254.2082149206376</v>
      </c>
      <c r="T364" s="23">
        <f ca="1"/>
        <v>3254.2082149206376</v>
      </c>
      <c r="U364" s="23">
        <f ca="1"/>
        <v>3254.2082149206376</v>
      </c>
      <c r="V364" s="23">
        <f ca="1"/>
        <v>3254.2082149206376</v>
      </c>
      <c r="W364" s="23">
        <f ca="1"/>
        <v>3254.2082149206376</v>
      </c>
      <c r="X364" s="23">
        <f ca="1"/>
        <v>3254.2082149206376</v>
      </c>
      <c r="Y364" s="23">
        <f ca="1"/>
        <v>3254.2082149206376</v>
      </c>
      <c r="Z364" s="23">
        <f ca="1"/>
        <v>3254.2082149206376</v>
      </c>
      <c r="AA364" s="23">
        <f ca="1"/>
        <v>3254.2082149206376</v>
      </c>
      <c r="AB364" s="23">
        <f ca="1"/>
        <v>3254.2082149206376</v>
      </c>
      <c r="AC364" s="23">
        <f ca="1"/>
        <v>3254.2082149206376</v>
      </c>
      <c r="AD364" s="23">
        <f ca="1"/>
        <v>3254.2082149206376</v>
      </c>
      <c r="AE364" s="23">
        <f ca="1"/>
        <v>3254.2082149206376</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4963.4760100114981</v>
      </c>
      <c r="AH364" s="23">
        <f ca="1"/>
        <v>6429.8794214549553</v>
      </c>
      <c r="AI364" s="23">
        <f ca="1"/>
        <v>6813.8620016721343</v>
      </c>
      <c r="AJ364" s="23">
        <f ca="1"/>
        <v>6791.0254697491537</v>
      </c>
      <c r="AK364" s="23">
        <f ca="1"/>
        <v>6792.9426231632224</v>
      </c>
      <c r="AL364" s="23">
        <f ca="1"/>
        <v>6832.474796689512</v>
      </c>
      <c r="AM364" s="23">
        <f ca="1"/>
        <v>6936.5483318990991</v>
      </c>
      <c r="AN364" s="23">
        <f ca="1"/>
        <v>7006.3283153699731</v>
      </c>
      <c r="AO364" s="23">
        <f ca="1"/>
        <v>7074.581595710215</v>
      </c>
      <c r="AP364" s="23">
        <f ca="1"/>
        <v>7154.3832688010207</v>
      </c>
      <c r="AQ364" s="23">
        <f ca="1"/>
        <v>7228.4038941805829</v>
      </c>
      <c r="AR364" s="23">
        <f ca="1"/>
        <v>7300.2086308692269</v>
      </c>
      <c r="AS364" s="23">
        <f ca="1"/>
        <v>7308.5272256953695</v>
      </c>
      <c r="AT364" s="23">
        <f ca="1"/>
        <v>7392.3112133234245</v>
      </c>
      <c r="AU364" s="23">
        <f ca="1"/>
        <v>7329.0359136835923</v>
      </c>
      <c r="AV364" s="23">
        <f ca="1"/>
        <v>7329.0359136835923</v>
      </c>
      <c r="AW364" s="23">
        <f ca="1"/>
        <v>7329.0359136835923</v>
      </c>
      <c r="AX364" s="23">
        <f ca="1"/>
        <v>7329.0359136835923</v>
      </c>
      <c r="AY364" s="23">
        <f ca="1"/>
        <v>7329.0359136835923</v>
      </c>
      <c r="AZ364" s="23">
        <f ca="1"/>
        <v>7329.0359136835923</v>
      </c>
      <c r="BA364" s="23">
        <f ca="1"/>
        <v>7329.0359136835923</v>
      </c>
      <c r="BB364" s="23">
        <f ca="1"/>
        <v>7329.0359136835923</v>
      </c>
      <c r="BC364" s="23">
        <f ca="1"/>
        <v>7329.0359136835923</v>
      </c>
      <c r="BD364" s="23">
        <f ca="1"/>
        <v>7329.0359136835923</v>
      </c>
      <c r="BE364" s="23">
        <f ca="1"/>
        <v>7329.0359136835923</v>
      </c>
      <c r="BF364" s="23">
        <f ca="1"/>
        <v>7329.0359136835923</v>
      </c>
      <c r="BG364" s="23">
        <f ca="1"/>
        <v>7329.0359136835923</v>
      </c>
      <c r="BH364" s="23">
        <f ca="1"/>
        <v>7329.0359136835923</v>
      </c>
      <c r="BI364" s="23">
        <f ca="1"/>
        <v>7329.0359136835923</v>
      </c>
      <c r="BJ364" s="23">
        <f ca="1"/>
        <v>7329.0359136835923</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1280.3283714826871</v>
      </c>
      <c r="C365" s="23">
        <f ca="1"/>
        <v>1701.2729316856787</v>
      </c>
      <c r="D365" s="23">
        <f ca="1"/>
        <v>1815.935937701073</v>
      </c>
      <c r="E365" s="23">
        <f ca="1"/>
        <v>1812.6547950885411</v>
      </c>
      <c r="F365" s="23">
        <f ca="1"/>
        <v>1812.6155372367634</v>
      </c>
      <c r="G365" s="23">
        <f ca="1"/>
        <v>1825.7298503523068</v>
      </c>
      <c r="H365" s="23">
        <f ca="1"/>
        <v>1840.1153690302042</v>
      </c>
      <c r="I365" s="23">
        <f ca="1"/>
        <v>1869.6183935980835</v>
      </c>
      <c r="J365" s="23">
        <f ca="1"/>
        <v>1890.8144544082015</v>
      </c>
      <c r="K365" s="23">
        <f ca="1"/>
        <v>1902.338115749985</v>
      </c>
      <c r="L365" s="23">
        <f ca="1"/>
        <v>1914.962079587775</v>
      </c>
      <c r="M365" s="23">
        <f ca="1"/>
        <v>1926.497836586213</v>
      </c>
      <c r="N365" s="23">
        <f ca="1"/>
        <v>1947.2978929773876</v>
      </c>
      <c r="O365" s="23">
        <f ca="1"/>
        <v>1973.1008630118115</v>
      </c>
      <c r="P365" s="23">
        <f ca="1"/>
        <v>1971.3569978341341</v>
      </c>
      <c r="Q365" s="23">
        <f ca="1"/>
        <v>1971.3569978341341</v>
      </c>
      <c r="R365" s="23">
        <f ca="1"/>
        <v>1971.3569978341341</v>
      </c>
      <c r="S365" s="23">
        <f ca="1"/>
        <v>1971.3569978341341</v>
      </c>
      <c r="T365" s="23">
        <f ca="1"/>
        <v>1971.3569978341341</v>
      </c>
      <c r="U365" s="23">
        <f ca="1"/>
        <v>1971.3569978341341</v>
      </c>
      <c r="V365" s="23">
        <f ca="1"/>
        <v>1971.3569978341341</v>
      </c>
      <c r="W365" s="23">
        <f ca="1"/>
        <v>1971.3569978341341</v>
      </c>
      <c r="X365" s="23">
        <f ca="1"/>
        <v>1971.3569978341341</v>
      </c>
      <c r="Y365" s="23">
        <f ca="1"/>
        <v>1971.3569978341341</v>
      </c>
      <c r="Z365" s="23">
        <f ca="1"/>
        <v>1971.3569978341341</v>
      </c>
      <c r="AA365" s="23">
        <f ca="1"/>
        <v>1971.3569978341341</v>
      </c>
      <c r="AB365" s="23">
        <f ca="1"/>
        <v>1971.3569978341341</v>
      </c>
      <c r="AC365" s="23">
        <f ca="1"/>
        <v>1971.3569978341341</v>
      </c>
      <c r="AD365" s="23">
        <f ca="1"/>
        <v>1971.3569978341341</v>
      </c>
      <c r="AE365" s="23">
        <f ca="1"/>
        <v>1971.3569978341341</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1331.9120073635195</v>
      </c>
      <c r="AH365" s="23">
        <f ca="1"/>
        <v>1725.4104966079233</v>
      </c>
      <c r="AI365" s="23">
        <f ca="1"/>
        <v>1828.4493766545106</v>
      </c>
      <c r="AJ365" s="23">
        <f ca="1"/>
        <v>1822.3213625342837</v>
      </c>
      <c r="AK365" s="23">
        <f ca="1"/>
        <v>1822.8358164466238</v>
      </c>
      <c r="AL365" s="23">
        <f ca="1"/>
        <v>1833.443982274491</v>
      </c>
      <c r="AM365" s="23">
        <f ca="1"/>
        <v>1861.3713442512237</v>
      </c>
      <c r="AN365" s="23">
        <f ca="1"/>
        <v>1880.0962857380007</v>
      </c>
      <c r="AO365" s="23">
        <f ca="1"/>
        <v>1898.4115477527157</v>
      </c>
      <c r="AP365" s="23">
        <f ca="1"/>
        <v>1919.8257353871388</v>
      </c>
      <c r="AQ365" s="23">
        <f ca="1"/>
        <v>1939.6886217064718</v>
      </c>
      <c r="AR365" s="23">
        <f ca="1"/>
        <v>1958.9568907155851</v>
      </c>
      <c r="AS365" s="23">
        <f ca="1"/>
        <v>1961.1891239954446</v>
      </c>
      <c r="AT365" s="23">
        <f ca="1"/>
        <v>1983.6719362265333</v>
      </c>
      <c r="AU365" s="23">
        <f ca="1"/>
        <v>1966.6924784453684</v>
      </c>
      <c r="AV365" s="23">
        <f ca="1"/>
        <v>1966.6924784453684</v>
      </c>
      <c r="AW365" s="23">
        <f ca="1"/>
        <v>1966.6924784453684</v>
      </c>
      <c r="AX365" s="23">
        <f ca="1"/>
        <v>1966.6924784453684</v>
      </c>
      <c r="AY365" s="23">
        <f ca="1"/>
        <v>1966.6924784453684</v>
      </c>
      <c r="AZ365" s="23">
        <f ca="1"/>
        <v>1966.6924784453684</v>
      </c>
      <c r="BA365" s="23">
        <f ca="1"/>
        <v>1966.6924784453684</v>
      </c>
      <c r="BB365" s="23">
        <f ca="1"/>
        <v>1966.6924784453684</v>
      </c>
      <c r="BC365" s="23">
        <f ca="1"/>
        <v>1966.6924784453684</v>
      </c>
      <c r="BD365" s="23">
        <f ca="1"/>
        <v>1966.6924784453684</v>
      </c>
      <c r="BE365" s="23">
        <f ca="1"/>
        <v>1966.6924784453684</v>
      </c>
      <c r="BF365" s="23">
        <f ca="1"/>
        <v>1966.6924784453684</v>
      </c>
      <c r="BG365" s="23">
        <f ca="1"/>
        <v>1966.6924784453684</v>
      </c>
      <c r="BH365" s="23">
        <f ca="1"/>
        <v>1966.6924784453684</v>
      </c>
      <c r="BI365" s="23">
        <f ca="1"/>
        <v>1966.6924784453684</v>
      </c>
      <c r="BJ365" s="23">
        <f ca="1"/>
        <v>1966.6924784453684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819.7224329614769</v>
      </c>
      <c r="C366" s="23">
        <f ca="1"/>
        <v>1089.2296208963191</v>
      </c>
      <c r="D366" s="23">
        <f ca="1"/>
        <v>1162.6419113330046</v>
      </c>
      <c r="E366" s="23">
        <f ca="1"/>
        <v>1160.5411797822983</v>
      </c>
      <c r="F366" s="23">
        <f ca="1"/>
        <v>1160.5160451820748</v>
      </c>
      <c r="G366" s="23">
        <f ca="1"/>
        <v>1168.9124041889777</v>
      </c>
      <c r="H366" s="23">
        <f ca="1"/>
        <v>1178.1226448059238</v>
      </c>
      <c r="I366" s="23">
        <f ca="1"/>
        <v>1197.0117763890173</v>
      </c>
      <c r="J366" s="23">
        <f ca="1"/>
        <v>1210.5824250784221</v>
      </c>
      <c r="K366" s="23">
        <f ca="1"/>
        <v>1217.9603789862713</v>
      </c>
      <c r="L366" s="23">
        <f ca="1"/>
        <v>1226.0427948580273</v>
      </c>
      <c r="M366" s="23">
        <f ca="1"/>
        <v>1233.4284929362955</v>
      </c>
      <c r="N366" s="23">
        <f ca="1"/>
        <v>1246.7456022111328</v>
      </c>
      <c r="O366" s="23">
        <f ca="1"/>
        <v>1263.2657964404896</v>
      </c>
      <c r="P366" s="23">
        <f ca="1"/>
        <v>1262.1492973938059</v>
      </c>
      <c r="Q366" s="23">
        <f ca="1"/>
        <v>1262.1492973938059</v>
      </c>
      <c r="R366" s="23">
        <f ca="1"/>
        <v>1262.1492973938059</v>
      </c>
      <c r="S366" s="23">
        <f ca="1"/>
        <v>1262.1492973938059</v>
      </c>
      <c r="T366" s="23">
        <f ca="1"/>
        <v>1262.1492973938059</v>
      </c>
      <c r="U366" s="23">
        <f ca="1"/>
        <v>1262.1492973938059</v>
      </c>
      <c r="V366" s="23">
        <f ca="1"/>
        <v>1262.1492973938059</v>
      </c>
      <c r="W366" s="23">
        <f ca="1"/>
        <v>1262.1492973938059</v>
      </c>
      <c r="X366" s="23">
        <f ca="1"/>
        <v>1262.1492973938059</v>
      </c>
      <c r="Y366" s="23">
        <f ca="1"/>
        <v>1262.1492973938059</v>
      </c>
      <c r="Z366" s="23">
        <f ca="1"/>
        <v>1262.1492973938059</v>
      </c>
      <c r="AA366" s="23">
        <f ca="1"/>
        <v>1262.1492973938059</v>
      </c>
      <c r="AB366" s="23">
        <f ca="1"/>
        <v>1262.1492973938059</v>
      </c>
      <c r="AC366" s="23">
        <f ca="1"/>
        <v>1262.1492973938059</v>
      </c>
      <c r="AD366" s="23">
        <f ca="1"/>
        <v>1262.1492973938059</v>
      </c>
      <c r="AE366" s="23">
        <f ca="1"/>
        <v>1262.1492973938059</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734.63120522336988</v>
      </c>
      <c r="AH366" s="23">
        <f ca="1"/>
        <v>951.66976918932551</v>
      </c>
      <c r="AI366" s="23">
        <f ca="1"/>
        <v>1008.5020345454489</v>
      </c>
      <c r="AJ366" s="23">
        <f ca="1"/>
        <v>1005.1220587107994</v>
      </c>
      <c r="AK366" s="23">
        <f ca="1"/>
        <v>1005.4058116130668</v>
      </c>
      <c r="AL366" s="23">
        <f ca="1"/>
        <v>1011.2568660402746</v>
      </c>
      <c r="AM366" s="23">
        <f ca="1"/>
        <v>1026.6605199410214</v>
      </c>
      <c r="AN366" s="23">
        <f ca="1"/>
        <v>1036.9884742323843</v>
      </c>
      <c r="AO366" s="23">
        <f ca="1"/>
        <v>1047.0904651548069</v>
      </c>
      <c r="AP366" s="23">
        <f ca="1"/>
        <v>1058.9017037229582</v>
      </c>
      <c r="AQ366" s="23">
        <f ca="1"/>
        <v>1069.8573044197869</v>
      </c>
      <c r="AR366" s="23">
        <f ca="1"/>
        <v>1080.4849371811679</v>
      </c>
      <c r="AS366" s="23">
        <f ca="1"/>
        <v>1081.7161508166459</v>
      </c>
      <c r="AT366" s="23">
        <f ca="1"/>
        <v>1094.116801426313</v>
      </c>
      <c r="AU366" s="23">
        <f ca="1"/>
        <v>1084.7515885107032</v>
      </c>
      <c r="AV366" s="23">
        <f ca="1"/>
        <v>1084.7515885107032</v>
      </c>
      <c r="AW366" s="23">
        <f ca="1"/>
        <v>1084.7515885107032</v>
      </c>
      <c r="AX366" s="23">
        <f ca="1"/>
        <v>1084.7515885107032</v>
      </c>
      <c r="AY366" s="23">
        <f ca="1"/>
        <v>1084.7515885107032</v>
      </c>
      <c r="AZ366" s="23">
        <f ca="1"/>
        <v>1084.7515885107032</v>
      </c>
      <c r="BA366" s="23">
        <f ca="1"/>
        <v>1084.7515885107032</v>
      </c>
      <c r="BB366" s="23">
        <f ca="1"/>
        <v>1084.7515885107032</v>
      </c>
      <c r="BC366" s="23">
        <f ca="1"/>
        <v>1084.7515885107032</v>
      </c>
      <c r="BD366" s="23">
        <f ca="1"/>
        <v>1084.7515885107032</v>
      </c>
      <c r="BE366" s="23">
        <f ca="1"/>
        <v>1084.7515885107032</v>
      </c>
      <c r="BF366" s="23">
        <f ca="1"/>
        <v>1084.7515885107032</v>
      </c>
      <c r="BG366" s="23">
        <f ca="1"/>
        <v>1084.7515885107032</v>
      </c>
      <c r="BH366" s="23">
        <f ca="1"/>
        <v>1084.7515885107032</v>
      </c>
      <c r="BI366" s="23">
        <f ca="1"/>
        <v>1084.7515885107032</v>
      </c>
      <c r="BJ366" s="23">
        <f ca="1"/>
        <v>1084.7515885107032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548.65019983929835</v>
      </c>
      <c r="C367" s="23">
        <f ca="1"/>
        <v>729.03464044119119</v>
      </c>
      <c r="D367" s="23">
        <f ca="1"/>
        <v>778.17037980754424</v>
      </c>
      <c r="E367" s="23">
        <f ca="1"/>
        <v>776.76433461619865</v>
      </c>
      <c r="F367" s="23">
        <f ca="1"/>
        <v>776.74751172239826</v>
      </c>
      <c r="G367" s="23">
        <f ca="1"/>
        <v>782.36729698363217</v>
      </c>
      <c r="H367" s="23">
        <f ca="1"/>
        <v>788.53182311084754</v>
      </c>
      <c r="I367" s="23">
        <f ca="1"/>
        <v>801.17454874715088</v>
      </c>
      <c r="J367" s="23">
        <f ca="1"/>
        <v>810.25754906042982</v>
      </c>
      <c r="K367" s="23">
        <f ca="1"/>
        <v>815.19570339557777</v>
      </c>
      <c r="L367" s="23">
        <f ca="1"/>
        <v>820.60536269598572</v>
      </c>
      <c r="M367" s="23">
        <f ca="1"/>
        <v>825.54870029863616</v>
      </c>
      <c r="N367" s="23">
        <f ca="1"/>
        <v>834.46200359634474</v>
      </c>
      <c r="O367" s="23">
        <f ca="1"/>
        <v>845.519170633454</v>
      </c>
      <c r="P367" s="23">
        <f ca="1"/>
        <v>844.7718842344832</v>
      </c>
      <c r="Q367" s="23">
        <f ca="1"/>
        <v>844.7718842344832</v>
      </c>
      <c r="R367" s="23">
        <f ca="1"/>
        <v>844.7718842344832</v>
      </c>
      <c r="S367" s="23">
        <f ca="1"/>
        <v>844.7718842344832</v>
      </c>
      <c r="T367" s="23">
        <f ca="1"/>
        <v>844.7718842344832</v>
      </c>
      <c r="U367" s="23">
        <f ca="1"/>
        <v>844.7718842344832</v>
      </c>
      <c r="V367" s="23">
        <f ca="1"/>
        <v>844.7718842344832</v>
      </c>
      <c r="W367" s="23">
        <f ca="1"/>
        <v>844.7718842344832</v>
      </c>
      <c r="X367" s="23">
        <f ca="1"/>
        <v>844.7718842344832</v>
      </c>
      <c r="Y367" s="23">
        <f ca="1"/>
        <v>844.7718842344832</v>
      </c>
      <c r="Z367" s="23">
        <f ca="1"/>
        <v>844.7718842344832</v>
      </c>
      <c r="AA367" s="23">
        <f ca="1"/>
        <v>844.7718842344832</v>
      </c>
      <c r="AB367" s="23">
        <f ca="1"/>
        <v>844.7718842344832</v>
      </c>
      <c r="AC367" s="23">
        <f ca="1"/>
        <v>844.7718842344832</v>
      </c>
      <c r="AD367" s="23">
        <f ca="1"/>
        <v>844.7718842344832</v>
      </c>
      <c r="AE367" s="23">
        <f ca="1"/>
        <v>844.7718842344832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171.68800385404816</v>
      </c>
      <c r="AH367" s="23">
        <f ca="1"/>
        <v>222.41130221343926</v>
      </c>
      <c r="AI367" s="23">
        <f ca="1"/>
        <v>235.69336554551563</v>
      </c>
      <c r="AJ367" s="23">
        <f ca="1"/>
        <v>234.90344360917558</v>
      </c>
      <c r="AK367" s="23">
        <f ca="1"/>
        <v>234.96975847441911</v>
      </c>
      <c r="AL367" s="23">
        <f ca="1"/>
        <v>236.33718725760465</v>
      </c>
      <c r="AM367" s="23">
        <f ca="1"/>
        <v>239.93711953855606</v>
      </c>
      <c r="AN367" s="23">
        <f ca="1"/>
        <v>242.35082840849279</v>
      </c>
      <c r="AO367" s="23">
        <f ca="1"/>
        <v>244.71172819615575</v>
      </c>
      <c r="AP367" s="23">
        <f ca="1"/>
        <v>247.47209007350517</v>
      </c>
      <c r="AQ367" s="23">
        <f ca="1"/>
        <v>250.03248391641117</v>
      </c>
      <c r="AR367" s="23">
        <f ca="1"/>
        <v>252.51622955847188</v>
      </c>
      <c r="AS367" s="23">
        <f ca="1"/>
        <v>252.80397204734268</v>
      </c>
      <c r="AT367" s="23">
        <f ca="1"/>
        <v>255.70208328265002</v>
      </c>
      <c r="AU367" s="23">
        <f ca="1"/>
        <v>253.51337322008152</v>
      </c>
      <c r="AV367" s="23">
        <f ca="1"/>
        <v>253.51337322008152</v>
      </c>
      <c r="AW367" s="23">
        <f ca="1"/>
        <v>253.51337322008152</v>
      </c>
      <c r="AX367" s="23">
        <f ca="1"/>
        <v>253.51337322008152</v>
      </c>
      <c r="AY367" s="23">
        <f ca="1"/>
        <v>253.51337322008152</v>
      </c>
      <c r="AZ367" s="23">
        <f ca="1"/>
        <v>253.51337322008152</v>
      </c>
      <c r="BA367" s="23">
        <f ca="1"/>
        <v>253.51337322008152</v>
      </c>
      <c r="BB367" s="23">
        <f ca="1"/>
        <v>253.51337322008152</v>
      </c>
      <c r="BC367" s="23">
        <f ca="1"/>
        <v>253.51337322008152</v>
      </c>
      <c r="BD367" s="23">
        <f ca="1"/>
        <v>253.51337322008152</v>
      </c>
      <c r="BE367" s="23">
        <f ca="1"/>
        <v>253.51337322008152</v>
      </c>
      <c r="BF367" s="23">
        <f ca="1"/>
        <v>253.51337322008152</v>
      </c>
      <c r="BG367" s="23">
        <f ca="1"/>
        <v>253.51337322008152</v>
      </c>
      <c r="BH367" s="23">
        <f ca="1"/>
        <v>253.51337322008152</v>
      </c>
      <c r="BI367" s="23">
        <f ca="1"/>
        <v>253.51337322008152</v>
      </c>
      <c r="BJ367" s="23">
        <f ca="1"/>
        <v>253.51337322008152</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390.34401569594473</v>
      </c>
      <c r="C368" s="23">
        <f ca="1"/>
        <v>518.68077185539448</v>
      </c>
      <c r="D368" s="23">
        <f ca="1"/>
        <v>553.63900539667361</v>
      </c>
      <c r="E368" s="23">
        <f ca="1"/>
        <v>552.6386570391943</v>
      </c>
      <c r="F368" s="23">
        <f ca="1"/>
        <v>552.62668818194504</v>
      </c>
      <c r="G368" s="23">
        <f ca="1"/>
        <v>556.6249543757084</v>
      </c>
      <c r="H368" s="23">
        <f ca="1"/>
        <v>561.01078324092089</v>
      </c>
      <c r="I368" s="23">
        <f ca="1"/>
        <v>570.00560780429885</v>
      </c>
      <c r="J368" s="23">
        <f ca="1"/>
        <v>576.46782146592022</v>
      </c>
      <c r="K368" s="23">
        <f ca="1"/>
        <v>579.98113285061038</v>
      </c>
      <c r="L368" s="23">
        <f ca="1"/>
        <v>583.82990231335134</v>
      </c>
      <c r="M368" s="23">
        <f ca="1"/>
        <v>587.34690139824102</v>
      </c>
      <c r="N368" s="23">
        <f ca="1"/>
        <v>593.68838200530638</v>
      </c>
      <c r="O368" s="23">
        <f ca="1"/>
        <v>601.55514116214295</v>
      </c>
      <c r="P368" s="23">
        <f ca="1"/>
        <v>601.02347494943649</v>
      </c>
      <c r="Q368" s="23">
        <f ca="1"/>
        <v>601.02347494943649</v>
      </c>
      <c r="R368" s="23">
        <f ca="1"/>
        <v>601.02347494943649</v>
      </c>
      <c r="S368" s="23">
        <f ca="1"/>
        <v>601.02347494943649</v>
      </c>
      <c r="T368" s="23">
        <f ca="1"/>
        <v>601.02347494943649</v>
      </c>
      <c r="U368" s="23">
        <f ca="1"/>
        <v>601.02347494943649</v>
      </c>
      <c r="V368" s="23">
        <f ca="1"/>
        <v>601.02347494943649</v>
      </c>
      <c r="W368" s="23">
        <f ca="1"/>
        <v>601.02347494943649</v>
      </c>
      <c r="X368" s="23">
        <f ca="1"/>
        <v>601.02347494943649</v>
      </c>
      <c r="Y368" s="23">
        <f ca="1"/>
        <v>601.02347494943649</v>
      </c>
      <c r="Z368" s="23">
        <f ca="1"/>
        <v>601.02347494943649</v>
      </c>
      <c r="AA368" s="23">
        <f ca="1"/>
        <v>601.02347494943649</v>
      </c>
      <c r="AB368" s="23">
        <f ca="1"/>
        <v>601.02347494943649</v>
      </c>
      <c r="AC368" s="23">
        <f ca="1"/>
        <v>601.02347494943649</v>
      </c>
      <c r="AD368" s="23">
        <f ca="1"/>
        <v>601.02347494943649</v>
      </c>
      <c r="AE368" s="23">
        <f ca="1"/>
        <v>601.02347494943649</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34.263530266644388</v>
      </c>
      <c r="C369" s="23">
        <f ca="1"/>
        <v>45.528645529529541</v>
      </c>
      <c r="D369" s="23">
        <f ca="1"/>
        <v>48.597201584819629</v>
      </c>
      <c r="E369" s="23">
        <f ca="1"/>
        <v>48.509393228996444</v>
      </c>
      <c r="F369" s="23">
        <f ca="1"/>
        <v>48.508342629304565</v>
      </c>
      <c r="G369" s="23">
        <f ca="1"/>
        <v>48.859301550757131</v>
      </c>
      <c r="H369" s="23">
        <f ca="1"/>
        <v>49.24427986225912</v>
      </c>
      <c r="I369" s="23">
        <f ca="1"/>
        <v>50.03382557393342</v>
      </c>
      <c r="J369" s="23">
        <f ca="1"/>
        <v>50.60106432867574</v>
      </c>
      <c r="K369" s="23">
        <f ca="1"/>
        <v>50.909454994665211</v>
      </c>
      <c r="L369" s="23">
        <f ca="1"/>
        <v>51.247291425283585</v>
      </c>
      <c r="M369" s="23">
        <f ca="1"/>
        <v>51.556005789401688</v>
      </c>
      <c r="N369" s="23">
        <f ca="1"/>
        <v>52.112646864910765</v>
      </c>
      <c r="O369" s="23">
        <f ca="1"/>
        <v>52.803173502010871</v>
      </c>
      <c r="P369" s="23">
        <f ca="1"/>
        <v>52.756505023339969</v>
      </c>
      <c r="Q369" s="23">
        <f ca="1"/>
        <v>52.756505023339969</v>
      </c>
      <c r="R369" s="23">
        <f ca="1"/>
        <v>52.756505023339969</v>
      </c>
      <c r="S369" s="23">
        <f ca="1"/>
        <v>52.756505023339969</v>
      </c>
      <c r="T369" s="23">
        <f ca="1"/>
        <v>52.756505023339969</v>
      </c>
      <c r="U369" s="23">
        <f ca="1"/>
        <v>52.756505023339969</v>
      </c>
      <c r="V369" s="23">
        <f ca="1"/>
        <v>52.756505023339969</v>
      </c>
      <c r="W369" s="23">
        <f ca="1"/>
        <v>52.756505023339969</v>
      </c>
      <c r="X369" s="23">
        <f ca="1"/>
        <v>52.756505023339969</v>
      </c>
      <c r="Y369" s="23">
        <f ca="1"/>
        <v>52.756505023339969</v>
      </c>
      <c r="Z369" s="23">
        <f ca="1"/>
        <v>52.756505023339969</v>
      </c>
      <c r="AA369" s="23">
        <f ca="1"/>
        <v>52.756505023339969</v>
      </c>
      <c r="AB369" s="23">
        <f ca="1"/>
        <v>52.756505023339969</v>
      </c>
      <c r="AC369" s="23">
        <f ca="1"/>
        <v>52.756505023339969</v>
      </c>
      <c r="AD369" s="23">
        <f ca="1"/>
        <v>52.756505023339969</v>
      </c>
      <c r="AE369" s="23">
        <f ca="1"/>
        <v>52.756505023339969</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91763.806072064748</v>
      </c>
      <c r="C370" s="31">
        <f t="shared" ca="1" si="44"/>
        <v>121933.78109560131</v>
      </c>
      <c r="D370" s="31">
        <f t="shared" ca="1" si="44"/>
        <v>130151.91800640935</v>
      </c>
      <c r="E370" s="31">
        <f t="shared" ca="1" si="44"/>
        <v>129916.75166854047</v>
      </c>
      <c r="F370" s="31">
        <f t="shared" ca="1" si="44"/>
        <v>129913.93797638343</v>
      </c>
      <c r="G370" s="31">
        <f t="shared" ca="1" si="44"/>
        <v>130853.86816328496</v>
      </c>
      <c r="H370" s="31">
        <f t="shared" ca="1" si="44"/>
        <v>131884.90830549152</v>
      </c>
      <c r="I370" s="31">
        <f t="shared" ca="1" si="44"/>
        <v>133999.45164084784</v>
      </c>
      <c r="J370" s="31">
        <f t="shared" ca="1" si="44"/>
        <v>135518.61754937089</v>
      </c>
      <c r="K370" s="31">
        <f t="shared" ca="1" si="44"/>
        <v>136344.5424044008</v>
      </c>
      <c r="L370" s="31">
        <f t="shared" ca="1" si="44"/>
        <v>137249.32823534371</v>
      </c>
      <c r="M370" s="31">
        <f t="shared" ca="1" si="44"/>
        <v>138076.12001132636</v>
      </c>
      <c r="N370" s="31">
        <f t="shared" ca="1" si="44"/>
        <v>139566.90345679305</v>
      </c>
      <c r="O370" s="31">
        <f t="shared" ca="1" si="44"/>
        <v>141416.25616275563</v>
      </c>
      <c r="P370" s="31">
        <f t="shared" ca="1" si="44"/>
        <v>141291.26970651167</v>
      </c>
      <c r="Q370" s="31">
        <f t="shared" ca="1" si="44"/>
        <v>141291.26970651167</v>
      </c>
      <c r="R370" s="31">
        <f t="shared" ca="1" si="44"/>
        <v>141291.26970651167</v>
      </c>
      <c r="S370" s="31">
        <f t="shared" ca="1" si="44"/>
        <v>141291.26970651167</v>
      </c>
      <c r="T370" s="31">
        <f t="shared" ca="1" si="44"/>
        <v>141291.26970651167</v>
      </c>
      <c r="U370" s="31">
        <f t="shared" ca="1" si="44"/>
        <v>141291.26970651167</v>
      </c>
      <c r="V370" s="31">
        <f t="shared" ca="1" si="44"/>
        <v>141291.26970651167</v>
      </c>
      <c r="W370" s="31">
        <f t="shared" ca="1" si="44"/>
        <v>141291.26970651167</v>
      </c>
      <c r="X370" s="31">
        <f t="shared" ca="1" si="44"/>
        <v>141291.26970651167</v>
      </c>
      <c r="Y370" s="31">
        <f t="shared" ca="1" si="44"/>
        <v>141291.26970651167</v>
      </c>
      <c r="Z370" s="31">
        <f t="shared" ca="1" si="44"/>
        <v>141291.26970651167</v>
      </c>
      <c r="AA370" s="31">
        <f t="shared" ca="1" si="44"/>
        <v>141291.26970651167</v>
      </c>
      <c r="AB370" s="31">
        <f t="shared" ca="1" si="44"/>
        <v>141291.26970651167</v>
      </c>
      <c r="AC370" s="31">
        <f t="shared" ca="1" si="44"/>
        <v>141291.26970651167</v>
      </c>
      <c r="AD370" s="31">
        <f t="shared" ca="1" si="44"/>
        <v>141291.26970651167</v>
      </c>
      <c r="AE370" s="31">
        <f t="shared" ca="1" si="44"/>
        <v>141291.26970651167</v>
      </c>
      <c r="AF370" s="4" t="s">
        <v>864</v>
      </c>
      <c r="AG370" s="31">
        <f t="shared" ref="AG370:BJ370" ca="1" si="45">PowerFactor*SUM(AG346:AG369)</f>
        <v>89067.577197105798</v>
      </c>
      <c r="AH370" s="31">
        <f t="shared" ca="1" si="45"/>
        <v>115381.5955961867</v>
      </c>
      <c r="AI370" s="31">
        <f t="shared" ca="1" si="45"/>
        <v>122272.00829020483</v>
      </c>
      <c r="AJ370" s="31">
        <f t="shared" ca="1" si="45"/>
        <v>121862.21592576876</v>
      </c>
      <c r="AK370" s="31">
        <f t="shared" ca="1" si="45"/>
        <v>121896.61847135612</v>
      </c>
      <c r="AL370" s="31">
        <f t="shared" ca="1" si="45"/>
        <v>122606.00739762881</v>
      </c>
      <c r="AM370" s="31">
        <f t="shared" ca="1" si="45"/>
        <v>124473.56505535873</v>
      </c>
      <c r="AN370" s="31">
        <f t="shared" ca="1" si="45"/>
        <v>125725.73874413424</v>
      </c>
      <c r="AO370" s="31">
        <f t="shared" ca="1" si="45"/>
        <v>126950.51636034473</v>
      </c>
      <c r="AP370" s="31">
        <f t="shared" ca="1" si="45"/>
        <v>128382.52523157476</v>
      </c>
      <c r="AQ370" s="31">
        <f t="shared" ca="1" si="45"/>
        <v>129710.79553083159</v>
      </c>
      <c r="AR370" s="31">
        <f t="shared" ca="1" si="45"/>
        <v>130999.30260031954</v>
      </c>
      <c r="AS370" s="31">
        <f t="shared" ca="1" si="45"/>
        <v>131148.57643288255</v>
      </c>
      <c r="AT370" s="31">
        <f t="shared" ca="1" si="45"/>
        <v>132652.0463339944</v>
      </c>
      <c r="AU370" s="31">
        <f t="shared" ca="1" si="45"/>
        <v>131516.59657580618</v>
      </c>
      <c r="AV370" s="31">
        <f t="shared" ca="1" si="45"/>
        <v>131516.59657580618</v>
      </c>
      <c r="AW370" s="31">
        <f t="shared" ca="1" si="45"/>
        <v>131516.59657580618</v>
      </c>
      <c r="AX370" s="31">
        <f t="shared" ca="1" si="45"/>
        <v>131516.59657580618</v>
      </c>
      <c r="AY370" s="31">
        <f t="shared" ca="1" si="45"/>
        <v>131516.59657580618</v>
      </c>
      <c r="AZ370" s="31">
        <f t="shared" ca="1" si="45"/>
        <v>131516.59657580618</v>
      </c>
      <c r="BA370" s="31">
        <f t="shared" ca="1" si="45"/>
        <v>131516.59657580618</v>
      </c>
      <c r="BB370" s="31">
        <f t="shared" ca="1" si="45"/>
        <v>131516.59657580618</v>
      </c>
      <c r="BC370" s="31">
        <f t="shared" ca="1" si="45"/>
        <v>131516.59657580618</v>
      </c>
      <c r="BD370" s="31">
        <f t="shared" ca="1" si="45"/>
        <v>131516.59657580618</v>
      </c>
      <c r="BE370" s="31">
        <f t="shared" ca="1" si="45"/>
        <v>131516.59657580618</v>
      </c>
      <c r="BF370" s="31">
        <f t="shared" ca="1" si="45"/>
        <v>131516.59657580618</v>
      </c>
      <c r="BG370" s="31">
        <f t="shared" ca="1" si="45"/>
        <v>131516.59657580618</v>
      </c>
      <c r="BH370" s="31">
        <f t="shared" ca="1" si="45"/>
        <v>131516.59657580618</v>
      </c>
      <c r="BI370" s="31">
        <f t="shared" ca="1" si="45"/>
        <v>131516.59657580618</v>
      </c>
      <c r="BJ370" s="31">
        <f t="shared" ca="1" si="45"/>
        <v>131516.59657580618</v>
      </c>
    </row>
    <row r="371" spans="1:62">
      <c r="A371" s="4" t="s">
        <v>951</v>
      </c>
      <c r="B371" s="31">
        <f t="shared" ref="B371:AE371" ca="1" si="46">B370*Probability_Weighting_for_50__POE_MDs</f>
        <v>64234.664250445319</v>
      </c>
      <c r="C371" s="31">
        <f t="shared" ca="1" si="46"/>
        <v>85353.646766920909</v>
      </c>
      <c r="D371" s="31">
        <f t="shared" ca="1" si="46"/>
        <v>91106.342604486548</v>
      </c>
      <c r="E371" s="31">
        <f t="shared" ca="1" si="46"/>
        <v>90941.726167978326</v>
      </c>
      <c r="F371" s="31">
        <f t="shared" ca="1" si="46"/>
        <v>90939.756583468392</v>
      </c>
      <c r="G371" s="31">
        <f t="shared" ca="1" si="46"/>
        <v>91597.707714299468</v>
      </c>
      <c r="H371" s="31">
        <f t="shared" ca="1" si="46"/>
        <v>92319.435813844058</v>
      </c>
      <c r="I371" s="31">
        <f t="shared" ca="1" si="46"/>
        <v>93799.616148593486</v>
      </c>
      <c r="J371" s="31">
        <f t="shared" ca="1" si="46"/>
        <v>94863.032284559609</v>
      </c>
      <c r="K371" s="31">
        <f t="shared" ca="1" si="46"/>
        <v>95441.179683080554</v>
      </c>
      <c r="L371" s="31">
        <f t="shared" ca="1" si="46"/>
        <v>96074.529764740597</v>
      </c>
      <c r="M371" s="31">
        <f t="shared" ca="1" si="46"/>
        <v>96653.284007928451</v>
      </c>
      <c r="N371" s="31">
        <f t="shared" ca="1" si="46"/>
        <v>97696.832419755126</v>
      </c>
      <c r="O371" s="31">
        <f t="shared" ca="1" si="46"/>
        <v>98991.379313928934</v>
      </c>
      <c r="P371" s="31">
        <f t="shared" ca="1" si="46"/>
        <v>98903.888794558166</v>
      </c>
      <c r="Q371" s="31">
        <f t="shared" ca="1" si="46"/>
        <v>98903.888794558166</v>
      </c>
      <c r="R371" s="31">
        <f t="shared" ca="1" si="46"/>
        <v>98903.888794558166</v>
      </c>
      <c r="S371" s="31">
        <f t="shared" ca="1" si="46"/>
        <v>98903.888794558166</v>
      </c>
      <c r="T371" s="31">
        <f t="shared" ca="1" si="46"/>
        <v>98903.888794558166</v>
      </c>
      <c r="U371" s="31">
        <f t="shared" ca="1" si="46"/>
        <v>98903.888794558166</v>
      </c>
      <c r="V371" s="31">
        <f t="shared" ca="1" si="46"/>
        <v>98903.888794558166</v>
      </c>
      <c r="W371" s="31">
        <f t="shared" ca="1" si="46"/>
        <v>98903.888794558166</v>
      </c>
      <c r="X371" s="31">
        <f t="shared" ca="1" si="46"/>
        <v>98903.888794558166</v>
      </c>
      <c r="Y371" s="31">
        <f t="shared" ca="1" si="46"/>
        <v>98903.888794558166</v>
      </c>
      <c r="Z371" s="31">
        <f t="shared" ca="1" si="46"/>
        <v>98903.888794558166</v>
      </c>
      <c r="AA371" s="31">
        <f t="shared" ca="1" si="46"/>
        <v>98903.888794558166</v>
      </c>
      <c r="AB371" s="31">
        <f t="shared" ca="1" si="46"/>
        <v>98903.888794558166</v>
      </c>
      <c r="AC371" s="31">
        <f t="shared" ca="1" si="46"/>
        <v>98903.888794558166</v>
      </c>
      <c r="AD371" s="31">
        <f t="shared" ca="1" si="46"/>
        <v>98903.888794558166</v>
      </c>
      <c r="AE371" s="31">
        <f t="shared" ca="1" si="46"/>
        <v>98903.888794558166</v>
      </c>
      <c r="AF371" s="31" t="s">
        <v>952</v>
      </c>
      <c r="AG371" s="31">
        <f t="shared" ref="AG371:BJ371" ca="1" si="47">AG370*Probability_Weighting_for_10__POE_MDs</f>
        <v>26720.273159131739</v>
      </c>
      <c r="AH371" s="31">
        <f t="shared" ca="1" si="47"/>
        <v>34614.478678856009</v>
      </c>
      <c r="AI371" s="31">
        <f t="shared" ca="1" si="47"/>
        <v>36681.602487061449</v>
      </c>
      <c r="AJ371" s="31">
        <f t="shared" ca="1" si="47"/>
        <v>36558.664777730628</v>
      </c>
      <c r="AK371" s="31">
        <f t="shared" ca="1" si="47"/>
        <v>36568.985541406837</v>
      </c>
      <c r="AL371" s="31">
        <f t="shared" ca="1" si="47"/>
        <v>36781.802219288642</v>
      </c>
      <c r="AM371" s="31">
        <f t="shared" ca="1" si="47"/>
        <v>37342.069516607618</v>
      </c>
      <c r="AN371" s="31">
        <f t="shared" ca="1" si="47"/>
        <v>37717.721623240272</v>
      </c>
      <c r="AO371" s="31">
        <f t="shared" ca="1" si="47"/>
        <v>38085.154908103417</v>
      </c>
      <c r="AP371" s="31">
        <f t="shared" ca="1" si="47"/>
        <v>38514.757569472429</v>
      </c>
      <c r="AQ371" s="31">
        <f t="shared" ca="1" si="47"/>
        <v>38913.238659249473</v>
      </c>
      <c r="AR371" s="31">
        <f t="shared" ca="1" si="47"/>
        <v>39299.790780095864</v>
      </c>
      <c r="AS371" s="31">
        <f t="shared" ca="1" si="47"/>
        <v>39344.572929864764</v>
      </c>
      <c r="AT371" s="31">
        <f t="shared" ca="1" si="47"/>
        <v>39795.613900198317</v>
      </c>
      <c r="AU371" s="31">
        <f t="shared" ca="1" si="47"/>
        <v>39454.978972741854</v>
      </c>
      <c r="AV371" s="31">
        <f t="shared" ca="1" si="47"/>
        <v>39454.978972741854</v>
      </c>
      <c r="AW371" s="31">
        <f t="shared" ca="1" si="47"/>
        <v>39454.978972741854</v>
      </c>
      <c r="AX371" s="31">
        <f t="shared" ca="1" si="47"/>
        <v>39454.978972741854</v>
      </c>
      <c r="AY371" s="31">
        <f t="shared" ca="1" si="47"/>
        <v>39454.978972741854</v>
      </c>
      <c r="AZ371" s="31">
        <f t="shared" ca="1" si="47"/>
        <v>39454.978972741854</v>
      </c>
      <c r="BA371" s="31">
        <f t="shared" ca="1" si="47"/>
        <v>39454.978972741854</v>
      </c>
      <c r="BB371" s="31">
        <f t="shared" ca="1" si="47"/>
        <v>39454.978972741854</v>
      </c>
      <c r="BC371" s="31">
        <f t="shared" ca="1" si="47"/>
        <v>39454.978972741854</v>
      </c>
      <c r="BD371" s="31">
        <f t="shared" ca="1" si="47"/>
        <v>39454.978972741854</v>
      </c>
      <c r="BE371" s="31">
        <f t="shared" ca="1" si="47"/>
        <v>39454.978972741854</v>
      </c>
      <c r="BF371" s="31">
        <f t="shared" ca="1" si="47"/>
        <v>39454.978972741854</v>
      </c>
      <c r="BG371" s="31">
        <f t="shared" ca="1" si="47"/>
        <v>39454.978972741854</v>
      </c>
      <c r="BH371" s="31">
        <f t="shared" ca="1" si="47"/>
        <v>39454.978972741854</v>
      </c>
      <c r="BI371" s="31">
        <f t="shared" ca="1" si="47"/>
        <v>39454.978972741854</v>
      </c>
      <c r="BJ371" s="31">
        <f t="shared" ca="1" si="47"/>
        <v>39454.978972741854</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59.671834663418736</v>
      </c>
      <c r="C379" s="23">
        <f ca="1"/>
        <v>82.834778545433721</v>
      </c>
      <c r="D379" s="23">
        <f ca="1"/>
        <v>88.856327796319576</v>
      </c>
      <c r="E379" s="23">
        <f ca="1"/>
        <v>89.882751256314819</v>
      </c>
      <c r="F379" s="23">
        <f ca="1"/>
        <v>90.683290209121978</v>
      </c>
      <c r="G379" s="23">
        <f ca="1"/>
        <v>92.061645048014825</v>
      </c>
      <c r="H379" s="23">
        <f ca="1"/>
        <v>95.197532161764428</v>
      </c>
      <c r="I379" s="23">
        <f ca="1"/>
        <v>97.296652352998166</v>
      </c>
      <c r="J379" s="23">
        <f ca="1"/>
        <v>99.955877281555601</v>
      </c>
      <c r="K379" s="23">
        <f ca="1"/>
        <v>101.33617183176762</v>
      </c>
      <c r="L379" s="23">
        <f ca="1"/>
        <v>102.55049443423532</v>
      </c>
      <c r="M379" s="23">
        <f ca="1"/>
        <v>100.3130710914083</v>
      </c>
      <c r="N379" s="23">
        <f ca="1"/>
        <v>102.93525978856684</v>
      </c>
      <c r="O379" s="23">
        <f ca="1"/>
        <v>107.05764455008315</v>
      </c>
      <c r="P379" s="23">
        <f ca="1"/>
        <v>103.92932659248424</v>
      </c>
      <c r="Q379" s="23">
        <f ca="1"/>
        <v>103.92932659248424</v>
      </c>
      <c r="R379" s="23">
        <f ca="1"/>
        <v>103.92932659248424</v>
      </c>
      <c r="S379" s="23">
        <f ca="1"/>
        <v>103.92932659248424</v>
      </c>
      <c r="T379" s="23">
        <f ca="1"/>
        <v>103.92932659248424</v>
      </c>
      <c r="U379" s="23">
        <f ca="1"/>
        <v>103.92932659248424</v>
      </c>
      <c r="V379" s="23">
        <f ca="1"/>
        <v>103.92932659248424</v>
      </c>
      <c r="W379" s="23">
        <f ca="1"/>
        <v>103.92932659248424</v>
      </c>
      <c r="X379" s="23">
        <f ca="1"/>
        <v>103.92932659248424</v>
      </c>
      <c r="Y379" s="23">
        <f ca="1"/>
        <v>103.92932659248424</v>
      </c>
      <c r="Z379" s="23">
        <f ca="1"/>
        <v>103.92932659248424</v>
      </c>
      <c r="AA379" s="23">
        <f ca="1"/>
        <v>103.92932659248424</v>
      </c>
      <c r="AB379" s="23">
        <f ca="1"/>
        <v>103.92932659248424</v>
      </c>
      <c r="AC379" s="23">
        <f ca="1"/>
        <v>103.92932659248424</v>
      </c>
      <c r="AD379" s="23">
        <f ca="1"/>
        <v>103.92932659248424</v>
      </c>
      <c r="AE379" s="23">
        <f ca="1"/>
        <v>103.92932659248424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63.885738570849902</v>
      </c>
      <c r="AH379" s="23">
        <f ca="1"/>
        <v>86.75655037481738</v>
      </c>
      <c r="AI379" s="23">
        <f ca="1"/>
        <v>93.01313982825296</v>
      </c>
      <c r="AJ379" s="23">
        <f ca="1"/>
        <v>93.981208517253563</v>
      </c>
      <c r="AK379" s="23">
        <f ca="1"/>
        <v>94.595885699205013</v>
      </c>
      <c r="AL379" s="23">
        <f ca="1"/>
        <v>95.944354185569466</v>
      </c>
      <c r="AM379" s="23">
        <f ca="1"/>
        <v>99.129251120389256</v>
      </c>
      <c r="AN379" s="23">
        <f ca="1"/>
        <v>100.86812869233725</v>
      </c>
      <c r="AO379" s="23">
        <f ca="1"/>
        <v>104.18066352037951</v>
      </c>
      <c r="AP379" s="23">
        <f ca="1"/>
        <v>114.24985038229367</v>
      </c>
      <c r="AQ379" s="23">
        <f ca="1"/>
        <v>105.94883140777486</v>
      </c>
      <c r="AR379" s="23">
        <f ca="1"/>
        <v>104.32514332835095</v>
      </c>
      <c r="AS379" s="23">
        <f ca="1"/>
        <v>106.51691184374694</v>
      </c>
      <c r="AT379" s="23">
        <f ca="1"/>
        <v>111.31025174045143</v>
      </c>
      <c r="AU379" s="23">
        <f ca="1"/>
        <v>108.06570662097423</v>
      </c>
      <c r="AV379" s="23">
        <f ca="1"/>
        <v>108.06570662097423</v>
      </c>
      <c r="AW379" s="23">
        <f ca="1"/>
        <v>108.06570662097423</v>
      </c>
      <c r="AX379" s="23">
        <f ca="1"/>
        <v>108.06570662097423</v>
      </c>
      <c r="AY379" s="23">
        <f ca="1"/>
        <v>108.06570662097423</v>
      </c>
      <c r="AZ379" s="23">
        <f ca="1"/>
        <v>108.06570662097423</v>
      </c>
      <c r="BA379" s="23">
        <f ca="1"/>
        <v>108.06570662097423</v>
      </c>
      <c r="BB379" s="23">
        <f ca="1"/>
        <v>108.06570662097423</v>
      </c>
      <c r="BC379" s="23">
        <f ca="1"/>
        <v>108.06570662097423</v>
      </c>
      <c r="BD379" s="23">
        <f ca="1"/>
        <v>108.06570662097423</v>
      </c>
      <c r="BE379" s="23">
        <f ca="1"/>
        <v>108.06570662097423</v>
      </c>
      <c r="BF379" s="23">
        <f ca="1"/>
        <v>108.06570662097423</v>
      </c>
      <c r="BG379" s="23">
        <f ca="1"/>
        <v>108.06570662097423</v>
      </c>
      <c r="BH379" s="23">
        <f ca="1"/>
        <v>108.06570662097423</v>
      </c>
      <c r="BI379" s="23">
        <f ca="1"/>
        <v>108.06570662097423</v>
      </c>
      <c r="BJ379" s="23">
        <f ca="1"/>
        <v>108.06570662097423</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70.886541278553693</v>
      </c>
      <c r="C380" s="23">
        <f ca="1"/>
        <v>98.402721849952385</v>
      </c>
      <c r="D380" s="23">
        <f ca="1"/>
        <v>105.55595925150726</v>
      </c>
      <c r="E380" s="23">
        <f ca="1"/>
        <v>106.77528842709957</v>
      </c>
      <c r="F380" s="23">
        <f ca="1"/>
        <v>107.7262804293288</v>
      </c>
      <c r="G380" s="23">
        <f ca="1"/>
        <v>109.36368286105879</v>
      </c>
      <c r="H380" s="23">
        <f ca="1"/>
        <v>113.08892765347289</v>
      </c>
      <c r="I380" s="23">
        <f ca="1"/>
        <v>115.58255586054653</v>
      </c>
      <c r="J380" s="23">
        <f ca="1"/>
        <v>118.74155472040069</v>
      </c>
      <c r="K380" s="23">
        <f ca="1"/>
        <v>120.38126141221032</v>
      </c>
      <c r="L380" s="23">
        <f ca="1"/>
        <v>121.82380343845841</v>
      </c>
      <c r="M380" s="23">
        <f ca="1"/>
        <v>119.16587942718049</v>
      </c>
      <c r="N380" s="23">
        <f ca="1"/>
        <v>122.28088147747333</v>
      </c>
      <c r="O380" s="23">
        <f ca="1"/>
        <v>127.17802598813891</v>
      </c>
      <c r="P380" s="23">
        <f ca="1"/>
        <v>123.46177289680035</v>
      </c>
      <c r="Q380" s="23">
        <f ca="1"/>
        <v>123.46177289680035</v>
      </c>
      <c r="R380" s="23">
        <f ca="1"/>
        <v>123.46177289680035</v>
      </c>
      <c r="S380" s="23">
        <f ca="1"/>
        <v>123.46177289680035</v>
      </c>
      <c r="T380" s="23">
        <f ca="1"/>
        <v>123.46177289680035</v>
      </c>
      <c r="U380" s="23">
        <f ca="1"/>
        <v>123.46177289680035</v>
      </c>
      <c r="V380" s="23">
        <f ca="1"/>
        <v>123.46177289680035</v>
      </c>
      <c r="W380" s="23">
        <f ca="1"/>
        <v>123.46177289680035</v>
      </c>
      <c r="X380" s="23">
        <f ca="1"/>
        <v>123.46177289680035</v>
      </c>
      <c r="Y380" s="23">
        <f ca="1"/>
        <v>123.46177289680035</v>
      </c>
      <c r="Z380" s="23">
        <f ca="1"/>
        <v>123.46177289680035</v>
      </c>
      <c r="AA380" s="23">
        <f ca="1"/>
        <v>123.46177289680035</v>
      </c>
      <c r="AB380" s="23">
        <f ca="1"/>
        <v>123.46177289680035</v>
      </c>
      <c r="AC380" s="23">
        <f ca="1"/>
        <v>123.46177289680035</v>
      </c>
      <c r="AD380" s="23">
        <f ca="1"/>
        <v>123.46177289680035</v>
      </c>
      <c r="AE380" s="23">
        <f ca="1"/>
        <v>123.46177289680035</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75.892405015823684</v>
      </c>
      <c r="AH380" s="23">
        <f ca="1"/>
        <v>103.06155029450665</v>
      </c>
      <c r="AI380" s="23">
        <f ca="1"/>
        <v>110.49400128341202</v>
      </c>
      <c r="AJ380" s="23">
        <f ca="1"/>
        <v>111.64400850994339</v>
      </c>
      <c r="AK380" s="30">
        <f ca="1"/>
        <v>112.374207936141</v>
      </c>
      <c r="AL380" s="23">
        <f ca="1"/>
        <v>113.97610718325937</v>
      </c>
      <c r="AM380" s="23">
        <f ca="1"/>
        <v>117.75957268773874</v>
      </c>
      <c r="AN380" s="23">
        <f ca="1"/>
        <v>119.82525438627397</v>
      </c>
      <c r="AO380" s="23">
        <f ca="1"/>
        <v>123.76034601114428</v>
      </c>
      <c r="AP380" s="23">
        <f ca="1"/>
        <v>135.72193281595082</v>
      </c>
      <c r="AQ380" s="23">
        <f ca="1"/>
        <v>125.86082283818074</v>
      </c>
      <c r="AR380" s="23">
        <f ca="1"/>
        <v>123.93197931066412</v>
      </c>
      <c r="AS380" s="23">
        <f ca="1"/>
        <v>126.53566814000891</v>
      </c>
      <c r="AT380" s="23">
        <f ca="1"/>
        <v>132.22986689167189</v>
      </c>
      <c r="AU380" s="23">
        <f ca="1"/>
        <v>128.37554294069494</v>
      </c>
      <c r="AV380" s="23">
        <f ca="1"/>
        <v>128.37554294069494</v>
      </c>
      <c r="AW380" s="23">
        <f ca="1"/>
        <v>128.37554294069494</v>
      </c>
      <c r="AX380" s="23">
        <f ca="1"/>
        <v>128.37554294069494</v>
      </c>
      <c r="AY380" s="23">
        <f ca="1"/>
        <v>128.37554294069494</v>
      </c>
      <c r="AZ380" s="23">
        <f ca="1"/>
        <v>128.37554294069494</v>
      </c>
      <c r="BA380" s="23">
        <f ca="1"/>
        <v>128.37554294069494</v>
      </c>
      <c r="BB380" s="23">
        <f ca="1"/>
        <v>128.37554294069494</v>
      </c>
      <c r="BC380" s="23">
        <f ca="1"/>
        <v>128.37554294069494</v>
      </c>
      <c r="BD380" s="23">
        <f ca="1"/>
        <v>128.37554294069494</v>
      </c>
      <c r="BE380" s="23">
        <f ca="1"/>
        <v>128.37554294069494</v>
      </c>
      <c r="BF380" s="23">
        <f ca="1"/>
        <v>128.37554294069494</v>
      </c>
      <c r="BG380" s="23">
        <f ca="1"/>
        <v>128.37554294069494</v>
      </c>
      <c r="BH380" s="23">
        <f ca="1"/>
        <v>128.37554294069494</v>
      </c>
      <c r="BI380" s="23">
        <f ca="1"/>
        <v>128.37554294069494</v>
      </c>
      <c r="BJ380" s="23">
        <f ca="1"/>
        <v>128.37554294069494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140.3337619220099</v>
      </c>
      <c r="C381" s="23">
        <f ca="1"/>
        <v>194.8074188907687</v>
      </c>
      <c r="D381" s="23">
        <f ca="1"/>
        <v>208.96865029486213</v>
      </c>
      <c r="E381" s="23">
        <f ca="1"/>
        <v>211.38255069324285</v>
      </c>
      <c r="F381" s="23">
        <f ca="1"/>
        <v>213.26522521542253</v>
      </c>
      <c r="G381" s="23">
        <f ca="1"/>
        <v>216.50678332899969</v>
      </c>
      <c r="H381" s="23">
        <f ca="1"/>
        <v>223.88163342565707</v>
      </c>
      <c r="I381" s="23">
        <f ca="1"/>
        <v>228.81825779499067</v>
      </c>
      <c r="J381" s="23">
        <f ca="1"/>
        <v>235.07211340586946</v>
      </c>
      <c r="K381" s="23">
        <f ca="1"/>
        <v>238.31823325259916</v>
      </c>
      <c r="L381" s="23">
        <f ca="1"/>
        <v>241.17402711166901</v>
      </c>
      <c r="M381" s="23">
        <f ca="1"/>
        <v>235.91214708934211</v>
      </c>
      <c r="N381" s="23">
        <f ca="1"/>
        <v>242.07890241733304</v>
      </c>
      <c r="O381" s="23">
        <f ca="1"/>
        <v>251.77375703235631</v>
      </c>
      <c r="P381" s="23">
        <f ca="1"/>
        <v>244.41670776523932</v>
      </c>
      <c r="Q381" s="23">
        <f ca="1"/>
        <v>244.41670776523932</v>
      </c>
      <c r="R381" s="23">
        <f ca="1"/>
        <v>244.41670776523932</v>
      </c>
      <c r="S381" s="23">
        <f ca="1"/>
        <v>244.41670776523932</v>
      </c>
      <c r="T381" s="23">
        <f ca="1"/>
        <v>244.41670776523932</v>
      </c>
      <c r="U381" s="23">
        <f ca="1"/>
        <v>244.41670776523932</v>
      </c>
      <c r="V381" s="23">
        <f ca="1"/>
        <v>244.41670776523932</v>
      </c>
      <c r="W381" s="23">
        <f ca="1"/>
        <v>244.41670776523932</v>
      </c>
      <c r="X381" s="23">
        <f ca="1"/>
        <v>244.41670776523932</v>
      </c>
      <c r="Y381" s="23">
        <f ca="1"/>
        <v>244.41670776523932</v>
      </c>
      <c r="Z381" s="23">
        <f ca="1"/>
        <v>244.41670776523932</v>
      </c>
      <c r="AA381" s="23">
        <f ca="1"/>
        <v>244.41670776523932</v>
      </c>
      <c r="AB381" s="23">
        <f ca="1"/>
        <v>244.41670776523932</v>
      </c>
      <c r="AC381" s="23">
        <f ca="1"/>
        <v>244.41670776523932</v>
      </c>
      <c r="AD381" s="23">
        <f ca="1"/>
        <v>244.41670776523932</v>
      </c>
      <c r="AE381" s="23">
        <f ca="1"/>
        <v>244.41670776523932</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150.24384749325503</v>
      </c>
      <c r="AH381" s="23">
        <f ca="1"/>
        <v>204.03048027846498</v>
      </c>
      <c r="AI381" s="23">
        <f ca="1"/>
        <v>218.74446954584113</v>
      </c>
      <c r="AJ381" s="23">
        <f ca="1"/>
        <v>221.02113359836511</v>
      </c>
      <c r="AK381" s="30">
        <f ca="1"/>
        <v>222.46670606647209</v>
      </c>
      <c r="AL381" s="23">
        <f ca="1"/>
        <v>225.63797868767088</v>
      </c>
      <c r="AM381" s="23">
        <f ca="1"/>
        <v>233.12808806202088</v>
      </c>
      <c r="AN381" s="23">
        <f ca="1"/>
        <v>237.21750868348661</v>
      </c>
      <c r="AO381" s="23">
        <f ca="1"/>
        <v>245.00779159566633</v>
      </c>
      <c r="AP381" s="23">
        <f ca="1"/>
        <v>268.68809034629868</v>
      </c>
      <c r="AQ381" s="23">
        <f ca="1"/>
        <v>249.16609597406341</v>
      </c>
      <c r="AR381" s="23">
        <f ca="1"/>
        <v>245.34757325461428</v>
      </c>
      <c r="AS381" s="23">
        <f ca="1"/>
        <v>250.50208413504308</v>
      </c>
      <c r="AT381" s="23">
        <f ca="1"/>
        <v>261.77486338960432</v>
      </c>
      <c r="AU381" s="23">
        <f ca="1"/>
        <v>254.14447587244186</v>
      </c>
      <c r="AV381" s="23">
        <f ca="1"/>
        <v>254.14447587244186</v>
      </c>
      <c r="AW381" s="23">
        <f ca="1"/>
        <v>254.14447587244186</v>
      </c>
      <c r="AX381" s="23">
        <f ca="1"/>
        <v>254.14447587244186</v>
      </c>
      <c r="AY381" s="23">
        <f ca="1"/>
        <v>254.14447587244186</v>
      </c>
      <c r="AZ381" s="23">
        <f ca="1"/>
        <v>254.14447587244186</v>
      </c>
      <c r="BA381" s="23">
        <f ca="1"/>
        <v>254.14447587244186</v>
      </c>
      <c r="BB381" s="23">
        <f ca="1"/>
        <v>254.14447587244186</v>
      </c>
      <c r="BC381" s="23">
        <f ca="1"/>
        <v>254.14447587244186</v>
      </c>
      <c r="BD381" s="23">
        <f ca="1"/>
        <v>254.14447587244186</v>
      </c>
      <c r="BE381" s="23">
        <f ca="1"/>
        <v>254.14447587244186</v>
      </c>
      <c r="BF381" s="23">
        <f ca="1"/>
        <v>254.14447587244186</v>
      </c>
      <c r="BG381" s="23">
        <f ca="1"/>
        <v>254.14447587244186</v>
      </c>
      <c r="BH381" s="23">
        <f ca="1"/>
        <v>254.14447587244186</v>
      </c>
      <c r="BI381" s="23">
        <f ca="1"/>
        <v>254.14447587244186</v>
      </c>
      <c r="BJ381" s="23">
        <f ca="1"/>
        <v>254.14447587244186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414.52434290809163</v>
      </c>
      <c r="C382" s="23">
        <f ca="1"/>
        <v>575.431145031195</v>
      </c>
      <c r="D382" s="23">
        <f ca="1"/>
        <v>617.26124394790168</v>
      </c>
      <c r="E382" s="23">
        <f ca="1"/>
        <v>624.3915343554263</v>
      </c>
      <c r="F382" s="23">
        <f ca="1"/>
        <v>629.95266525171098</v>
      </c>
      <c r="G382" s="23">
        <f ca="1"/>
        <v>639.52772921796964</v>
      </c>
      <c r="H382" s="23">
        <f ca="1"/>
        <v>661.31190181117302</v>
      </c>
      <c r="I382" s="23">
        <f ca="1"/>
        <v>675.89393071751226</v>
      </c>
      <c r="J382" s="23">
        <f ca="1"/>
        <v>694.36685806041589</v>
      </c>
      <c r="K382" s="23">
        <f ca="1"/>
        <v>703.95539668460208</v>
      </c>
      <c r="L382" s="23">
        <f ca="1"/>
        <v>712.39097239139312</v>
      </c>
      <c r="M382" s="23">
        <f ca="1"/>
        <v>696.84818832544272</v>
      </c>
      <c r="N382" s="23">
        <f ca="1"/>
        <v>715.06383483273919</v>
      </c>
      <c r="O382" s="23">
        <f ca="1"/>
        <v>743.7009438494232</v>
      </c>
      <c r="P382" s="23">
        <f ca="1"/>
        <v>721.96935216809311</v>
      </c>
      <c r="Q382" s="23">
        <f ca="1"/>
        <v>721.96935216809311</v>
      </c>
      <c r="R382" s="23">
        <f ca="1"/>
        <v>721.96935216809311</v>
      </c>
      <c r="S382" s="23">
        <f ca="1"/>
        <v>721.96935216809311</v>
      </c>
      <c r="T382" s="23">
        <f ca="1"/>
        <v>721.96935216809311</v>
      </c>
      <c r="U382" s="23">
        <f ca="1"/>
        <v>721.96935216809311</v>
      </c>
      <c r="V382" s="23">
        <f ca="1"/>
        <v>721.96935216809311</v>
      </c>
      <c r="W382" s="23">
        <f ca="1"/>
        <v>721.96935216809311</v>
      </c>
      <c r="X382" s="23">
        <f ca="1"/>
        <v>721.96935216809311</v>
      </c>
      <c r="Y382" s="23">
        <f ca="1"/>
        <v>721.96935216809311</v>
      </c>
      <c r="Z382" s="23">
        <f ca="1"/>
        <v>721.96935216809311</v>
      </c>
      <c r="AA382" s="23">
        <f ca="1"/>
        <v>721.96935216809311</v>
      </c>
      <c r="AB382" s="23">
        <f ca="1"/>
        <v>721.96935216809311</v>
      </c>
      <c r="AC382" s="23">
        <f ca="1"/>
        <v>721.96935216809311</v>
      </c>
      <c r="AD382" s="23">
        <f ca="1"/>
        <v>721.96935216809311</v>
      </c>
      <c r="AE382" s="23">
        <f ca="1"/>
        <v>721.96935216809311</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443.79721105700042</v>
      </c>
      <c r="AH382" s="23">
        <f ca="1"/>
        <v>602.67464943792857</v>
      </c>
      <c r="AI382" s="23">
        <f ca="1"/>
        <v>646.1375100431012</v>
      </c>
      <c r="AJ382" s="23">
        <f ca="1"/>
        <v>652.86242539824912</v>
      </c>
      <c r="AK382" s="30">
        <f ca="1"/>
        <v>657.13242407327277</v>
      </c>
      <c r="AL382" s="23">
        <f ca="1"/>
        <v>666.49987550819856</v>
      </c>
      <c r="AM382" s="23">
        <f ca="1"/>
        <v>688.62450627550925</v>
      </c>
      <c r="AN382" s="23">
        <f ca="1"/>
        <v>700.70402564968504</v>
      </c>
      <c r="AO382" s="23">
        <f ca="1"/>
        <v>723.7153228672006</v>
      </c>
      <c r="AP382" s="23">
        <f ca="1"/>
        <v>793.66328225368386</v>
      </c>
      <c r="AQ382" s="23">
        <f ca="1"/>
        <v>735.9983142618504</v>
      </c>
      <c r="AR382" s="23">
        <f ca="1"/>
        <v>724.71898561363139</v>
      </c>
      <c r="AS382" s="23">
        <f ca="1"/>
        <v>739.94461775274419</v>
      </c>
      <c r="AT382" s="23">
        <f ca="1"/>
        <v>773.24267339698656</v>
      </c>
      <c r="AU382" s="23">
        <f ca="1"/>
        <v>750.70368257706059</v>
      </c>
      <c r="AV382" s="23">
        <f ca="1"/>
        <v>750.70368257706059</v>
      </c>
      <c r="AW382" s="23">
        <f ca="1"/>
        <v>750.70368257706059</v>
      </c>
      <c r="AX382" s="23">
        <f ca="1"/>
        <v>750.70368257706059</v>
      </c>
      <c r="AY382" s="23">
        <f ca="1"/>
        <v>750.70368257706059</v>
      </c>
      <c r="AZ382" s="23">
        <f ca="1"/>
        <v>750.70368257706059</v>
      </c>
      <c r="BA382" s="23">
        <f ca="1"/>
        <v>750.70368257706059</v>
      </c>
      <c r="BB382" s="23">
        <f ca="1"/>
        <v>750.70368257706059</v>
      </c>
      <c r="BC382" s="23">
        <f ca="1"/>
        <v>750.70368257706059</v>
      </c>
      <c r="BD382" s="23">
        <f ca="1"/>
        <v>750.70368257706059</v>
      </c>
      <c r="BE382" s="23">
        <f ca="1"/>
        <v>750.70368257706059</v>
      </c>
      <c r="BF382" s="23">
        <f ca="1"/>
        <v>750.70368257706059</v>
      </c>
      <c r="BG382" s="23">
        <f ca="1"/>
        <v>750.70368257706059</v>
      </c>
      <c r="BH382" s="23">
        <f ca="1"/>
        <v>750.70368257706059</v>
      </c>
      <c r="BI382" s="23">
        <f ca="1"/>
        <v>750.70368257706059</v>
      </c>
      <c r="BJ382" s="23">
        <f ca="1"/>
        <v>750.70368257706059</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2285.5212251486237</v>
      </c>
      <c r="C383" s="23">
        <f ca="1"/>
        <v>3172.696894840672</v>
      </c>
      <c r="D383" s="23">
        <f ca="1"/>
        <v>3403.331308862038</v>
      </c>
      <c r="E383" s="23">
        <f ca="1"/>
        <v>3442.6448747519053</v>
      </c>
      <c r="F383" s="23">
        <f ca="1"/>
        <v>3473.3067234870623</v>
      </c>
      <c r="G383" s="23">
        <f ca="1"/>
        <v>3526.0997917385257</v>
      </c>
      <c r="H383" s="23">
        <f ca="1"/>
        <v>3646.2089956631462</v>
      </c>
      <c r="I383" s="23">
        <f ca="1"/>
        <v>3726.6084634901986</v>
      </c>
      <c r="J383" s="23">
        <f ca="1"/>
        <v>3828.4607871357503</v>
      </c>
      <c r="K383" s="23">
        <f ca="1"/>
        <v>3881.3281492549254</v>
      </c>
      <c r="L383" s="23">
        <f ca="1"/>
        <v>3927.8385355665282</v>
      </c>
      <c r="M383" s="23">
        <f ca="1"/>
        <v>3842.1418485362383</v>
      </c>
      <c r="N383" s="23">
        <f ca="1"/>
        <v>3942.5756286856977</v>
      </c>
      <c r="O383" s="23">
        <f ca="1"/>
        <v>4100.4691797021651</v>
      </c>
      <c r="P383" s="23">
        <f ca="1"/>
        <v>3980.6498858689065</v>
      </c>
      <c r="Q383" s="23">
        <f ca="1"/>
        <v>3980.6498858689065</v>
      </c>
      <c r="R383" s="23">
        <f ca="1"/>
        <v>3980.6498858689065</v>
      </c>
      <c r="S383" s="23">
        <f ca="1"/>
        <v>3980.6498858689065</v>
      </c>
      <c r="T383" s="23">
        <f ca="1"/>
        <v>3980.6498858689065</v>
      </c>
      <c r="U383" s="23">
        <f ca="1"/>
        <v>3980.6498858689065</v>
      </c>
      <c r="V383" s="23">
        <f ca="1"/>
        <v>3980.6498858689065</v>
      </c>
      <c r="W383" s="23">
        <f ca="1"/>
        <v>3980.6498858689065</v>
      </c>
      <c r="X383" s="23">
        <f ca="1"/>
        <v>3980.6498858689065</v>
      </c>
      <c r="Y383" s="23">
        <f ca="1"/>
        <v>3980.6498858689065</v>
      </c>
      <c r="Z383" s="23">
        <f ca="1"/>
        <v>3980.6498858689065</v>
      </c>
      <c r="AA383" s="23">
        <f ca="1"/>
        <v>3980.6498858689065</v>
      </c>
      <c r="AB383" s="23">
        <f ca="1"/>
        <v>3980.6498858689065</v>
      </c>
      <c r="AC383" s="23">
        <f ca="1"/>
        <v>3980.6498858689065</v>
      </c>
      <c r="AD383" s="23">
        <f ca="1"/>
        <v>3980.6498858689065</v>
      </c>
      <c r="AE383" s="23">
        <f ca="1"/>
        <v>3980.6498858689065</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2446.9200974221922</v>
      </c>
      <c r="AH383" s="23">
        <f ca="1"/>
        <v>3322.9066681249037</v>
      </c>
      <c r="AI383" s="23">
        <f ca="1"/>
        <v>3562.5434762358877</v>
      </c>
      <c r="AJ383" s="23">
        <f ca="1"/>
        <v>3599.6219664246437</v>
      </c>
      <c r="AK383" s="30">
        <f ca="1"/>
        <v>3623.1650291424035</v>
      </c>
      <c r="AL383" s="23">
        <f ca="1"/>
        <v>3674.8134050372264</v>
      </c>
      <c r="AM383" s="23">
        <f ca="1"/>
        <v>3796.7997589929855</v>
      </c>
      <c r="AN383" s="23">
        <f ca="1"/>
        <v>3863.40139142207</v>
      </c>
      <c r="AO383" s="23">
        <f ca="1"/>
        <v>3990.2764691071861</v>
      </c>
      <c r="AP383" s="23">
        <f ca="1"/>
        <v>4375.9415055971831</v>
      </c>
      <c r="AQ383" s="23">
        <f ca="1"/>
        <v>4057.9999647741565</v>
      </c>
      <c r="AR383" s="23">
        <f ca="1"/>
        <v>3995.8102635612472</v>
      </c>
      <c r="AS383" s="23">
        <f ca="1"/>
        <v>4079.7583018745554</v>
      </c>
      <c r="AT383" s="23">
        <f ca="1"/>
        <v>4263.3504460588838</v>
      </c>
      <c r="AU383" s="23">
        <f ca="1"/>
        <v>4139.0794767088573</v>
      </c>
      <c r="AV383" s="23">
        <f ca="1"/>
        <v>4139.0794767088573</v>
      </c>
      <c r="AW383" s="23">
        <f ca="1"/>
        <v>4139.0794767088573</v>
      </c>
      <c r="AX383" s="23">
        <f ca="1"/>
        <v>4139.0794767088573</v>
      </c>
      <c r="AY383" s="23">
        <f ca="1"/>
        <v>4139.0794767088573</v>
      </c>
      <c r="AZ383" s="23">
        <f ca="1"/>
        <v>4139.0794767088573</v>
      </c>
      <c r="BA383" s="23">
        <f ca="1"/>
        <v>4139.0794767088573</v>
      </c>
      <c r="BB383" s="23">
        <f ca="1"/>
        <v>4139.0794767088573</v>
      </c>
      <c r="BC383" s="23">
        <f ca="1"/>
        <v>4139.0794767088573</v>
      </c>
      <c r="BD383" s="23">
        <f ca="1"/>
        <v>4139.0794767088573</v>
      </c>
      <c r="BE383" s="23">
        <f ca="1"/>
        <v>4139.0794767088573</v>
      </c>
      <c r="BF383" s="23">
        <f ca="1"/>
        <v>4139.0794767088573</v>
      </c>
      <c r="BG383" s="23">
        <f ca="1"/>
        <v>4139.0794767088573</v>
      </c>
      <c r="BH383" s="23">
        <f ca="1"/>
        <v>4139.0794767088573</v>
      </c>
      <c r="BI383" s="23">
        <f ca="1"/>
        <v>4139.0794767088573</v>
      </c>
      <c r="BJ383" s="23">
        <f ca="1"/>
        <v>4139.0794767088573</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5583.3646303160249</v>
      </c>
      <c r="C384" s="23">
        <f ca="1"/>
        <v>7750.6712387739699</v>
      </c>
      <c r="D384" s="23">
        <f ca="1"/>
        <v>8314.0945907915484</v>
      </c>
      <c r="E384" s="23">
        <f ca="1"/>
        <v>8410.1348160433663</v>
      </c>
      <c r="F384" s="23">
        <f ca="1"/>
        <v>8485.0395160497483</v>
      </c>
      <c r="G384" s="23">
        <f ca="1"/>
        <v>8614.0091999702781</v>
      </c>
      <c r="H384" s="23">
        <f ca="1"/>
        <v>8907.4273811663552</v>
      </c>
      <c r="I384" s="23">
        <f ca="1"/>
        <v>9103.8375216727527</v>
      </c>
      <c r="J384" s="23">
        <f ca="1"/>
        <v>9352.6554521739636</v>
      </c>
      <c r="K384" s="23">
        <f ca="1"/>
        <v>9481.8066306912915</v>
      </c>
      <c r="L384" s="23">
        <f ca="1"/>
        <v>9595.4281726910394</v>
      </c>
      <c r="M384" s="23">
        <f ca="1"/>
        <v>9386.0773051360611</v>
      </c>
      <c r="N384" s="23">
        <f ca="1"/>
        <v>9631.4298354933144</v>
      </c>
      <c r="O384" s="23">
        <f ca="1"/>
        <v>10017.152469962841</v>
      </c>
      <c r="P384" s="23">
        <f ca="1"/>
        <v>9724.4425183523235</v>
      </c>
      <c r="Q384" s="23">
        <f ca="1"/>
        <v>9724.4425183523235</v>
      </c>
      <c r="R384" s="23">
        <f ca="1"/>
        <v>9724.4425183523235</v>
      </c>
      <c r="S384" s="23">
        <f ca="1"/>
        <v>9724.4425183523235</v>
      </c>
      <c r="T384" s="23">
        <f ca="1"/>
        <v>9724.4425183523235</v>
      </c>
      <c r="U384" s="23">
        <f ca="1"/>
        <v>9724.4425183523235</v>
      </c>
      <c r="V384" s="23">
        <f ca="1"/>
        <v>9724.4425183523235</v>
      </c>
      <c r="W384" s="23">
        <f ca="1"/>
        <v>9724.4425183523235</v>
      </c>
      <c r="X384" s="23">
        <f ca="1"/>
        <v>9724.4425183523235</v>
      </c>
      <c r="Y384" s="23">
        <f ca="1"/>
        <v>9724.4425183523235</v>
      </c>
      <c r="Z384" s="23">
        <f ca="1"/>
        <v>9724.4425183523235</v>
      </c>
      <c r="AA384" s="23">
        <f ca="1"/>
        <v>9724.4425183523235</v>
      </c>
      <c r="AB384" s="23">
        <f ca="1"/>
        <v>9724.4425183523235</v>
      </c>
      <c r="AC384" s="23">
        <f ca="1"/>
        <v>9724.4425183523235</v>
      </c>
      <c r="AD384" s="23">
        <f ca="1"/>
        <v>9724.4425183523235</v>
      </c>
      <c r="AE384" s="23">
        <f ca="1"/>
        <v>9724.4425183523235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5977.6505135138668</v>
      </c>
      <c r="AH384" s="23">
        <f ca="1"/>
        <v>8117.6229546690765</v>
      </c>
      <c r="AI384" s="23">
        <f ca="1"/>
        <v>8703.0385105634159</v>
      </c>
      <c r="AJ384" s="23">
        <f ca="1"/>
        <v>8793.6186059864904</v>
      </c>
      <c r="AK384" s="30">
        <f ca="1"/>
        <v>8851.1326217047645</v>
      </c>
      <c r="AL384" s="23">
        <f ca="1"/>
        <v>8977.3059041977631</v>
      </c>
      <c r="AM384" s="23">
        <f ca="1"/>
        <v>9275.309828450756</v>
      </c>
      <c r="AN384" s="23">
        <f ca="1"/>
        <v>9438.0128454842907</v>
      </c>
      <c r="AO384" s="23">
        <f ca="1"/>
        <v>9747.9595716056392</v>
      </c>
      <c r="AP384" s="23">
        <f ca="1"/>
        <v>10690.111628735525</v>
      </c>
      <c r="AQ384" s="23">
        <f ca="1"/>
        <v>9913.4032201649479</v>
      </c>
      <c r="AR384" s="23">
        <f ca="1"/>
        <v>9761.4782350449768</v>
      </c>
      <c r="AS384" s="23">
        <f ca="1"/>
        <v>9966.5572790483675</v>
      </c>
      <c r="AT384" s="23">
        <f ca="1"/>
        <v>10415.0597357149</v>
      </c>
      <c r="AU384" s="23">
        <f ca="1"/>
        <v>10111.474659711545</v>
      </c>
      <c r="AV384" s="23">
        <f ca="1"/>
        <v>10111.474659711545</v>
      </c>
      <c r="AW384" s="23">
        <f ca="1"/>
        <v>10111.474659711545</v>
      </c>
      <c r="AX384" s="23">
        <f ca="1"/>
        <v>10111.474659711545</v>
      </c>
      <c r="AY384" s="23">
        <f ca="1"/>
        <v>10111.474659711545</v>
      </c>
      <c r="AZ384" s="23">
        <f ca="1"/>
        <v>10111.474659711545</v>
      </c>
      <c r="BA384" s="23">
        <f ca="1"/>
        <v>10111.474659711545</v>
      </c>
      <c r="BB384" s="23">
        <f ca="1"/>
        <v>10111.474659711545</v>
      </c>
      <c r="BC384" s="23">
        <f ca="1"/>
        <v>10111.474659711545</v>
      </c>
      <c r="BD384" s="23">
        <f ca="1"/>
        <v>10111.474659711545</v>
      </c>
      <c r="BE384" s="23">
        <f ca="1"/>
        <v>10111.474659711545</v>
      </c>
      <c r="BF384" s="23">
        <f ca="1"/>
        <v>10111.474659711545</v>
      </c>
      <c r="BG384" s="23">
        <f ca="1"/>
        <v>10111.474659711545</v>
      </c>
      <c r="BH384" s="23">
        <f ca="1"/>
        <v>10111.474659711545</v>
      </c>
      <c r="BI384" s="23">
        <f ca="1"/>
        <v>10111.474659711545</v>
      </c>
      <c r="BJ384" s="23">
        <f ca="1"/>
        <v>10111.474659711545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8678.2038542416321</v>
      </c>
      <c r="C385" s="23">
        <f ca="1"/>
        <v>12046.840833585489</v>
      </c>
      <c r="D385" s="23">
        <f ca="1"/>
        <v>12922.567752529689</v>
      </c>
      <c r="E385" s="23">
        <f ca="1"/>
        <v>13071.842734216742</v>
      </c>
      <c r="F385" s="23">
        <f ca="1"/>
        <v>13188.26684393128</v>
      </c>
      <c r="G385" s="23">
        <f ca="1"/>
        <v>13388.723966506155</v>
      </c>
      <c r="H385" s="23">
        <f ca="1"/>
        <v>13844.782805496265</v>
      </c>
      <c r="I385" s="23">
        <f ca="1"/>
        <v>14150.062390694749</v>
      </c>
      <c r="J385" s="23">
        <f ca="1"/>
        <v>14536.799218118791</v>
      </c>
      <c r="K385" s="23">
        <f ca="1"/>
        <v>14737.538437102145</v>
      </c>
      <c r="L385" s="23">
        <f ca="1"/>
        <v>14914.139997092194</v>
      </c>
      <c r="M385" s="23">
        <f ca="1"/>
        <v>14588.74668571149</v>
      </c>
      <c r="N385" s="23">
        <f ca="1"/>
        <v>14970.097253975155</v>
      </c>
      <c r="O385" s="23">
        <f ca="1"/>
        <v>15569.624577508064</v>
      </c>
      <c r="P385" s="23">
        <f ca="1"/>
        <v>15114.666537252417</v>
      </c>
      <c r="Q385" s="23">
        <f ca="1"/>
        <v>15114.666537252417</v>
      </c>
      <c r="R385" s="23">
        <f ca="1"/>
        <v>15114.666537252417</v>
      </c>
      <c r="S385" s="23">
        <f ca="1"/>
        <v>15114.666537252417</v>
      </c>
      <c r="T385" s="23">
        <f ca="1"/>
        <v>15114.666537252417</v>
      </c>
      <c r="U385" s="23">
        <f ca="1"/>
        <v>15114.666537252417</v>
      </c>
      <c r="V385" s="23">
        <f ca="1"/>
        <v>15114.666537252417</v>
      </c>
      <c r="W385" s="23">
        <f ca="1"/>
        <v>15114.666537252417</v>
      </c>
      <c r="X385" s="23">
        <f ca="1"/>
        <v>15114.666537252417</v>
      </c>
      <c r="Y385" s="23">
        <f ca="1"/>
        <v>15114.666537252417</v>
      </c>
      <c r="Z385" s="23">
        <f ca="1"/>
        <v>15114.666537252417</v>
      </c>
      <c r="AA385" s="23">
        <f ca="1"/>
        <v>15114.666537252417</v>
      </c>
      <c r="AB385" s="23">
        <f ca="1"/>
        <v>15114.666537252417</v>
      </c>
      <c r="AC385" s="23">
        <f ca="1"/>
        <v>15114.666537252417</v>
      </c>
      <c r="AD385" s="23">
        <f ca="1"/>
        <v>15114.666537252417</v>
      </c>
      <c r="AE385" s="23">
        <f ca="1"/>
        <v>15114.666537252417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9291.0410049198781</v>
      </c>
      <c r="AH385" s="23">
        <f ca="1"/>
        <v>12617.192584913117</v>
      </c>
      <c r="AI385" s="23">
        <f ca="1"/>
        <v>13527.101908389939</v>
      </c>
      <c r="AJ385" s="23">
        <f ca="1"/>
        <v>13667.890229638017</v>
      </c>
      <c r="AK385" s="30">
        <f ca="1"/>
        <v>13757.284060406148</v>
      </c>
      <c r="AL385" s="23">
        <f ca="1"/>
        <v>13953.394746154267</v>
      </c>
      <c r="AM385" s="23">
        <f ca="1"/>
        <v>14416.581189323226</v>
      </c>
      <c r="AN385" s="23">
        <f ca="1"/>
        <v>14669.469911985288</v>
      </c>
      <c r="AO385" s="23">
        <f ca="1"/>
        <v>15151.21900976607</v>
      </c>
      <c r="AP385" s="23">
        <f ca="1"/>
        <v>16615.602612633767</v>
      </c>
      <c r="AQ385" s="23">
        <f ca="1"/>
        <v>15408.367486294266</v>
      </c>
      <c r="AR385" s="23">
        <f ca="1"/>
        <v>15172.231020431907</v>
      </c>
      <c r="AS385" s="23">
        <f ca="1"/>
        <v>15490.984651608182</v>
      </c>
      <c r="AT385" s="23">
        <f ca="1"/>
        <v>16188.090430254066</v>
      </c>
      <c r="AU385" s="23">
        <f ca="1"/>
        <v>15716.229222702332</v>
      </c>
      <c r="AV385" s="23">
        <f ca="1"/>
        <v>15716.229222702332</v>
      </c>
      <c r="AW385" s="23">
        <f ca="1"/>
        <v>15716.229222702332</v>
      </c>
      <c r="AX385" s="23">
        <f ca="1"/>
        <v>15716.229222702332</v>
      </c>
      <c r="AY385" s="23">
        <f ca="1"/>
        <v>15716.229222702332</v>
      </c>
      <c r="AZ385" s="23">
        <f ca="1"/>
        <v>15716.229222702332</v>
      </c>
      <c r="BA385" s="23">
        <f ca="1"/>
        <v>15716.229222702332</v>
      </c>
      <c r="BB385" s="23">
        <f ca="1"/>
        <v>15716.229222702332</v>
      </c>
      <c r="BC385" s="23">
        <f ca="1"/>
        <v>15716.229222702332</v>
      </c>
      <c r="BD385" s="23">
        <f ca="1"/>
        <v>15716.229222702332</v>
      </c>
      <c r="BE385" s="23">
        <f ca="1"/>
        <v>15716.229222702332</v>
      </c>
      <c r="BF385" s="23">
        <f ca="1"/>
        <v>15716.229222702332</v>
      </c>
      <c r="BG385" s="23">
        <f ca="1"/>
        <v>15716.229222702332</v>
      </c>
      <c r="BH385" s="23">
        <f ca="1"/>
        <v>15716.229222702332</v>
      </c>
      <c r="BI385" s="23">
        <f ca="1"/>
        <v>15716.229222702332</v>
      </c>
      <c r="BJ385" s="23">
        <f ca="1"/>
        <v>15716.229222702332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9574.4808080539024</v>
      </c>
      <c r="C386" s="23">
        <f ca="1"/>
        <v>13291.027532439064</v>
      </c>
      <c r="D386" s="23">
        <f ca="1"/>
        <v>14257.198726312243</v>
      </c>
      <c r="E386" s="23">
        <f ca="1"/>
        <v>14421.890691526531</v>
      </c>
      <c r="F386" s="23">
        <f ca="1"/>
        <v>14550.338976768389</v>
      </c>
      <c r="G386" s="23">
        <f ca="1"/>
        <v>14771.499127551522</v>
      </c>
      <c r="H386" s="23">
        <f ca="1"/>
        <v>15274.659306154599</v>
      </c>
      <c r="I386" s="23">
        <f ca="1"/>
        <v>15611.467887592213</v>
      </c>
      <c r="J386" s="23">
        <f ca="1"/>
        <v>16038.146540701904</v>
      </c>
      <c r="K386" s="23">
        <f ca="1"/>
        <v>16259.617922552476</v>
      </c>
      <c r="L386" s="23">
        <f ca="1"/>
        <v>16454.458730074031</v>
      </c>
      <c r="M386" s="23">
        <f ca="1"/>
        <v>16095.459095217457</v>
      </c>
      <c r="N386" s="23">
        <f ca="1"/>
        <v>16516.195201248924</v>
      </c>
      <c r="O386" s="23">
        <f ca="1"/>
        <v>17177.641158209724</v>
      </c>
      <c r="P386" s="23">
        <f ca="1"/>
        <v>16675.695467827209</v>
      </c>
      <c r="Q386" s="23">
        <f ca="1"/>
        <v>16675.695467827209</v>
      </c>
      <c r="R386" s="23">
        <f ca="1"/>
        <v>16675.695467827209</v>
      </c>
      <c r="S386" s="23">
        <f ca="1"/>
        <v>16675.695467827209</v>
      </c>
      <c r="T386" s="23">
        <f ca="1"/>
        <v>16675.695467827209</v>
      </c>
      <c r="U386" s="23">
        <f ca="1"/>
        <v>16675.695467827209</v>
      </c>
      <c r="V386" s="23">
        <f ca="1"/>
        <v>16675.695467827209</v>
      </c>
      <c r="W386" s="23">
        <f ca="1"/>
        <v>16675.695467827209</v>
      </c>
      <c r="X386" s="23">
        <f ca="1"/>
        <v>16675.695467827209</v>
      </c>
      <c r="Y386" s="23">
        <f ca="1"/>
        <v>16675.695467827209</v>
      </c>
      <c r="Z386" s="23">
        <f ca="1"/>
        <v>16675.695467827209</v>
      </c>
      <c r="AA386" s="23">
        <f ca="1"/>
        <v>16675.695467827209</v>
      </c>
      <c r="AB386" s="23">
        <f ca="1"/>
        <v>16675.695467827209</v>
      </c>
      <c r="AC386" s="23">
        <f ca="1"/>
        <v>16675.695467827209</v>
      </c>
      <c r="AD386" s="23">
        <f ca="1"/>
        <v>16675.695467827209</v>
      </c>
      <c r="AE386" s="23">
        <f ca="1"/>
        <v>16675.695467827209</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10250.611218929582</v>
      </c>
      <c r="AH386" s="23">
        <f ca="1"/>
        <v>13920.284690791852</v>
      </c>
      <c r="AI386" s="23">
        <f ca="1"/>
        <v>14924.168616662073</v>
      </c>
      <c r="AJ386" s="23">
        <f ca="1"/>
        <v>15079.49742691225</v>
      </c>
      <c r="AK386" s="30">
        <f ca="1"/>
        <v>15178.123770729877</v>
      </c>
      <c r="AL386" s="23">
        <f ca="1"/>
        <v>15394.488588667624</v>
      </c>
      <c r="AM386" s="23">
        <f ca="1"/>
        <v>15905.512503887638</v>
      </c>
      <c r="AN386" s="23">
        <f ca="1"/>
        <v>16184.519342441874</v>
      </c>
      <c r="AO386" s="23">
        <f ca="1"/>
        <v>16716.023046257837</v>
      </c>
      <c r="AP386" s="23">
        <f ca="1"/>
        <v>18331.646847769796</v>
      </c>
      <c r="AQ386" s="23">
        <f ca="1"/>
        <v>16999.72958215998</v>
      </c>
      <c r="AR386" s="23">
        <f ca="1"/>
        <v>16739.205158159984</v>
      </c>
      <c r="AS386" s="23">
        <f ca="1"/>
        <v>17090.879372715692</v>
      </c>
      <c r="AT386" s="23">
        <f ca="1"/>
        <v>17859.98159835265</v>
      </c>
      <c r="AU386" s="23">
        <f ca="1"/>
        <v>17339.386997021524</v>
      </c>
      <c r="AV386" s="23">
        <f ca="1"/>
        <v>17339.386997021524</v>
      </c>
      <c r="AW386" s="23">
        <f ca="1"/>
        <v>17339.386997021524</v>
      </c>
      <c r="AX386" s="23">
        <f ca="1"/>
        <v>17339.386997021524</v>
      </c>
      <c r="AY386" s="23">
        <f ca="1"/>
        <v>17339.386997021524</v>
      </c>
      <c r="AZ386" s="23">
        <f ca="1"/>
        <v>17339.386997021524</v>
      </c>
      <c r="BA386" s="23">
        <f ca="1"/>
        <v>17339.386997021524</v>
      </c>
      <c r="BB386" s="23">
        <f ca="1"/>
        <v>17339.386997021524</v>
      </c>
      <c r="BC386" s="23">
        <f ca="1"/>
        <v>17339.386997021524</v>
      </c>
      <c r="BD386" s="23">
        <f ca="1"/>
        <v>17339.386997021524</v>
      </c>
      <c r="BE386" s="23">
        <f ca="1"/>
        <v>17339.386997021524</v>
      </c>
      <c r="BF386" s="23">
        <f ca="1"/>
        <v>17339.386997021524</v>
      </c>
      <c r="BG386" s="23">
        <f ca="1"/>
        <v>17339.386997021524</v>
      </c>
      <c r="BH386" s="23">
        <f ca="1"/>
        <v>17339.386997021524</v>
      </c>
      <c r="BI386" s="23">
        <f ca="1"/>
        <v>17339.386997021524</v>
      </c>
      <c r="BJ386" s="23">
        <f ca="1"/>
        <v>17339.386997021524</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10287.244380892387</v>
      </c>
      <c r="C387" s="23">
        <f ca="1"/>
        <v>14280.466068129386</v>
      </c>
      <c r="D387" s="23">
        <f ca="1"/>
        <v>15318.56300355707</v>
      </c>
      <c r="E387" s="23">
        <f ca="1"/>
        <v>15495.515313316118</v>
      </c>
      <c r="F387" s="23">
        <f ca="1"/>
        <v>15633.525815094768</v>
      </c>
      <c r="G387" s="23">
        <f ca="1"/>
        <v>15871.15003347612</v>
      </c>
      <c r="H387" s="23">
        <f ca="1"/>
        <v>16411.767516950451</v>
      </c>
      <c r="I387" s="23">
        <f ca="1"/>
        <v>16773.649508913484</v>
      </c>
      <c r="J387" s="23">
        <f ca="1"/>
        <v>17232.091868833115</v>
      </c>
      <c r="K387" s="23">
        <f ca="1"/>
        <v>17470.050487597513</v>
      </c>
      <c r="L387" s="23">
        <f ca="1"/>
        <v>17679.396042988734</v>
      </c>
      <c r="M387" s="23">
        <f ca="1"/>
        <v>17293.671004685446</v>
      </c>
      <c r="N387" s="23">
        <f ca="1"/>
        <v>17745.728429978935</v>
      </c>
      <c r="O387" s="23">
        <f ca="1"/>
        <v>18456.415133563445</v>
      </c>
      <c r="P387" s="23">
        <f ca="1"/>
        <v>17917.102549787924</v>
      </c>
      <c r="Q387" s="23">
        <f ca="1"/>
        <v>17917.102549787924</v>
      </c>
      <c r="R387" s="23">
        <f ca="1"/>
        <v>17917.102549787924</v>
      </c>
      <c r="S387" s="23">
        <f ca="1"/>
        <v>17917.102549787924</v>
      </c>
      <c r="T387" s="23">
        <f ca="1"/>
        <v>17917.102549787924</v>
      </c>
      <c r="U387" s="23">
        <f ca="1"/>
        <v>17917.102549787924</v>
      </c>
      <c r="V387" s="23">
        <f ca="1"/>
        <v>17917.102549787924</v>
      </c>
      <c r="W387" s="23">
        <f ca="1"/>
        <v>17917.102549787924</v>
      </c>
      <c r="X387" s="23">
        <f ca="1"/>
        <v>17917.102549787924</v>
      </c>
      <c r="Y387" s="23">
        <f ca="1"/>
        <v>17917.102549787924</v>
      </c>
      <c r="Z387" s="23">
        <f ca="1"/>
        <v>17917.102549787924</v>
      </c>
      <c r="AA387" s="23">
        <f ca="1"/>
        <v>17917.102549787924</v>
      </c>
      <c r="AB387" s="23">
        <f ca="1"/>
        <v>17917.102549787924</v>
      </c>
      <c r="AC387" s="23">
        <f ca="1"/>
        <v>17917.102549787924</v>
      </c>
      <c r="AD387" s="23">
        <f ca="1"/>
        <v>17917.102549787924</v>
      </c>
      <c r="AE387" s="23">
        <f ca="1"/>
        <v>17917.102549787924</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11013.708709295493</v>
      </c>
      <c r="AH387" s="23">
        <f ca="1"/>
        <v>14956.567707077347</v>
      </c>
      <c r="AI387" s="23">
        <f ca="1"/>
        <v>16035.184864760669</v>
      </c>
      <c r="AJ387" s="23">
        <f ca="1"/>
        <v>16202.076987944278</v>
      </c>
      <c r="AK387" s="30">
        <f ca="1"/>
        <v>16308.045480814655</v>
      </c>
      <c r="AL387" s="23">
        <f ca="1"/>
        <v>16540.517382129721</v>
      </c>
      <c r="AM387" s="23">
        <f ca="1"/>
        <v>17089.584010988234</v>
      </c>
      <c r="AN387" s="23">
        <f ca="1"/>
        <v>17389.36126154508</v>
      </c>
      <c r="AO387" s="23">
        <f ca="1"/>
        <v>17960.432278357279</v>
      </c>
      <c r="AP387" s="23">
        <f ca="1"/>
        <v>19696.329733993633</v>
      </c>
      <c r="AQ387" s="23">
        <f ca="1"/>
        <v>18265.259090984724</v>
      </c>
      <c r="AR387" s="23">
        <f ca="1"/>
        <v>17985.340161634038</v>
      </c>
      <c r="AS387" s="23">
        <f ca="1"/>
        <v>18363.194445340967</v>
      </c>
      <c r="AT387" s="23">
        <f ca="1"/>
        <v>19189.551791251593</v>
      </c>
      <c r="AU387" s="23">
        <f ca="1"/>
        <v>18630.201995201907</v>
      </c>
      <c r="AV387" s="23">
        <f ca="1"/>
        <v>18630.201995201907</v>
      </c>
      <c r="AW387" s="23">
        <f ca="1"/>
        <v>18630.201995201907</v>
      </c>
      <c r="AX387" s="23">
        <f ca="1"/>
        <v>18630.201995201907</v>
      </c>
      <c r="AY387" s="23">
        <f ca="1"/>
        <v>18630.201995201907</v>
      </c>
      <c r="AZ387" s="23">
        <f ca="1"/>
        <v>18630.201995201907</v>
      </c>
      <c r="BA387" s="23">
        <f ca="1"/>
        <v>18630.201995201907</v>
      </c>
      <c r="BB387" s="23">
        <f ca="1"/>
        <v>18630.201995201907</v>
      </c>
      <c r="BC387" s="23">
        <f ca="1"/>
        <v>18630.201995201907</v>
      </c>
      <c r="BD387" s="23">
        <f ca="1"/>
        <v>18630.201995201907</v>
      </c>
      <c r="BE387" s="23">
        <f ca="1"/>
        <v>18630.201995201907</v>
      </c>
      <c r="BF387" s="23">
        <f ca="1"/>
        <v>18630.201995201907</v>
      </c>
      <c r="BG387" s="23">
        <f ca="1"/>
        <v>18630.201995201907</v>
      </c>
      <c r="BH387" s="23">
        <f ca="1"/>
        <v>18630.201995201907</v>
      </c>
      <c r="BI387" s="23">
        <f ca="1"/>
        <v>18630.201995201907</v>
      </c>
      <c r="BJ387" s="23">
        <f ca="1"/>
        <v>18630.201995201907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10840.783108473557</v>
      </c>
      <c r="C388" s="23">
        <f ca="1"/>
        <v>15048.873109309514</v>
      </c>
      <c r="D388" s="23">
        <f ca="1"/>
        <v>16142.82823527556</v>
      </c>
      <c r="E388" s="23">
        <f ca="1"/>
        <v>16329.302041050441</v>
      </c>
      <c r="F388" s="23">
        <f ca="1"/>
        <v>16474.738647888793</v>
      </c>
      <c r="G388" s="23">
        <f ca="1"/>
        <v>16725.14901216259</v>
      </c>
      <c r="H388" s="23">
        <f ca="1"/>
        <v>17294.856182129286</v>
      </c>
      <c r="I388" s="23">
        <f ca="1"/>
        <v>17676.210414660247</v>
      </c>
      <c r="J388" s="23">
        <f ca="1"/>
        <v>18159.320760600556</v>
      </c>
      <c r="K388" s="23">
        <f ca="1"/>
        <v>18410.083518760392</v>
      </c>
      <c r="L388" s="23">
        <f ca="1"/>
        <v>18630.693594373493</v>
      </c>
      <c r="M388" s="23">
        <f ca="1"/>
        <v>18224.21336264881</v>
      </c>
      <c r="N388" s="23">
        <f ca="1"/>
        <v>18700.595211736036</v>
      </c>
      <c r="O388" s="23">
        <f ca="1"/>
        <v>19449.522730746463</v>
      </c>
      <c r="P388" s="23">
        <f ca="1"/>
        <v>18881.190674861766</v>
      </c>
      <c r="Q388" s="23">
        <f ca="1"/>
        <v>18881.190674861766</v>
      </c>
      <c r="R388" s="23">
        <f ca="1"/>
        <v>18881.190674861766</v>
      </c>
      <c r="S388" s="23">
        <f ca="1"/>
        <v>18881.190674861766</v>
      </c>
      <c r="T388" s="23">
        <f ca="1"/>
        <v>18881.190674861766</v>
      </c>
      <c r="U388" s="23">
        <f ca="1"/>
        <v>18881.190674861766</v>
      </c>
      <c r="V388" s="23">
        <f ca="1"/>
        <v>18881.190674861766</v>
      </c>
      <c r="W388" s="23">
        <f ca="1"/>
        <v>18881.190674861766</v>
      </c>
      <c r="X388" s="23">
        <f ca="1"/>
        <v>18881.190674861766</v>
      </c>
      <c r="Y388" s="23">
        <f ca="1"/>
        <v>18881.190674861766</v>
      </c>
      <c r="Z388" s="23">
        <f ca="1"/>
        <v>18881.190674861766</v>
      </c>
      <c r="AA388" s="23">
        <f ca="1"/>
        <v>18881.190674861766</v>
      </c>
      <c r="AB388" s="23">
        <f ca="1"/>
        <v>18881.190674861766</v>
      </c>
      <c r="AC388" s="23">
        <f ca="1"/>
        <v>18881.190674861766</v>
      </c>
      <c r="AD388" s="23">
        <f ca="1"/>
        <v>18881.190674861766</v>
      </c>
      <c r="AE388" s="23">
        <f ca="1"/>
        <v>18881.190674861766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11606.337218852124</v>
      </c>
      <c r="AH388" s="23">
        <f ca="1"/>
        <v>15761.354601508938</v>
      </c>
      <c r="AI388" s="23">
        <f ca="1"/>
        <v>16898.010272413565</v>
      </c>
      <c r="AJ388" s="23">
        <f ca="1"/>
        <v>17073.882570471018</v>
      </c>
      <c r="AK388" s="30">
        <f ca="1"/>
        <v>17185.553043632262</v>
      </c>
      <c r="AL388" s="23">
        <f ca="1"/>
        <v>17430.533853619832</v>
      </c>
      <c r="AM388" s="23">
        <f ca="1"/>
        <v>18009.14480278828</v>
      </c>
      <c r="AN388" s="23">
        <f ca="1"/>
        <v>18325.052545796454</v>
      </c>
      <c r="AO388" s="23">
        <f ca="1"/>
        <v>18926.851900762249</v>
      </c>
      <c r="AP388" s="23">
        <f ca="1"/>
        <v>20756.154979248302</v>
      </c>
      <c r="AQ388" s="23">
        <f ca="1"/>
        <v>19248.08091399337</v>
      </c>
      <c r="AR388" s="23">
        <f ca="1"/>
        <v>18953.100033915969</v>
      </c>
      <c r="AS388" s="23">
        <f ca="1"/>
        <v>19351.285999429034</v>
      </c>
      <c r="AT388" s="23">
        <f ca="1"/>
        <v>20222.10819684375</v>
      </c>
      <c r="AU388" s="23">
        <f ca="1"/>
        <v>19632.660761143041</v>
      </c>
      <c r="AV388" s="23">
        <f ca="1"/>
        <v>19632.660761143041</v>
      </c>
      <c r="AW388" s="23">
        <f ca="1"/>
        <v>19632.660761143041</v>
      </c>
      <c r="AX388" s="23">
        <f ca="1"/>
        <v>19632.660761143041</v>
      </c>
      <c r="AY388" s="23">
        <f ca="1"/>
        <v>19632.660761143041</v>
      </c>
      <c r="AZ388" s="23">
        <f ca="1"/>
        <v>19632.660761143041</v>
      </c>
      <c r="BA388" s="23">
        <f ca="1"/>
        <v>19632.660761143041</v>
      </c>
      <c r="BB388" s="23">
        <f ca="1"/>
        <v>19632.660761143041</v>
      </c>
      <c r="BC388" s="23">
        <f ca="1"/>
        <v>19632.660761143041</v>
      </c>
      <c r="BD388" s="23">
        <f ca="1"/>
        <v>19632.660761143041</v>
      </c>
      <c r="BE388" s="23">
        <f ca="1"/>
        <v>19632.660761143041</v>
      </c>
      <c r="BF388" s="23">
        <f ca="1"/>
        <v>19632.660761143041</v>
      </c>
      <c r="BG388" s="23">
        <f ca="1"/>
        <v>19632.660761143041</v>
      </c>
      <c r="BH388" s="23">
        <f ca="1"/>
        <v>19632.660761143041</v>
      </c>
      <c r="BI388" s="23">
        <f ca="1"/>
        <v>19632.660761143041</v>
      </c>
      <c r="BJ388" s="23">
        <f ca="1"/>
        <v>19632.660761143041</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11934.366932681876</v>
      </c>
      <c r="C389" s="23">
        <f ca="1"/>
        <v>16566.955709084144</v>
      </c>
      <c r="D389" s="23">
        <f ca="1"/>
        <v>17771.26555926113</v>
      </c>
      <c r="E389" s="23">
        <f ca="1"/>
        <v>17976.550251260142</v>
      </c>
      <c r="F389" s="23">
        <f ca="1"/>
        <v>18136.658041821553</v>
      </c>
      <c r="G389" s="23">
        <f ca="1"/>
        <v>18412.329009600075</v>
      </c>
      <c r="H389" s="23">
        <f ca="1"/>
        <v>19039.506432349899</v>
      </c>
      <c r="I389" s="23">
        <f ca="1"/>
        <v>19459.330470596582</v>
      </c>
      <c r="J389" s="23">
        <f ca="1"/>
        <v>19991.175456307985</v>
      </c>
      <c r="K389" s="23">
        <f ca="1"/>
        <v>20267.234366350345</v>
      </c>
      <c r="L389" s="23">
        <f ca="1"/>
        <v>20510.098886843847</v>
      </c>
      <c r="M389" s="23">
        <f ca="1"/>
        <v>20062.614218278515</v>
      </c>
      <c r="N389" s="23">
        <f ca="1"/>
        <v>20587.05195771014</v>
      </c>
      <c r="O389" s="23">
        <f ca="1"/>
        <v>21411.528910013269</v>
      </c>
      <c r="P389" s="23">
        <f ca="1"/>
        <v>20785.86531849359</v>
      </c>
      <c r="Q389" s="23">
        <f ca="1"/>
        <v>20785.86531849359</v>
      </c>
      <c r="R389" s="23">
        <f ca="1"/>
        <v>20785.86531849359</v>
      </c>
      <c r="S389" s="23">
        <f ca="1"/>
        <v>20785.86531849359</v>
      </c>
      <c r="T389" s="23">
        <f ca="1"/>
        <v>20785.86531849359</v>
      </c>
      <c r="U389" s="23">
        <f ca="1"/>
        <v>20785.86531849359</v>
      </c>
      <c r="V389" s="23">
        <f ca="1"/>
        <v>20785.86531849359</v>
      </c>
      <c r="W389" s="23">
        <f ca="1"/>
        <v>20785.86531849359</v>
      </c>
      <c r="X389" s="23">
        <f ca="1"/>
        <v>20785.86531849359</v>
      </c>
      <c r="Y389" s="23">
        <f ca="1"/>
        <v>20785.86531849359</v>
      </c>
      <c r="Z389" s="23">
        <f ca="1"/>
        <v>20785.86531849359</v>
      </c>
      <c r="AA389" s="23">
        <f ca="1"/>
        <v>20785.86531849359</v>
      </c>
      <c r="AB389" s="23">
        <f ca="1"/>
        <v>20785.86531849359</v>
      </c>
      <c r="AC389" s="23">
        <f ca="1"/>
        <v>20785.86531849359</v>
      </c>
      <c r="AD389" s="23">
        <f ca="1"/>
        <v>20785.86531849359</v>
      </c>
      <c r="AE389" s="23">
        <f ca="1"/>
        <v>20785.86531849359</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12777.147714167975</v>
      </c>
      <c r="AH389" s="23">
        <f ca="1"/>
        <v>17351.310074960755</v>
      </c>
      <c r="AI389" s="23">
        <f ca="1"/>
        <v>18602.627965647673</v>
      </c>
      <c r="AJ389" s="23">
        <f ca="1"/>
        <v>18796.241703447762</v>
      </c>
      <c r="AK389" s="30">
        <f ca="1"/>
        <v>18919.177139838033</v>
      </c>
      <c r="AL389" s="23">
        <f ca="1"/>
        <v>19188.870837110884</v>
      </c>
      <c r="AM389" s="23">
        <f ca="1"/>
        <v>19825.850224074733</v>
      </c>
      <c r="AN389" s="23">
        <f ca="1"/>
        <v>20173.625738464285</v>
      </c>
      <c r="AO389" s="23">
        <f ca="1"/>
        <v>20836.132704072632</v>
      </c>
      <c r="AP389" s="23">
        <f ca="1"/>
        <v>22849.970076455145</v>
      </c>
      <c r="AQ389" s="23">
        <f ca="1"/>
        <v>21189.766281551645</v>
      </c>
      <c r="AR389" s="23">
        <f ca="1"/>
        <v>20865.028665666916</v>
      </c>
      <c r="AS389" s="23">
        <f ca="1"/>
        <v>21303.38236874605</v>
      </c>
      <c r="AT389" s="23">
        <f ca="1"/>
        <v>22262.050348086788</v>
      </c>
      <c r="AU389" s="23">
        <f ca="1"/>
        <v>21613.141324191449</v>
      </c>
      <c r="AV389" s="23">
        <f ca="1"/>
        <v>21613.141324191449</v>
      </c>
      <c r="AW389" s="23">
        <f ca="1"/>
        <v>21613.141324191449</v>
      </c>
      <c r="AX389" s="23">
        <f ca="1"/>
        <v>21613.141324191449</v>
      </c>
      <c r="AY389" s="23">
        <f ca="1"/>
        <v>21613.141324191449</v>
      </c>
      <c r="AZ389" s="23">
        <f ca="1"/>
        <v>21613.141324191449</v>
      </c>
      <c r="BA389" s="23">
        <f ca="1"/>
        <v>21613.141324191449</v>
      </c>
      <c r="BB389" s="23">
        <f ca="1"/>
        <v>21613.141324191449</v>
      </c>
      <c r="BC389" s="23">
        <f ca="1"/>
        <v>21613.141324191449</v>
      </c>
      <c r="BD389" s="23">
        <f ca="1"/>
        <v>21613.141324191449</v>
      </c>
      <c r="BE389" s="23">
        <f ca="1"/>
        <v>21613.141324191449</v>
      </c>
      <c r="BF389" s="23">
        <f ca="1"/>
        <v>21613.141324191449</v>
      </c>
      <c r="BG389" s="23">
        <f ca="1"/>
        <v>21613.141324191449</v>
      </c>
      <c r="BH389" s="23">
        <f ca="1"/>
        <v>21613.141324191449</v>
      </c>
      <c r="BI389" s="23">
        <f ca="1"/>
        <v>21613.141324191449</v>
      </c>
      <c r="BJ389" s="23">
        <f ca="1"/>
        <v>21613.141324191449</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13276.23356644448</v>
      </c>
      <c r="C390" s="23">
        <f ca="1"/>
        <v>18429.697588434694</v>
      </c>
      <c r="D390" s="23">
        <f ca="1"/>
        <v>19769.416649152936</v>
      </c>
      <c r="E390" s="23">
        <f ca="1"/>
        <v>19997.782974234753</v>
      </c>
      <c r="F390" s="23">
        <f ca="1"/>
        <v>20175.8928342123</v>
      </c>
      <c r="G390" s="23">
        <f ca="1"/>
        <v>20482.559469850345</v>
      </c>
      <c r="H390" s="23">
        <f ca="1"/>
        <v>21180.254957092773</v>
      </c>
      <c r="I390" s="23">
        <f ca="1"/>
        <v>21647.28282878553</v>
      </c>
      <c r="J390" s="23">
        <f ca="1"/>
        <v>22238.926968041113</v>
      </c>
      <c r="K390" s="23">
        <f ca="1"/>
        <v>22546.025165079442</v>
      </c>
      <c r="L390" s="23">
        <f ca="1"/>
        <v>22816.196688819389</v>
      </c>
      <c r="M390" s="23">
        <f ca="1"/>
        <v>22318.398103373911</v>
      </c>
      <c r="N390" s="23">
        <f ca="1"/>
        <v>22901.802146422531</v>
      </c>
      <c r="O390" s="23">
        <f ca="1"/>
        <v>23818.980967106483</v>
      </c>
      <c r="P390" s="23">
        <f ca="1"/>
        <v>23122.969522017687</v>
      </c>
      <c r="Q390" s="23">
        <f ca="1"/>
        <v>23122.969522017687</v>
      </c>
      <c r="R390" s="23">
        <f ca="1"/>
        <v>23122.969522017687</v>
      </c>
      <c r="S390" s="23">
        <f ca="1"/>
        <v>23122.969522017687</v>
      </c>
      <c r="T390" s="23">
        <f ca="1"/>
        <v>23122.969522017687</v>
      </c>
      <c r="U390" s="23">
        <f ca="1"/>
        <v>23122.969522017687</v>
      </c>
      <c r="V390" s="23">
        <f ca="1"/>
        <v>23122.969522017687</v>
      </c>
      <c r="W390" s="23">
        <f ca="1"/>
        <v>23122.969522017687</v>
      </c>
      <c r="X390" s="23">
        <f ca="1"/>
        <v>23122.969522017687</v>
      </c>
      <c r="Y390" s="23">
        <f ca="1"/>
        <v>23122.969522017687</v>
      </c>
      <c r="Z390" s="23">
        <f ca="1"/>
        <v>23122.969522017687</v>
      </c>
      <c r="AA390" s="23">
        <f ca="1"/>
        <v>23122.969522017687</v>
      </c>
      <c r="AB390" s="23">
        <f ca="1"/>
        <v>23122.969522017687</v>
      </c>
      <c r="AC390" s="23">
        <f ca="1"/>
        <v>23122.969522017687</v>
      </c>
      <c r="AD390" s="23">
        <f ca="1"/>
        <v>23122.969522017687</v>
      </c>
      <c r="AE390" s="23">
        <f ca="1"/>
        <v>23122.969522017687</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14213.774247356469</v>
      </c>
      <c r="AH390" s="23">
        <f ca="1"/>
        <v>19302.242551982104</v>
      </c>
      <c r="AI390" s="23">
        <f ca="1"/>
        <v>20694.255105001284</v>
      </c>
      <c r="AJ390" s="23">
        <f ca="1"/>
        <v>20909.638226636936</v>
      </c>
      <c r="AK390" s="30">
        <f ca="1"/>
        <v>21046.396177545961</v>
      </c>
      <c r="AL390" s="23">
        <f ca="1"/>
        <v>21346.413475203135</v>
      </c>
      <c r="AM390" s="23">
        <f ca="1"/>
        <v>22055.013031932394</v>
      </c>
      <c r="AN390" s="23">
        <f ca="1"/>
        <v>22441.891446495141</v>
      </c>
      <c r="AO390" s="23">
        <f ca="1"/>
        <v>23178.888830975284</v>
      </c>
      <c r="AP390" s="23">
        <f ca="1"/>
        <v>25419.156410428448</v>
      </c>
      <c r="AQ390" s="23">
        <f ca="1"/>
        <v>23572.283972756268</v>
      </c>
      <c r="AR390" s="23">
        <f ca="1"/>
        <v>23211.033773175957</v>
      </c>
      <c r="AS390" s="23">
        <f ca="1"/>
        <v>23698.674733071144</v>
      </c>
      <c r="AT390" s="23">
        <f ca="1"/>
        <v>24765.132642249831</v>
      </c>
      <c r="AU390" s="23">
        <f ca="1"/>
        <v>24043.262113783341</v>
      </c>
      <c r="AV390" s="23">
        <f ca="1"/>
        <v>24043.262113783341</v>
      </c>
      <c r="AW390" s="23">
        <f ca="1"/>
        <v>24043.262113783341</v>
      </c>
      <c r="AX390" s="23">
        <f ca="1"/>
        <v>24043.262113783341</v>
      </c>
      <c r="AY390" s="23">
        <f ca="1"/>
        <v>24043.262113783341</v>
      </c>
      <c r="AZ390" s="23">
        <f ca="1"/>
        <v>24043.262113783341</v>
      </c>
      <c r="BA390" s="23">
        <f ca="1"/>
        <v>24043.262113783341</v>
      </c>
      <c r="BB390" s="23">
        <f ca="1"/>
        <v>24043.262113783341</v>
      </c>
      <c r="BC390" s="23">
        <f ca="1"/>
        <v>24043.262113783341</v>
      </c>
      <c r="BD390" s="23">
        <f ca="1"/>
        <v>24043.262113783341</v>
      </c>
      <c r="BE390" s="23">
        <f ca="1"/>
        <v>24043.262113783341</v>
      </c>
      <c r="BF390" s="23">
        <f ca="1"/>
        <v>24043.262113783341</v>
      </c>
      <c r="BG390" s="23">
        <f ca="1"/>
        <v>24043.262113783341</v>
      </c>
      <c r="BH390" s="23">
        <f ca="1"/>
        <v>24043.262113783341</v>
      </c>
      <c r="BI390" s="23">
        <f ca="1"/>
        <v>24043.262113783341</v>
      </c>
      <c r="BJ390" s="23">
        <f ca="1"/>
        <v>24043.262113783341</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13456.748362762943</v>
      </c>
      <c r="C391" s="23">
        <f ca="1"/>
        <v>18680.283199913818</v>
      </c>
      <c r="D391" s="23">
        <f ca="1"/>
        <v>20038.218203592027</v>
      </c>
      <c r="E391" s="23">
        <f ca="1"/>
        <v>20269.689588587997</v>
      </c>
      <c r="F391" s="23">
        <f ca="1"/>
        <v>20450.221179468004</v>
      </c>
      <c r="G391" s="23">
        <f ca="1"/>
        <v>20761.057511653857</v>
      </c>
      <c r="H391" s="23">
        <f ca="1"/>
        <v>21468.239451371042</v>
      </c>
      <c r="I391" s="23">
        <f ca="1"/>
        <v>21941.617425350847</v>
      </c>
      <c r="J391" s="23">
        <f ca="1"/>
        <v>22541.306054088804</v>
      </c>
      <c r="K391" s="23">
        <f ca="1"/>
        <v>22852.579815545359</v>
      </c>
      <c r="L391" s="23">
        <f ca="1"/>
        <v>23126.424817710864</v>
      </c>
      <c r="M391" s="23">
        <f ca="1"/>
        <v>22621.857745569996</v>
      </c>
      <c r="N391" s="23">
        <f ca="1"/>
        <v>23213.194238848213</v>
      </c>
      <c r="O391" s="23">
        <f ca="1"/>
        <v>24142.843791323281</v>
      </c>
      <c r="P391" s="23">
        <f ca="1"/>
        <v>23437.368791407982</v>
      </c>
      <c r="Q391" s="23">
        <f ca="1"/>
        <v>23437.368791407982</v>
      </c>
      <c r="R391" s="23">
        <f ca="1"/>
        <v>23437.368791407982</v>
      </c>
      <c r="S391" s="23">
        <f ca="1"/>
        <v>23437.368791407982</v>
      </c>
      <c r="T391" s="23">
        <f ca="1"/>
        <v>23437.368791407982</v>
      </c>
      <c r="U391" s="23">
        <f ca="1"/>
        <v>23437.368791407982</v>
      </c>
      <c r="V391" s="23">
        <f ca="1"/>
        <v>23437.368791407982</v>
      </c>
      <c r="W391" s="23">
        <f ca="1"/>
        <v>23437.368791407982</v>
      </c>
      <c r="X391" s="23">
        <f ca="1"/>
        <v>23437.368791407982</v>
      </c>
      <c r="Y391" s="23">
        <f ca="1"/>
        <v>23437.368791407982</v>
      </c>
      <c r="Z391" s="23">
        <f ca="1"/>
        <v>23437.368791407982</v>
      </c>
      <c r="AA391" s="23">
        <f ca="1"/>
        <v>23437.368791407982</v>
      </c>
      <c r="AB391" s="23">
        <f ca="1"/>
        <v>23437.368791407982</v>
      </c>
      <c r="AC391" s="23">
        <f ca="1"/>
        <v>23437.368791407982</v>
      </c>
      <c r="AD391" s="23">
        <f ca="1"/>
        <v>23437.368791407982</v>
      </c>
      <c r="AE391" s="23">
        <f ca="1"/>
        <v>23437.368791407982</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14407.036632379821</v>
      </c>
      <c r="AH391" s="23">
        <f ca="1"/>
        <v>19564.692015930017</v>
      </c>
      <c r="AI391" s="23">
        <f ca="1"/>
        <v>20975.631538049533</v>
      </c>
      <c r="AJ391" s="23">
        <f ca="1"/>
        <v>21193.943189086083</v>
      </c>
      <c r="AK391" s="30">
        <f ca="1"/>
        <v>21332.560615691265</v>
      </c>
      <c r="AL391" s="23">
        <f ca="1"/>
        <v>21636.657199925277</v>
      </c>
      <c r="AM391" s="23">
        <f ca="1"/>
        <v>22354.891469995047</v>
      </c>
      <c r="AN391" s="23">
        <f ca="1"/>
        <v>22747.030207664891</v>
      </c>
      <c r="AO391" s="23">
        <f ca="1"/>
        <v>23494.048426147452</v>
      </c>
      <c r="AP391" s="23">
        <f ca="1"/>
        <v>25764.776560831131</v>
      </c>
      <c r="AQ391" s="23">
        <f ca="1"/>
        <v>23892.79249791945</v>
      </c>
      <c r="AR391" s="23">
        <f ca="1"/>
        <v>23526.630437917967</v>
      </c>
      <c r="AS391" s="23">
        <f ca="1"/>
        <v>24020.901772920035</v>
      </c>
      <c r="AT391" s="23">
        <f ca="1"/>
        <v>25101.860137464624</v>
      </c>
      <c r="AU391" s="23">
        <f ca="1"/>
        <v>24370.174452405543</v>
      </c>
      <c r="AV391" s="23">
        <f ca="1"/>
        <v>24370.174452405543</v>
      </c>
      <c r="AW391" s="23">
        <f ca="1"/>
        <v>24370.174452405543</v>
      </c>
      <c r="AX391" s="23">
        <f ca="1"/>
        <v>24370.174452405543</v>
      </c>
      <c r="AY391" s="23">
        <f ca="1"/>
        <v>24370.174452405543</v>
      </c>
      <c r="AZ391" s="23">
        <f ca="1"/>
        <v>24370.174452405543</v>
      </c>
      <c r="BA391" s="23">
        <f ca="1"/>
        <v>24370.174452405543</v>
      </c>
      <c r="BB391" s="23">
        <f ca="1"/>
        <v>24370.174452405543</v>
      </c>
      <c r="BC391" s="23">
        <f ca="1"/>
        <v>24370.174452405543</v>
      </c>
      <c r="BD391" s="23">
        <f ca="1"/>
        <v>24370.174452405543</v>
      </c>
      <c r="BE391" s="23">
        <f ca="1"/>
        <v>24370.174452405543</v>
      </c>
      <c r="BF391" s="23">
        <f ca="1"/>
        <v>24370.174452405543</v>
      </c>
      <c r="BG391" s="23">
        <f ca="1"/>
        <v>24370.174452405543</v>
      </c>
      <c r="BH391" s="23">
        <f ca="1"/>
        <v>24370.174452405543</v>
      </c>
      <c r="BI391" s="23">
        <f ca="1"/>
        <v>24370.174452405543</v>
      </c>
      <c r="BJ391" s="23">
        <f ca="1"/>
        <v>24370.174452405543</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10386.197674555349</v>
      </c>
      <c r="C392" s="23">
        <f ca="1"/>
        <v>14417.830273757501</v>
      </c>
      <c r="D392" s="23">
        <f ca="1"/>
        <v>15465.912692867558</v>
      </c>
      <c r="E392" s="23">
        <f ca="1"/>
        <v>15644.567111881875</v>
      </c>
      <c r="F392" s="23">
        <f ca="1"/>
        <v>15783.905140567191</v>
      </c>
      <c r="G392" s="23">
        <f ca="1"/>
        <v>16023.815073002992</v>
      </c>
      <c r="H392" s="23">
        <f ca="1"/>
        <v>16569.632771289063</v>
      </c>
      <c r="I392" s="23">
        <f ca="1"/>
        <v>16934.99571633304</v>
      </c>
      <c r="J392" s="23">
        <f ca="1"/>
        <v>17397.847846234694</v>
      </c>
      <c r="K392" s="23">
        <f ca="1"/>
        <v>17638.095395660253</v>
      </c>
      <c r="L392" s="23">
        <f ca="1"/>
        <v>17849.454651849537</v>
      </c>
      <c r="M392" s="23">
        <f ca="1"/>
        <v>17460.019313530505</v>
      </c>
      <c r="N392" s="23">
        <f ca="1"/>
        <v>17916.425091939884</v>
      </c>
      <c r="O392" s="23">
        <f ca="1"/>
        <v>18633.947910958061</v>
      </c>
      <c r="P392" s="23">
        <f ca="1"/>
        <v>18089.447664237785</v>
      </c>
      <c r="Q392" s="23">
        <f ca="1"/>
        <v>18089.447664237785</v>
      </c>
      <c r="R392" s="23">
        <f ca="1"/>
        <v>18089.447664237785</v>
      </c>
      <c r="S392" s="23">
        <f ca="1"/>
        <v>18089.447664237785</v>
      </c>
      <c r="T392" s="23">
        <f ca="1"/>
        <v>18089.447664237785</v>
      </c>
      <c r="U392" s="23">
        <f ca="1"/>
        <v>18089.447664237785</v>
      </c>
      <c r="V392" s="23">
        <f ca="1"/>
        <v>18089.447664237785</v>
      </c>
      <c r="W392" s="23">
        <f ca="1"/>
        <v>18089.447664237785</v>
      </c>
      <c r="X392" s="23">
        <f ca="1"/>
        <v>18089.447664237785</v>
      </c>
      <c r="Y392" s="23">
        <f ca="1"/>
        <v>18089.447664237785</v>
      </c>
      <c r="Z392" s="23">
        <f ca="1"/>
        <v>18089.447664237785</v>
      </c>
      <c r="AA392" s="23">
        <f ca="1"/>
        <v>18089.447664237785</v>
      </c>
      <c r="AB392" s="23">
        <f ca="1"/>
        <v>18089.447664237785</v>
      </c>
      <c r="AC392" s="23">
        <f ca="1"/>
        <v>18089.447664237785</v>
      </c>
      <c r="AD392" s="23">
        <f ca="1"/>
        <v>18089.447664237785</v>
      </c>
      <c r="AE392" s="23">
        <f ca="1"/>
        <v>18089.447664237785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11119.649883809976</v>
      </c>
      <c r="AH392" s="23">
        <f ca="1"/>
        <v>15100.435353427554</v>
      </c>
      <c r="AI392" s="23">
        <f ca="1"/>
        <v>16189.427759953258</v>
      </c>
      <c r="AJ392" s="23">
        <f ca="1"/>
        <v>16357.925223173903</v>
      </c>
      <c r="AK392" s="30">
        <f ca="1"/>
        <v>16464.9130299641</v>
      </c>
      <c r="AL392" s="23">
        <f ca="1"/>
        <v>16699.621085050523</v>
      </c>
      <c r="AM392" s="23">
        <f ca="1"/>
        <v>17253.969201288386</v>
      </c>
      <c r="AN392" s="23">
        <f ca="1"/>
        <v>17556.630017668063</v>
      </c>
      <c r="AO392" s="23">
        <f ca="1"/>
        <v>18133.194182687566</v>
      </c>
      <c r="AP392" s="23">
        <f ca="1"/>
        <v>19885.789284878854</v>
      </c>
      <c r="AQ392" s="23">
        <f ca="1"/>
        <v>18440.953133017731</v>
      </c>
      <c r="AR392" s="23">
        <f ca="1"/>
        <v>18158.341655595636</v>
      </c>
      <c r="AS392" s="23">
        <f ca="1"/>
        <v>18539.830530307994</v>
      </c>
      <c r="AT392" s="23">
        <f ca="1"/>
        <v>19374.136630821198</v>
      </c>
      <c r="AU392" s="23">
        <f ca="1"/>
        <v>18809.406433317101</v>
      </c>
      <c r="AV392" s="23">
        <f ca="1"/>
        <v>18809.406433317101</v>
      </c>
      <c r="AW392" s="23">
        <f ca="1"/>
        <v>18809.406433317101</v>
      </c>
      <c r="AX392" s="23">
        <f ca="1"/>
        <v>18809.406433317101</v>
      </c>
      <c r="AY392" s="23">
        <f ca="1"/>
        <v>18809.406433317101</v>
      </c>
      <c r="AZ392" s="23">
        <f ca="1"/>
        <v>18809.406433317101</v>
      </c>
      <c r="BA392" s="23">
        <f ca="1"/>
        <v>18809.406433317101</v>
      </c>
      <c r="BB392" s="23">
        <f ca="1"/>
        <v>18809.406433317101</v>
      </c>
      <c r="BC392" s="23">
        <f ca="1"/>
        <v>18809.406433317101</v>
      </c>
      <c r="BD392" s="23">
        <f ca="1"/>
        <v>18809.406433317101</v>
      </c>
      <c r="BE392" s="23">
        <f ca="1"/>
        <v>18809.406433317101</v>
      </c>
      <c r="BF392" s="23">
        <f ca="1"/>
        <v>18809.406433317101</v>
      </c>
      <c r="BG392" s="23">
        <f ca="1"/>
        <v>18809.406433317101</v>
      </c>
      <c r="BH392" s="23">
        <f ca="1"/>
        <v>18809.406433317101</v>
      </c>
      <c r="BI392" s="23">
        <f ca="1"/>
        <v>18809.406433317101</v>
      </c>
      <c r="BJ392" s="23">
        <f ca="1"/>
        <v>18809.406433317101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5102.6915098856289</v>
      </c>
      <c r="C393" s="23">
        <f ca="1"/>
        <v>7083.4142035549166</v>
      </c>
      <c r="D393" s="23">
        <f ca="1"/>
        <v>7598.3323121092335</v>
      </c>
      <c r="E393" s="23">
        <f ca="1"/>
        <v>7686.1044127058967</v>
      </c>
      <c r="F393" s="23">
        <f ca="1"/>
        <v>7754.5605501929194</v>
      </c>
      <c r="G393" s="23">
        <f ca="1"/>
        <v>7872.4272049338024</v>
      </c>
      <c r="H393" s="23">
        <f ca="1"/>
        <v>8140.5849487261103</v>
      </c>
      <c r="I393" s="23">
        <f ca="1"/>
        <v>8320.0860959332385</v>
      </c>
      <c r="J393" s="23">
        <f ca="1"/>
        <v>8547.4832346732146</v>
      </c>
      <c r="K393" s="23">
        <f ca="1"/>
        <v>8665.5157591001189</v>
      </c>
      <c r="L393" s="23">
        <f ca="1"/>
        <v>8769.355596920168</v>
      </c>
      <c r="M393" s="23">
        <f ca="1"/>
        <v>8578.027792775034</v>
      </c>
      <c r="N393" s="23">
        <f ca="1"/>
        <v>8802.2578684511154</v>
      </c>
      <c r="O393" s="23">
        <f ca="1"/>
        <v>9154.7735543139916</v>
      </c>
      <c r="P393" s="23">
        <f ca="1"/>
        <v>8887.2630684624728</v>
      </c>
      <c r="Q393" s="23">
        <f ca="1"/>
        <v>8887.2630684624728</v>
      </c>
      <c r="R393" s="23">
        <f ca="1"/>
        <v>8887.2630684624728</v>
      </c>
      <c r="S393" s="23">
        <f ca="1"/>
        <v>8887.2630684624728</v>
      </c>
      <c r="T393" s="23">
        <f ca="1"/>
        <v>8887.2630684624728</v>
      </c>
      <c r="U393" s="23">
        <f ca="1"/>
        <v>8887.2630684624728</v>
      </c>
      <c r="V393" s="23">
        <f ca="1"/>
        <v>8887.2630684624728</v>
      </c>
      <c r="W393" s="23">
        <f ca="1"/>
        <v>8887.2630684624728</v>
      </c>
      <c r="X393" s="23">
        <f ca="1"/>
        <v>8887.2630684624728</v>
      </c>
      <c r="Y393" s="23">
        <f ca="1"/>
        <v>8887.2630684624728</v>
      </c>
      <c r="Z393" s="23">
        <f ca="1"/>
        <v>8887.2630684624728</v>
      </c>
      <c r="AA393" s="23">
        <f ca="1"/>
        <v>8887.2630684624728</v>
      </c>
      <c r="AB393" s="23">
        <f ca="1"/>
        <v>8887.2630684624728</v>
      </c>
      <c r="AC393" s="23">
        <f ca="1"/>
        <v>8887.2630684624728</v>
      </c>
      <c r="AD393" s="23">
        <f ca="1"/>
        <v>8887.2630684624728</v>
      </c>
      <c r="AE393" s="23">
        <f ca="1"/>
        <v>8887.2630684624728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5463.0332324622377</v>
      </c>
      <c r="AH393" s="23">
        <f ca="1"/>
        <v>7418.7749634574866</v>
      </c>
      <c r="AI393" s="23">
        <f ca="1"/>
        <v>7953.7919620961638</v>
      </c>
      <c r="AJ393" s="23">
        <f ca="1"/>
        <v>8036.5739966726496</v>
      </c>
      <c r="AK393" s="30">
        <f ca="1"/>
        <v>8089.136617804641</v>
      </c>
      <c r="AL393" s="23">
        <f ca="1"/>
        <v>8204.4476139476592</v>
      </c>
      <c r="AM393" s="23">
        <f ca="1"/>
        <v>8476.7963131427314</v>
      </c>
      <c r="AN393" s="23">
        <f ca="1"/>
        <v>8625.4921907398912</v>
      </c>
      <c r="AO393" s="23">
        <f ca="1"/>
        <v>8908.7555332966076</v>
      </c>
      <c r="AP393" s="23">
        <f ca="1"/>
        <v>9769.7975073125217</v>
      </c>
      <c r="AQ393" s="23">
        <f ca="1"/>
        <v>9059.9561008333003</v>
      </c>
      <c r="AR393" s="23">
        <f ca="1"/>
        <v>8921.1103719511284</v>
      </c>
      <c r="AS393" s="23">
        <f ca="1"/>
        <v>9108.5341147978015</v>
      </c>
      <c r="AT393" s="23">
        <f ca="1"/>
        <v>9518.4248938038691</v>
      </c>
      <c r="AU393" s="23">
        <f ca="1"/>
        <v>9240.975525471531</v>
      </c>
      <c r="AV393" s="23">
        <f ca="1"/>
        <v>9240.975525471531</v>
      </c>
      <c r="AW393" s="23">
        <f ca="1"/>
        <v>9240.975525471531</v>
      </c>
      <c r="AX393" s="23">
        <f ca="1"/>
        <v>9240.975525471531</v>
      </c>
      <c r="AY393" s="23">
        <f ca="1"/>
        <v>9240.975525471531</v>
      </c>
      <c r="AZ393" s="23">
        <f ca="1"/>
        <v>9240.975525471531</v>
      </c>
      <c r="BA393" s="23">
        <f ca="1"/>
        <v>9240.975525471531</v>
      </c>
      <c r="BB393" s="23">
        <f ca="1"/>
        <v>9240.975525471531</v>
      </c>
      <c r="BC393" s="23">
        <f ca="1"/>
        <v>9240.975525471531</v>
      </c>
      <c r="BD393" s="23">
        <f ca="1"/>
        <v>9240.975525471531</v>
      </c>
      <c r="BE393" s="23">
        <f ca="1"/>
        <v>9240.975525471531</v>
      </c>
      <c r="BF393" s="23">
        <f ca="1"/>
        <v>9240.975525471531</v>
      </c>
      <c r="BG393" s="23">
        <f ca="1"/>
        <v>9240.975525471531</v>
      </c>
      <c r="BH393" s="23">
        <f ca="1"/>
        <v>9240.975525471531</v>
      </c>
      <c r="BI393" s="23">
        <f ca="1"/>
        <v>9240.975525471531</v>
      </c>
      <c r="BJ393" s="23">
        <f ca="1"/>
        <v>9240.975525471531</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1907.0998415039408</v>
      </c>
      <c r="C394" s="23">
        <f ca="1"/>
        <v>2647.3828721049072</v>
      </c>
      <c r="D394" s="23">
        <f ca="1"/>
        <v>2839.8303758015313</v>
      </c>
      <c r="E394" s="23">
        <f ca="1"/>
        <v>2872.6346632667</v>
      </c>
      <c r="F394" s="23">
        <f ca="1"/>
        <v>2898.2197272860608</v>
      </c>
      <c r="G394" s="23">
        <f ca="1"/>
        <v>2942.2716708808207</v>
      </c>
      <c r="H394" s="23">
        <f ca="1"/>
        <v>3042.4939927071741</v>
      </c>
      <c r="I394" s="23">
        <f ca="1"/>
        <v>3109.5814520852869</v>
      </c>
      <c r="J394" s="23">
        <f ca="1"/>
        <v>3194.5697462843955</v>
      </c>
      <c r="K394" s="23">
        <f ca="1"/>
        <v>3238.6836826630238</v>
      </c>
      <c r="L394" s="23">
        <f ca="1"/>
        <v>3277.4931889529407</v>
      </c>
      <c r="M394" s="23">
        <f ca="1"/>
        <v>3205.9855886495352</v>
      </c>
      <c r="N394" s="23">
        <f ca="1"/>
        <v>3289.7902123376048</v>
      </c>
      <c r="O394" s="23">
        <f ca="1"/>
        <v>3421.5408006955927</v>
      </c>
      <c r="P394" s="23">
        <f ca="1"/>
        <v>3321.5603875783768</v>
      </c>
      <c r="Q394" s="23">
        <f ca="1"/>
        <v>3321.5603875783768</v>
      </c>
      <c r="R394" s="23">
        <f ca="1"/>
        <v>3321.5603875783768</v>
      </c>
      <c r="S394" s="23">
        <f ca="1"/>
        <v>3321.5603875783768</v>
      </c>
      <c r="T394" s="23">
        <f ca="1"/>
        <v>3321.5603875783768</v>
      </c>
      <c r="U394" s="23">
        <f ca="1"/>
        <v>3321.5603875783768</v>
      </c>
      <c r="V394" s="23">
        <f ca="1"/>
        <v>3321.5603875783768</v>
      </c>
      <c r="W394" s="23">
        <f ca="1"/>
        <v>3321.5603875783768</v>
      </c>
      <c r="X394" s="23">
        <f ca="1"/>
        <v>3321.5603875783768</v>
      </c>
      <c r="Y394" s="23">
        <f ca="1"/>
        <v>3321.5603875783768</v>
      </c>
      <c r="Z394" s="23">
        <f ca="1"/>
        <v>3321.5603875783768</v>
      </c>
      <c r="AA394" s="23">
        <f ca="1"/>
        <v>3321.5603875783768</v>
      </c>
      <c r="AB394" s="23">
        <f ca="1"/>
        <v>3321.5603875783768</v>
      </c>
      <c r="AC394" s="23">
        <f ca="1"/>
        <v>3321.5603875783768</v>
      </c>
      <c r="AD394" s="23">
        <f ca="1"/>
        <v>3321.5603875783768</v>
      </c>
      <c r="AE394" s="23">
        <f ca="1"/>
        <v>3321.5603875783768</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2041.7753633695588</v>
      </c>
      <c r="AH394" s="23">
        <f ca="1"/>
        <v>2772.7219114761442</v>
      </c>
      <c r="AI394" s="23">
        <f ca="1"/>
        <v>2972.6812528019941</v>
      </c>
      <c r="AJ394" s="23">
        <f ca="1"/>
        <v>3003.620533515777</v>
      </c>
      <c r="AK394" s="30">
        <f ca="1"/>
        <v>3023.2654926977407</v>
      </c>
      <c r="AL394" s="23">
        <f ca="1"/>
        <v>3066.3622744729992</v>
      </c>
      <c r="AM394" s="23">
        <f ca="1"/>
        <v>3168.1509403295349</v>
      </c>
      <c r="AN394" s="23">
        <f ca="1"/>
        <v>3223.7251180058552</v>
      </c>
      <c r="AO394" s="23">
        <f ca="1"/>
        <v>3329.593065273923</v>
      </c>
      <c r="AP394" s="23">
        <f ca="1"/>
        <v>3651.4022534234909</v>
      </c>
      <c r="AQ394" s="23">
        <f ca="1"/>
        <v>3386.1033555444383</v>
      </c>
      <c r="AR394" s="23">
        <f ca="1"/>
        <v>3334.2106108955218</v>
      </c>
      <c r="AS394" s="23">
        <f ca="1"/>
        <v>3404.259092091082</v>
      </c>
      <c r="AT394" s="23">
        <f ca="1"/>
        <v>3557.4532717043262</v>
      </c>
      <c r="AU394" s="23">
        <f ca="1"/>
        <v>3453.758261855724</v>
      </c>
      <c r="AV394" s="23">
        <f ca="1"/>
        <v>3453.758261855724</v>
      </c>
      <c r="AW394" s="23">
        <f ca="1"/>
        <v>3453.758261855724</v>
      </c>
      <c r="AX394" s="23">
        <f ca="1"/>
        <v>3453.758261855724</v>
      </c>
      <c r="AY394" s="23">
        <f ca="1"/>
        <v>3453.758261855724</v>
      </c>
      <c r="AZ394" s="23">
        <f ca="1"/>
        <v>3453.758261855724</v>
      </c>
      <c r="BA394" s="23">
        <f ca="1"/>
        <v>3453.758261855724</v>
      </c>
      <c r="BB394" s="23">
        <f ca="1"/>
        <v>3453.758261855724</v>
      </c>
      <c r="BC394" s="23">
        <f ca="1"/>
        <v>3453.758261855724</v>
      </c>
      <c r="BD394" s="23">
        <f ca="1"/>
        <v>3453.758261855724</v>
      </c>
      <c r="BE394" s="23">
        <f ca="1"/>
        <v>3453.758261855724</v>
      </c>
      <c r="BF394" s="23">
        <f ca="1"/>
        <v>3453.758261855724</v>
      </c>
      <c r="BG394" s="23">
        <f ca="1"/>
        <v>3453.758261855724</v>
      </c>
      <c r="BH394" s="23">
        <f ca="1"/>
        <v>3453.758261855724</v>
      </c>
      <c r="BI394" s="23">
        <f ca="1"/>
        <v>3453.758261855724</v>
      </c>
      <c r="BJ394" s="23">
        <f ca="1"/>
        <v>3453.758261855724</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951.15105302681343</v>
      </c>
      <c r="C395" s="23">
        <f ca="1"/>
        <v>1320.3613947039012</v>
      </c>
      <c r="D395" s="23">
        <f ca="1"/>
        <v>1416.3430742205198</v>
      </c>
      <c r="E395" s="23">
        <f ca="1"/>
        <v>1432.7039546984315</v>
      </c>
      <c r="F395" s="23">
        <f ca="1"/>
        <v>1445.4643042376472</v>
      </c>
      <c r="G395" s="23">
        <f ca="1"/>
        <v>1467.4348647852223</v>
      </c>
      <c r="H395" s="23">
        <f ca="1"/>
        <v>1517.4199598847815</v>
      </c>
      <c r="I395" s="23">
        <f ca="1"/>
        <v>1550.8793028324819</v>
      </c>
      <c r="J395" s="23">
        <f ca="1"/>
        <v>1593.266546417321</v>
      </c>
      <c r="K395" s="23">
        <f ca="1"/>
        <v>1615.2680253784858</v>
      </c>
      <c r="L395" s="23">
        <f ca="1"/>
        <v>1634.6239615344005</v>
      </c>
      <c r="M395" s="23">
        <f ca="1"/>
        <v>1598.9601080497457</v>
      </c>
      <c r="N395" s="23">
        <f ca="1"/>
        <v>1640.7570052727892</v>
      </c>
      <c r="O395" s="23">
        <f ca="1"/>
        <v>1706.4665754412704</v>
      </c>
      <c r="P395" s="23">
        <f ca="1"/>
        <v>1656.6021304085962</v>
      </c>
      <c r="Q395" s="23">
        <f ca="1"/>
        <v>1656.6021304085962</v>
      </c>
      <c r="R395" s="23">
        <f ca="1"/>
        <v>1656.6021304085962</v>
      </c>
      <c r="S395" s="23">
        <f ca="1"/>
        <v>1656.6021304085962</v>
      </c>
      <c r="T395" s="23">
        <f ca="1"/>
        <v>1656.6021304085962</v>
      </c>
      <c r="U395" s="23">
        <f ca="1"/>
        <v>1656.6021304085962</v>
      </c>
      <c r="V395" s="23">
        <f ca="1"/>
        <v>1656.6021304085962</v>
      </c>
      <c r="W395" s="23">
        <f ca="1"/>
        <v>1656.6021304085962</v>
      </c>
      <c r="X395" s="23">
        <f ca="1"/>
        <v>1656.6021304085962</v>
      </c>
      <c r="Y395" s="23">
        <f ca="1"/>
        <v>1656.6021304085962</v>
      </c>
      <c r="Z395" s="23">
        <f ca="1"/>
        <v>1656.6021304085962</v>
      </c>
      <c r="AA395" s="23">
        <f ca="1"/>
        <v>1656.6021304085962</v>
      </c>
      <c r="AB395" s="23">
        <f ca="1"/>
        <v>1656.6021304085962</v>
      </c>
      <c r="AC395" s="23">
        <f ca="1"/>
        <v>1656.6021304085962</v>
      </c>
      <c r="AD395" s="23">
        <f ca="1"/>
        <v>1656.6021304085962</v>
      </c>
      <c r="AE395" s="23">
        <f ca="1"/>
        <v>1656.6021304085962</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1018.3194107874649</v>
      </c>
      <c r="AH395" s="23">
        <f ca="1"/>
        <v>1382.8732552204997</v>
      </c>
      <c r="AI395" s="23">
        <f ca="1"/>
        <v>1482.6014046993675</v>
      </c>
      <c r="AJ395" s="23">
        <f ca="1"/>
        <v>1498.032127722028</v>
      </c>
      <c r="AK395" s="30">
        <f ca="1"/>
        <v>1507.8298966725292</v>
      </c>
      <c r="AL395" s="23">
        <f ca="1"/>
        <v>1529.3240777717624</v>
      </c>
      <c r="AM395" s="23">
        <f ca="1"/>
        <v>1580.0903746423494</v>
      </c>
      <c r="AN395" s="23">
        <f ca="1"/>
        <v>1607.8075588545016</v>
      </c>
      <c r="AO395" s="23">
        <f ca="1"/>
        <v>1660.6083652592677</v>
      </c>
      <c r="AP395" s="23">
        <f ca="1"/>
        <v>1821.108167902418</v>
      </c>
      <c r="AQ395" s="23">
        <f ca="1"/>
        <v>1688.7924282683994</v>
      </c>
      <c r="AR395" s="23">
        <f ca="1"/>
        <v>1662.9113298365808</v>
      </c>
      <c r="AS395" s="23">
        <f ca="1"/>
        <v>1697.8474591372599</v>
      </c>
      <c r="AT395" s="23">
        <f ca="1"/>
        <v>1774.2518518626077</v>
      </c>
      <c r="AU395" s="23">
        <f ca="1"/>
        <v>1722.5347809129589</v>
      </c>
      <c r="AV395" s="23">
        <f ca="1"/>
        <v>1722.5347809129589</v>
      </c>
      <c r="AW395" s="23">
        <f ca="1"/>
        <v>1722.5347809129589</v>
      </c>
      <c r="AX395" s="23">
        <f ca="1"/>
        <v>1722.5347809129589</v>
      </c>
      <c r="AY395" s="23">
        <f ca="1"/>
        <v>1722.5347809129589</v>
      </c>
      <c r="AZ395" s="23">
        <f ca="1"/>
        <v>1722.5347809129589</v>
      </c>
      <c r="BA395" s="23">
        <f ca="1"/>
        <v>1722.5347809129589</v>
      </c>
      <c r="BB395" s="23">
        <f ca="1"/>
        <v>1722.5347809129589</v>
      </c>
      <c r="BC395" s="23">
        <f ca="1"/>
        <v>1722.5347809129589</v>
      </c>
      <c r="BD395" s="23">
        <f ca="1"/>
        <v>1722.5347809129589</v>
      </c>
      <c r="BE395" s="23">
        <f ca="1"/>
        <v>1722.5347809129589</v>
      </c>
      <c r="BF395" s="23">
        <f ca="1"/>
        <v>1722.5347809129589</v>
      </c>
      <c r="BG395" s="23">
        <f ca="1"/>
        <v>1722.5347809129589</v>
      </c>
      <c r="BH395" s="23">
        <f ca="1"/>
        <v>1722.5347809129589</v>
      </c>
      <c r="BI395" s="23">
        <f ca="1"/>
        <v>1722.5347809129589</v>
      </c>
      <c r="BJ395" s="23">
        <f ca="1"/>
        <v>1722.5347809129589</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560.73533075666057</v>
      </c>
      <c r="C396" s="23">
        <f ca="1"/>
        <v>778.39716522581216</v>
      </c>
      <c r="D396" s="23">
        <f ca="1"/>
        <v>834.98157275925337</v>
      </c>
      <c r="E396" s="23">
        <f ca="1"/>
        <v>844.62685853910648</v>
      </c>
      <c r="F396" s="23">
        <f ca="1"/>
        <v>852.1495110102079</v>
      </c>
      <c r="G396" s="23">
        <f ca="1"/>
        <v>865.10189065206328</v>
      </c>
      <c r="H396" s="23">
        <f ca="1"/>
        <v>894.56977458528354</v>
      </c>
      <c r="I396" s="23">
        <f ca="1"/>
        <v>914.295175377276</v>
      </c>
      <c r="J396" s="23">
        <f ca="1"/>
        <v>939.28387194210802</v>
      </c>
      <c r="K396" s="23">
        <f ca="1"/>
        <v>952.25447902198766</v>
      </c>
      <c r="L396" s="23">
        <f ca="1"/>
        <v>963.66545021100421</v>
      </c>
      <c r="M396" s="23">
        <f ca="1"/>
        <v>942.64041678846206</v>
      </c>
      <c r="N396" s="23">
        <f ca="1"/>
        <v>967.2810844451742</v>
      </c>
      <c r="O396" s="23">
        <f ca="1"/>
        <v>1006.0190719026327</v>
      </c>
      <c r="P396" s="23">
        <f ca="1"/>
        <v>976.62231521565286</v>
      </c>
      <c r="Q396" s="23">
        <f ca="1"/>
        <v>976.62231521565286</v>
      </c>
      <c r="R396" s="23">
        <f ca="1"/>
        <v>976.62231521565286</v>
      </c>
      <c r="S396" s="23">
        <f ca="1"/>
        <v>976.62231521565286</v>
      </c>
      <c r="T396" s="23">
        <f ca="1"/>
        <v>976.62231521565286</v>
      </c>
      <c r="U396" s="23">
        <f ca="1"/>
        <v>976.62231521565286</v>
      </c>
      <c r="V396" s="23">
        <f ca="1"/>
        <v>976.62231521565286</v>
      </c>
      <c r="W396" s="23">
        <f ca="1"/>
        <v>976.62231521565286</v>
      </c>
      <c r="X396" s="23">
        <f ca="1"/>
        <v>976.62231521565286</v>
      </c>
      <c r="Y396" s="23">
        <f ca="1"/>
        <v>976.62231521565286</v>
      </c>
      <c r="Z396" s="23">
        <f ca="1"/>
        <v>976.62231521565286</v>
      </c>
      <c r="AA396" s="23">
        <f ca="1"/>
        <v>976.62231521565286</v>
      </c>
      <c r="AB396" s="23">
        <f ca="1"/>
        <v>976.62231521565286</v>
      </c>
      <c r="AC396" s="23">
        <f ca="1"/>
        <v>976.62231521565286</v>
      </c>
      <c r="AD396" s="23">
        <f ca="1"/>
        <v>976.62231521565286</v>
      </c>
      <c r="AE396" s="23">
        <f ca="1"/>
        <v>976.62231521565286</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600.33332224859544</v>
      </c>
      <c r="AH396" s="23">
        <f ca="1"/>
        <v>815.24999598433635</v>
      </c>
      <c r="AI396" s="23">
        <f ca="1"/>
        <v>874.04307275781719</v>
      </c>
      <c r="AJ396" s="23">
        <f ca="1"/>
        <v>883.13999963435413</v>
      </c>
      <c r="AK396" s="30">
        <f ca="1"/>
        <v>888.9161118466609</v>
      </c>
      <c r="AL396" s="23">
        <f ca="1"/>
        <v>901.58764988435485</v>
      </c>
      <c r="AM396" s="23">
        <f ca="1"/>
        <v>931.5160783673299</v>
      </c>
      <c r="AN396" s="23">
        <f ca="1"/>
        <v>947.85628469668814</v>
      </c>
      <c r="AO396" s="23">
        <f ca="1"/>
        <v>978.98412453808533</v>
      </c>
      <c r="AP396" s="23">
        <f ca="1"/>
        <v>1073.6041216826909</v>
      </c>
      <c r="AQ396" s="23">
        <f ca="1"/>
        <v>995.59957152013931</v>
      </c>
      <c r="AR396" s="23">
        <f ca="1"/>
        <v>980.34179911550507</v>
      </c>
      <c r="AS396" s="23">
        <f ca="1"/>
        <v>1000.9378148129417</v>
      </c>
      <c r="AT396" s="23">
        <f ca="1"/>
        <v>1045.9807575608611</v>
      </c>
      <c r="AU396" s="23">
        <f ca="1"/>
        <v>1015.491815985879</v>
      </c>
      <c r="AV396" s="23">
        <f ca="1"/>
        <v>1015.491815985879</v>
      </c>
      <c r="AW396" s="23">
        <f ca="1"/>
        <v>1015.491815985879</v>
      </c>
      <c r="AX396" s="23">
        <f ca="1"/>
        <v>1015.491815985879</v>
      </c>
      <c r="AY396" s="23">
        <f ca="1"/>
        <v>1015.491815985879</v>
      </c>
      <c r="AZ396" s="23">
        <f ca="1"/>
        <v>1015.491815985879</v>
      </c>
      <c r="BA396" s="23">
        <f ca="1"/>
        <v>1015.491815985879</v>
      </c>
      <c r="BB396" s="23">
        <f ca="1"/>
        <v>1015.491815985879</v>
      </c>
      <c r="BC396" s="23">
        <f ca="1"/>
        <v>1015.491815985879</v>
      </c>
      <c r="BD396" s="23">
        <f ca="1"/>
        <v>1015.491815985879</v>
      </c>
      <c r="BE396" s="23">
        <f ca="1"/>
        <v>1015.491815985879</v>
      </c>
      <c r="BF396" s="23">
        <f ca="1"/>
        <v>1015.491815985879</v>
      </c>
      <c r="BG396" s="23">
        <f ca="1"/>
        <v>1015.491815985879</v>
      </c>
      <c r="BH396" s="23">
        <f ca="1"/>
        <v>1015.491815985879</v>
      </c>
      <c r="BI396" s="23">
        <f ca="1"/>
        <v>1015.491815985879</v>
      </c>
      <c r="BJ396" s="23">
        <f ca="1"/>
        <v>1015.491815985879</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283.3662500347794</v>
      </c>
      <c r="C397" s="23">
        <f ca="1"/>
        <v>393.36113429860063</v>
      </c>
      <c r="D397" s="23">
        <f ca="1"/>
        <v>421.95592847993811</v>
      </c>
      <c r="E397" s="23">
        <f ca="1"/>
        <v>426.83015043820609</v>
      </c>
      <c r="F397" s="23">
        <f ca="1"/>
        <v>430.63170476183745</v>
      </c>
      <c r="G397" s="23">
        <f ca="1"/>
        <v>437.177158645021</v>
      </c>
      <c r="H397" s="23">
        <f ca="1"/>
        <v>452.06868287865359</v>
      </c>
      <c r="I397" s="23">
        <f ca="1"/>
        <v>462.03686670134471</v>
      </c>
      <c r="J397" s="23">
        <f ca="1"/>
        <v>474.66484437715548</v>
      </c>
      <c r="K397" s="23">
        <f ca="1"/>
        <v>481.21950945228173</v>
      </c>
      <c r="L397" s="23">
        <f ca="1"/>
        <v>486.98601628309478</v>
      </c>
      <c r="M397" s="23">
        <f ca="1"/>
        <v>476.36106623801345</v>
      </c>
      <c r="N397" s="23">
        <f ca="1"/>
        <v>488.81316834260849</v>
      </c>
      <c r="O397" s="23">
        <f ca="1"/>
        <v>508.38931708447893</v>
      </c>
      <c r="P397" s="23">
        <f ca="1"/>
        <v>493.53373683357228</v>
      </c>
      <c r="Q397" s="23">
        <f ca="1"/>
        <v>493.53373683357228</v>
      </c>
      <c r="R397" s="23">
        <f ca="1"/>
        <v>493.53373683357228</v>
      </c>
      <c r="S397" s="23">
        <f ca="1"/>
        <v>493.53373683357228</v>
      </c>
      <c r="T397" s="23">
        <f ca="1"/>
        <v>493.53373683357228</v>
      </c>
      <c r="U397" s="23">
        <f ca="1"/>
        <v>493.53373683357228</v>
      </c>
      <c r="V397" s="23">
        <f ca="1"/>
        <v>493.53373683357228</v>
      </c>
      <c r="W397" s="23">
        <f ca="1"/>
        <v>493.53373683357228</v>
      </c>
      <c r="X397" s="23">
        <f ca="1"/>
        <v>493.53373683357228</v>
      </c>
      <c r="Y397" s="23">
        <f ca="1"/>
        <v>493.53373683357228</v>
      </c>
      <c r="Z397" s="23">
        <f ca="1"/>
        <v>493.53373683357228</v>
      </c>
      <c r="AA397" s="23">
        <f ca="1"/>
        <v>493.53373683357228</v>
      </c>
      <c r="AB397" s="23">
        <f ca="1"/>
        <v>493.53373683357228</v>
      </c>
      <c r="AC397" s="23">
        <f ca="1"/>
        <v>493.53373683357228</v>
      </c>
      <c r="AD397" s="23">
        <f ca="1"/>
        <v>493.53373683357228</v>
      </c>
      <c r="AE397" s="23">
        <f ca="1"/>
        <v>493.53373683357228</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303.37699974594403</v>
      </c>
      <c r="AH397" s="23">
        <f ca="1"/>
        <v>411.98462363913791</v>
      </c>
      <c r="AI397" s="23">
        <f ca="1"/>
        <v>441.69556350595002</v>
      </c>
      <c r="AJ397" s="23">
        <f ca="1"/>
        <v>446.29267361200738</v>
      </c>
      <c r="AK397" s="30">
        <f ca="1"/>
        <v>449.21161801876127</v>
      </c>
      <c r="AL397" s="23">
        <f ca="1"/>
        <v>455.61514927310395</v>
      </c>
      <c r="AM397" s="23">
        <f ca="1"/>
        <v>470.73940858669278</v>
      </c>
      <c r="AN397" s="23">
        <f ca="1"/>
        <v>478.99689253388169</v>
      </c>
      <c r="AO397" s="23">
        <f ca="1"/>
        <v>494.72727149116508</v>
      </c>
      <c r="AP397" s="23">
        <f ca="1"/>
        <v>542.54325935301063</v>
      </c>
      <c r="AQ397" s="23">
        <f ca="1"/>
        <v>503.12384763985011</v>
      </c>
      <c r="AR397" s="23">
        <f ca="1"/>
        <v>495.41336907173286</v>
      </c>
      <c r="AS397" s="23">
        <f ca="1"/>
        <v>505.82151604182764</v>
      </c>
      <c r="AT397" s="23">
        <f ca="1"/>
        <v>528.58385876738009</v>
      </c>
      <c r="AU397" s="23">
        <f ca="1"/>
        <v>513.17634551157403</v>
      </c>
      <c r="AV397" s="23">
        <f ca="1"/>
        <v>513.17634551157403</v>
      </c>
      <c r="AW397" s="23">
        <f ca="1"/>
        <v>513.17634551157403</v>
      </c>
      <c r="AX397" s="23">
        <f ca="1"/>
        <v>513.17634551157403</v>
      </c>
      <c r="AY397" s="23">
        <f ca="1"/>
        <v>513.17634551157403</v>
      </c>
      <c r="AZ397" s="23">
        <f ca="1"/>
        <v>513.17634551157403</v>
      </c>
      <c r="BA397" s="23">
        <f ca="1"/>
        <v>513.17634551157403</v>
      </c>
      <c r="BB397" s="23">
        <f ca="1"/>
        <v>513.17634551157403</v>
      </c>
      <c r="BC397" s="23">
        <f ca="1"/>
        <v>513.17634551157403</v>
      </c>
      <c r="BD397" s="23">
        <f ca="1"/>
        <v>513.17634551157403</v>
      </c>
      <c r="BE397" s="23">
        <f ca="1"/>
        <v>513.17634551157403</v>
      </c>
      <c r="BF397" s="23">
        <f ca="1"/>
        <v>513.17634551157403</v>
      </c>
      <c r="BG397" s="23">
        <f ca="1"/>
        <v>513.17634551157403</v>
      </c>
      <c r="BH397" s="23">
        <f ca="1"/>
        <v>513.17634551157403</v>
      </c>
      <c r="BI397" s="23">
        <f ca="1"/>
        <v>513.17634551157403</v>
      </c>
      <c r="BJ397" s="23">
        <f ca="1"/>
        <v>513.17634551157403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115.44550927343489</v>
      </c>
      <c r="C398" s="23">
        <f ca="1"/>
        <v>160.25823989943856</v>
      </c>
      <c r="D398" s="23">
        <f ca="1"/>
        <v>171.90797086220635</v>
      </c>
      <c r="E398" s="23">
        <f ca="1"/>
        <v>173.89376499335265</v>
      </c>
      <c r="F398" s="23">
        <f ca="1"/>
        <v>175.44254638446182</v>
      </c>
      <c r="G398" s="23">
        <f ca="1"/>
        <v>178.10921278131451</v>
      </c>
      <c r="H398" s="23">
        <f ca="1"/>
        <v>184.17613006168366</v>
      </c>
      <c r="I398" s="23">
        <f ca="1"/>
        <v>188.23724198944694</v>
      </c>
      <c r="J398" s="23">
        <f ca="1"/>
        <v>193.38197363514792</v>
      </c>
      <c r="K398" s="23">
        <f ca="1"/>
        <v>196.05239273982914</v>
      </c>
      <c r="L398" s="23">
        <f ca="1"/>
        <v>198.40171033756789</v>
      </c>
      <c r="M398" s="23">
        <f ca="1"/>
        <v>194.07302698586787</v>
      </c>
      <c r="N398" s="23">
        <f ca="1"/>
        <v>199.14610562107347</v>
      </c>
      <c r="O398" s="23">
        <f ca="1"/>
        <v>207.12157362702121</v>
      </c>
      <c r="P398" s="23">
        <f ca="1"/>
        <v>201.06930019146628</v>
      </c>
      <c r="Q398" s="23">
        <f ca="1"/>
        <v>201.06930019146628</v>
      </c>
      <c r="R398" s="23">
        <f ca="1"/>
        <v>201.06930019146628</v>
      </c>
      <c r="S398" s="23">
        <f ca="1"/>
        <v>201.06930019146628</v>
      </c>
      <c r="T398" s="23">
        <f ca="1"/>
        <v>201.06930019146628</v>
      </c>
      <c r="U398" s="23">
        <f ca="1"/>
        <v>201.06930019146628</v>
      </c>
      <c r="V398" s="23">
        <f ca="1"/>
        <v>201.06930019146628</v>
      </c>
      <c r="W398" s="23">
        <f ca="1"/>
        <v>201.06930019146628</v>
      </c>
      <c r="X398" s="23">
        <f ca="1"/>
        <v>201.06930019146628</v>
      </c>
      <c r="Y398" s="23">
        <f ca="1"/>
        <v>201.06930019146628</v>
      </c>
      <c r="Z398" s="23">
        <f ca="1"/>
        <v>201.06930019146628</v>
      </c>
      <c r="AA398" s="23">
        <f ca="1"/>
        <v>201.06930019146628</v>
      </c>
      <c r="AB398" s="23">
        <f ca="1"/>
        <v>201.06930019146628</v>
      </c>
      <c r="AC398" s="23">
        <f ca="1"/>
        <v>201.06930019146628</v>
      </c>
      <c r="AD398" s="23">
        <f ca="1"/>
        <v>201.06930019146628</v>
      </c>
      <c r="AE398" s="23">
        <f ca="1"/>
        <v>201.06930019146628</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123.59803693353948</v>
      </c>
      <c r="AH398" s="23">
        <f ca="1"/>
        <v>167.84558740854678</v>
      </c>
      <c r="AI398" s="23">
        <f ca="1"/>
        <v>179.95004439132273</v>
      </c>
      <c r="AJ398" s="23">
        <f ca="1"/>
        <v>181.82294110119807</v>
      </c>
      <c r="AK398" s="30">
        <f ca="1"/>
        <v>183.01214067432011</v>
      </c>
      <c r="AL398" s="23">
        <f ca="1"/>
        <v>185.6209867409043</v>
      </c>
      <c r="AM398" s="23">
        <f ca="1"/>
        <v>191.78272201681116</v>
      </c>
      <c r="AN398" s="23">
        <f ca="1"/>
        <v>195.14688214344389</v>
      </c>
      <c r="AO398" s="23">
        <f ca="1"/>
        <v>201.5555550519671</v>
      </c>
      <c r="AP398" s="23">
        <f ca="1"/>
        <v>221.03614269938669</v>
      </c>
      <c r="AQ398" s="23">
        <f ca="1"/>
        <v>204.97638237180186</v>
      </c>
      <c r="AR398" s="23">
        <f ca="1"/>
        <v>201.83507628849472</v>
      </c>
      <c r="AS398" s="23">
        <f ca="1"/>
        <v>206.07543246149655</v>
      </c>
      <c r="AT398" s="23">
        <f ca="1"/>
        <v>215.34897949783323</v>
      </c>
      <c r="AU398" s="23">
        <f ca="1"/>
        <v>209.0718444676896</v>
      </c>
      <c r="AV398" s="23">
        <f ca="1"/>
        <v>209.0718444676896</v>
      </c>
      <c r="AW398" s="23">
        <f ca="1"/>
        <v>209.0718444676896</v>
      </c>
      <c r="AX398" s="23">
        <f ca="1"/>
        <v>209.0718444676896</v>
      </c>
      <c r="AY398" s="23">
        <f ca="1"/>
        <v>209.0718444676896</v>
      </c>
      <c r="AZ398" s="23">
        <f ca="1"/>
        <v>209.0718444676896</v>
      </c>
      <c r="BA398" s="23">
        <f ca="1"/>
        <v>209.0718444676896</v>
      </c>
      <c r="BB398" s="23">
        <f ca="1"/>
        <v>209.0718444676896</v>
      </c>
      <c r="BC398" s="23">
        <f ca="1"/>
        <v>209.0718444676896</v>
      </c>
      <c r="BD398" s="23">
        <f ca="1"/>
        <v>209.0718444676896</v>
      </c>
      <c r="BE398" s="23">
        <f ca="1"/>
        <v>209.0718444676896</v>
      </c>
      <c r="BF398" s="23">
        <f ca="1"/>
        <v>209.0718444676896</v>
      </c>
      <c r="BG398" s="23">
        <f ca="1"/>
        <v>209.0718444676896</v>
      </c>
      <c r="BH398" s="23">
        <f ca="1"/>
        <v>209.0718444676896</v>
      </c>
      <c r="BI398" s="23">
        <f ca="1"/>
        <v>209.0718444676896</v>
      </c>
      <c r="BJ398" s="23">
        <f ca="1"/>
        <v>209.0718444676896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46.47806217501693</v>
      </c>
      <c r="C399" s="23">
        <f ca="1"/>
        <v>64.519551128342187</v>
      </c>
      <c r="D399" s="23">
        <f ca="1"/>
        <v>69.209702554910805</v>
      </c>
      <c r="E399" s="23">
        <f ca="1"/>
        <v>70.009178114203422</v>
      </c>
      <c r="F399" s="23">
        <f ca="1"/>
        <v>70.632713479455148</v>
      </c>
      <c r="G399" s="23">
        <f ca="1"/>
        <v>71.706306444421756</v>
      </c>
      <c r="H399" s="23">
        <f ca="1"/>
        <v>74.148831583271544</v>
      </c>
      <c r="I399" s="23">
        <f ca="1"/>
        <v>75.783824697046299</v>
      </c>
      <c r="J399" s="23">
        <f ca="1"/>
        <v>77.855080294666067</v>
      </c>
      <c r="K399" s="23">
        <f ca="1"/>
        <v>78.930184090057153</v>
      </c>
      <c r="L399" s="23">
        <f ca="1"/>
        <v>79.876013252783096</v>
      </c>
      <c r="M399" s="23">
        <f ca="1"/>
        <v>78.133296578722138</v>
      </c>
      <c r="N399" s="23">
        <f ca="1"/>
        <v>80.175704860428198</v>
      </c>
      <c r="O399" s="23">
        <f ca="1"/>
        <v>83.386607564121277</v>
      </c>
      <c r="P399" s="23">
        <f ca="1"/>
        <v>80.949977999157724</v>
      </c>
      <c r="Q399" s="23">
        <f ca="1"/>
        <v>80.949977999157724</v>
      </c>
      <c r="R399" s="23">
        <f ca="1"/>
        <v>80.949977999157724</v>
      </c>
      <c r="S399" s="23">
        <f ca="1"/>
        <v>80.949977999157724</v>
      </c>
      <c r="T399" s="23">
        <f ca="1"/>
        <v>80.949977999157724</v>
      </c>
      <c r="U399" s="23">
        <f ca="1"/>
        <v>80.949977999157724</v>
      </c>
      <c r="V399" s="23">
        <f ca="1"/>
        <v>80.949977999157724</v>
      </c>
      <c r="W399" s="23">
        <f ca="1"/>
        <v>80.949977999157724</v>
      </c>
      <c r="X399" s="23">
        <f ca="1"/>
        <v>80.949977999157724</v>
      </c>
      <c r="Y399" s="23">
        <f ca="1"/>
        <v>80.949977999157724</v>
      </c>
      <c r="Z399" s="23">
        <f ca="1"/>
        <v>80.949977999157724</v>
      </c>
      <c r="AA399" s="23">
        <f ca="1"/>
        <v>80.949977999157724</v>
      </c>
      <c r="AB399" s="23">
        <f ca="1"/>
        <v>80.949977999157724</v>
      </c>
      <c r="AC399" s="23">
        <f ca="1"/>
        <v>80.949977999157724</v>
      </c>
      <c r="AD399" s="23">
        <f ca="1"/>
        <v>80.949977999157724</v>
      </c>
      <c r="AE399" s="23">
        <f ca="1"/>
        <v>80.949977999157724</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49.76024863557835</v>
      </c>
      <c r="AH399" s="23">
        <f ca="1"/>
        <v>67.574197528112876</v>
      </c>
      <c r="AI399" s="23">
        <f ca="1"/>
        <v>72.447420469230224</v>
      </c>
      <c r="AJ399" s="23">
        <f ca="1"/>
        <v>73.201443819959209</v>
      </c>
      <c r="AK399" s="30">
        <f ca="1"/>
        <v>73.68021247926805</v>
      </c>
      <c r="AL399" s="23">
        <f ca="1"/>
        <v>74.730527129451247</v>
      </c>
      <c r="AM399" s="23">
        <f ca="1"/>
        <v>77.211225747024031</v>
      </c>
      <c r="AN399" s="23">
        <f ca="1"/>
        <v>78.56562787592803</v>
      </c>
      <c r="AO399" s="23">
        <f ca="1"/>
        <v>81.145742942995696</v>
      </c>
      <c r="AP399" s="23">
        <f ca="1"/>
        <v>88.988576930917489</v>
      </c>
      <c r="AQ399" s="23">
        <f ca="1"/>
        <v>82.522959136695349</v>
      </c>
      <c r="AR399" s="23">
        <f ca="1"/>
        <v>81.258277466792535</v>
      </c>
      <c r="AS399" s="23">
        <f ca="1"/>
        <v>82.965433848130829</v>
      </c>
      <c r="AT399" s="23">
        <f ca="1"/>
        <v>86.69893979782465</v>
      </c>
      <c r="AU399" s="23">
        <f ca="1"/>
        <v>84.17178153893579</v>
      </c>
      <c r="AV399" s="23">
        <f ca="1"/>
        <v>84.17178153893579</v>
      </c>
      <c r="AW399" s="23">
        <f ca="1"/>
        <v>84.17178153893579</v>
      </c>
      <c r="AX399" s="23">
        <f ca="1"/>
        <v>84.17178153893579</v>
      </c>
      <c r="AY399" s="23">
        <f ca="1"/>
        <v>84.17178153893579</v>
      </c>
      <c r="AZ399" s="23">
        <f ca="1"/>
        <v>84.17178153893579</v>
      </c>
      <c r="BA399" s="23">
        <f ca="1"/>
        <v>84.17178153893579</v>
      </c>
      <c r="BB399" s="23">
        <f ca="1"/>
        <v>84.17178153893579</v>
      </c>
      <c r="BC399" s="23">
        <f ca="1"/>
        <v>84.17178153893579</v>
      </c>
      <c r="BD399" s="23">
        <f ca="1"/>
        <v>84.17178153893579</v>
      </c>
      <c r="BE399" s="23">
        <f ca="1"/>
        <v>84.17178153893579</v>
      </c>
      <c r="BF399" s="23">
        <f ca="1"/>
        <v>84.17178153893579</v>
      </c>
      <c r="BG399" s="23">
        <f ca="1"/>
        <v>84.17178153893579</v>
      </c>
      <c r="BH399" s="23">
        <f ca="1"/>
        <v>84.17178153893579</v>
      </c>
      <c r="BI399" s="23">
        <f ca="1"/>
        <v>84.17178153893579</v>
      </c>
      <c r="BJ399" s="23">
        <f ca="1"/>
        <v>84.17178153893579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39.581317465177442</v>
      </c>
      <c r="C400" s="23">
        <f ca="1"/>
        <v>54.945682251235738</v>
      </c>
      <c r="D400" s="23">
        <f ca="1"/>
        <v>58.939875724184674</v>
      </c>
      <c r="E400" s="23">
        <f ca="1"/>
        <v>59.62071942629197</v>
      </c>
      <c r="F400" s="23">
        <f ca="1"/>
        <v>60.151730188957963</v>
      </c>
      <c r="G400" s="23">
        <f ca="1"/>
        <v>61.066015810736019</v>
      </c>
      <c r="H400" s="23">
        <f ca="1"/>
        <v>63.146101735434009</v>
      </c>
      <c r="I400" s="23">
        <f ca="1"/>
        <v>64.538482967809969</v>
      </c>
      <c r="J400" s="23">
        <f ca="1"/>
        <v>66.302390960621722</v>
      </c>
      <c r="K400" s="23">
        <f ca="1"/>
        <v>67.217963225083849</v>
      </c>
      <c r="L400" s="23">
        <f ca="1"/>
        <v>68.023443544308563</v>
      </c>
      <c r="M400" s="23">
        <f ca="1"/>
        <v>66.539323538011416</v>
      </c>
      <c r="N400" s="23">
        <f ca="1"/>
        <v>68.278664784367635</v>
      </c>
      <c r="O400" s="23">
        <f ca="1"/>
        <v>71.013110957835394</v>
      </c>
      <c r="P400" s="23">
        <f ca="1"/>
        <v>68.938045779930846</v>
      </c>
      <c r="Q400" s="23">
        <f ca="1"/>
        <v>68.938045779930846</v>
      </c>
      <c r="R400" s="23">
        <f ca="1"/>
        <v>68.938045779930846</v>
      </c>
      <c r="S400" s="23">
        <f ca="1"/>
        <v>68.938045779930846</v>
      </c>
      <c r="T400" s="23">
        <f ca="1"/>
        <v>68.938045779930846</v>
      </c>
      <c r="U400" s="23">
        <f ca="1"/>
        <v>68.938045779930846</v>
      </c>
      <c r="V400" s="23">
        <f ca="1"/>
        <v>68.938045779930846</v>
      </c>
      <c r="W400" s="23">
        <f ca="1"/>
        <v>68.938045779930846</v>
      </c>
      <c r="X400" s="23">
        <f ca="1"/>
        <v>68.938045779930846</v>
      </c>
      <c r="Y400" s="23">
        <f ca="1"/>
        <v>68.938045779930846</v>
      </c>
      <c r="Z400" s="23">
        <f ca="1"/>
        <v>68.938045779930846</v>
      </c>
      <c r="AA400" s="23">
        <f ca="1"/>
        <v>68.938045779930846</v>
      </c>
      <c r="AB400" s="23">
        <f ca="1"/>
        <v>68.938045779930846</v>
      </c>
      <c r="AC400" s="23">
        <f ca="1"/>
        <v>68.938045779930846</v>
      </c>
      <c r="AD400" s="23">
        <f ca="1"/>
        <v>68.938045779930846</v>
      </c>
      <c r="AE400" s="23">
        <f ca="1"/>
        <v>68.938045779930846</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42.376469805784694</v>
      </c>
      <c r="AH400" s="23">
        <f ca="1"/>
        <v>57.547058540072818</v>
      </c>
      <c r="AI400" s="23">
        <f ca="1"/>
        <v>61.697158077024554</v>
      </c>
      <c r="AJ400" s="23">
        <f ca="1"/>
        <v>62.339294091838944</v>
      </c>
      <c r="AK400" s="30">
        <f ca="1"/>
        <v>62.747019659766494</v>
      </c>
      <c r="AL400" s="23">
        <f ca="1"/>
        <v>63.641481168309639</v>
      </c>
      <c r="AM400" s="23">
        <f ca="1"/>
        <v>65.75407612004912</v>
      </c>
      <c r="AN400" s="23">
        <f ca="1"/>
        <v>66.907502449180342</v>
      </c>
      <c r="AO400" s="23">
        <f ca="1"/>
        <v>69.104761732102574</v>
      </c>
      <c r="AP400" s="23">
        <f ca="1"/>
        <v>75.783820354074962</v>
      </c>
      <c r="AQ400" s="23">
        <f ca="1"/>
        <v>70.277616813188772</v>
      </c>
      <c r="AR400" s="23">
        <f ca="1"/>
        <v>69.200597584626337</v>
      </c>
      <c r="AS400" s="23">
        <f ca="1"/>
        <v>70.654433986798367</v>
      </c>
      <c r="AT400" s="23">
        <f ca="1"/>
        <v>73.833935827828086</v>
      </c>
      <c r="AU400" s="23">
        <f ca="1"/>
        <v>71.681775246064561</v>
      </c>
      <c r="AV400" s="23">
        <f ca="1"/>
        <v>71.681775246064561</v>
      </c>
      <c r="AW400" s="23">
        <f ca="1"/>
        <v>71.681775246064561</v>
      </c>
      <c r="AX400" s="23">
        <f ca="1"/>
        <v>71.681775246064561</v>
      </c>
      <c r="AY400" s="23">
        <f ca="1"/>
        <v>71.681775246064561</v>
      </c>
      <c r="AZ400" s="23">
        <f ca="1"/>
        <v>71.681775246064561</v>
      </c>
      <c r="BA400" s="23">
        <f ca="1"/>
        <v>71.681775246064561</v>
      </c>
      <c r="BB400" s="23">
        <f ca="1"/>
        <v>71.681775246064561</v>
      </c>
      <c r="BC400" s="23">
        <f ca="1"/>
        <v>71.681775246064561</v>
      </c>
      <c r="BD400" s="23">
        <f ca="1"/>
        <v>71.681775246064561</v>
      </c>
      <c r="BE400" s="23">
        <f ca="1"/>
        <v>71.681775246064561</v>
      </c>
      <c r="BF400" s="23">
        <f ca="1"/>
        <v>71.681775246064561</v>
      </c>
      <c r="BG400" s="23">
        <f ca="1"/>
        <v>71.681775246064561</v>
      </c>
      <c r="BH400" s="23">
        <f ca="1"/>
        <v>71.681775246064561</v>
      </c>
      <c r="BI400" s="23">
        <f ca="1"/>
        <v>71.681775246064561</v>
      </c>
      <c r="BJ400" s="23">
        <f ca="1"/>
        <v>71.681775246064561</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105995.10989846429</v>
      </c>
      <c r="C402" s="31">
        <f t="shared" ca="1" si="48"/>
        <v>147139.4587557528</v>
      </c>
      <c r="D402" s="31">
        <f t="shared" ca="1" si="48"/>
        <v>157835.53971600416</v>
      </c>
      <c r="E402" s="31">
        <f t="shared" ca="1" si="48"/>
        <v>159658.77622378414</v>
      </c>
      <c r="F402" s="31">
        <f t="shared" ca="1" si="48"/>
        <v>161080.77396793623</v>
      </c>
      <c r="G402" s="31">
        <f t="shared" ca="1" si="48"/>
        <v>163529.14636090191</v>
      </c>
      <c r="H402" s="31">
        <f t="shared" ca="1" si="48"/>
        <v>169099.42421687735</v>
      </c>
      <c r="I402" s="31">
        <f t="shared" ca="1" si="48"/>
        <v>172828.09246739966</v>
      </c>
      <c r="J402" s="31">
        <f t="shared" ca="1" si="48"/>
        <v>177551.67504428953</v>
      </c>
      <c r="K402" s="31">
        <f t="shared" ca="1" si="48"/>
        <v>180003.49294744621</v>
      </c>
      <c r="L402" s="31">
        <f t="shared" ca="1" si="48"/>
        <v>182160.49479642173</v>
      </c>
      <c r="M402" s="31">
        <f t="shared" ca="1" si="48"/>
        <v>178186.1585882252</v>
      </c>
      <c r="N402" s="31">
        <f t="shared" ca="1" si="48"/>
        <v>182843.95368867007</v>
      </c>
      <c r="O402" s="31">
        <f t="shared" ca="1" si="48"/>
        <v>190166.54781210073</v>
      </c>
      <c r="P402" s="31">
        <f t="shared" ca="1" si="48"/>
        <v>184609.71505199946</v>
      </c>
      <c r="Q402" s="31">
        <f t="shared" ca="1" si="48"/>
        <v>184609.71505199946</v>
      </c>
      <c r="R402" s="31">
        <f t="shared" ca="1" si="48"/>
        <v>184609.71505199946</v>
      </c>
      <c r="S402" s="31">
        <f t="shared" ca="1" si="48"/>
        <v>184609.71505199946</v>
      </c>
      <c r="T402" s="31">
        <f t="shared" ca="1" si="48"/>
        <v>184609.71505199946</v>
      </c>
      <c r="U402" s="31">
        <f t="shared" ca="1" si="48"/>
        <v>184609.71505199946</v>
      </c>
      <c r="V402" s="31">
        <f t="shared" ca="1" si="48"/>
        <v>184609.71505199946</v>
      </c>
      <c r="W402" s="31">
        <f t="shared" ca="1" si="48"/>
        <v>184609.71505199946</v>
      </c>
      <c r="X402" s="31">
        <f t="shared" ca="1" si="48"/>
        <v>184609.71505199946</v>
      </c>
      <c r="Y402" s="31">
        <f t="shared" ca="1" si="48"/>
        <v>184609.71505199946</v>
      </c>
      <c r="Z402" s="31">
        <f t="shared" ca="1" si="48"/>
        <v>184609.71505199946</v>
      </c>
      <c r="AA402" s="31">
        <f t="shared" ca="1" si="48"/>
        <v>184609.71505199946</v>
      </c>
      <c r="AB402" s="31">
        <f t="shared" ca="1" si="48"/>
        <v>184609.71505199946</v>
      </c>
      <c r="AC402" s="31">
        <f t="shared" ca="1" si="48"/>
        <v>184609.71505199946</v>
      </c>
      <c r="AD402" s="31">
        <f t="shared" ca="1" si="48"/>
        <v>184609.71505199946</v>
      </c>
      <c r="AE402" s="31">
        <f t="shared" ca="1" si="48"/>
        <v>184609.71505199946</v>
      </c>
      <c r="AF402" s="4" t="s">
        <v>864</v>
      </c>
      <c r="AG402" s="31">
        <f t="shared" ref="AG402:BJ402" ca="1" si="49">PowerFactor*SUM(AG378:AG401)</f>
        <v>113480.26952677302</v>
      </c>
      <c r="AH402" s="31">
        <f t="shared" ca="1" si="49"/>
        <v>154105.70402702576</v>
      </c>
      <c r="AI402" s="31">
        <f t="shared" ca="1" si="49"/>
        <v>165219.2870171768</v>
      </c>
      <c r="AJ402" s="31">
        <f t="shared" ca="1" si="49"/>
        <v>166938.86791591498</v>
      </c>
      <c r="AK402" s="31">
        <f t="shared" ca="1" si="49"/>
        <v>168030.71930309825</v>
      </c>
      <c r="AL402" s="31">
        <f t="shared" ca="1" si="49"/>
        <v>170426.00455304945</v>
      </c>
      <c r="AM402" s="31">
        <f t="shared" ca="1" si="49"/>
        <v>176083.33857881985</v>
      </c>
      <c r="AN402" s="31">
        <f t="shared" ca="1" si="49"/>
        <v>179172.10768367859</v>
      </c>
      <c r="AO402" s="31">
        <f t="shared" ca="1" si="49"/>
        <v>185056.16496331969</v>
      </c>
      <c r="AP402" s="31">
        <f t="shared" ca="1" si="49"/>
        <v>202942.06664602851</v>
      </c>
      <c r="AQ402" s="31">
        <f t="shared" ca="1" si="49"/>
        <v>188196.96247022625</v>
      </c>
      <c r="AR402" s="31">
        <f t="shared" ca="1" si="49"/>
        <v>185312.80451882226</v>
      </c>
      <c r="AS402" s="31">
        <f t="shared" ca="1" si="49"/>
        <v>189206.04403411088</v>
      </c>
      <c r="AT402" s="31">
        <f t="shared" ca="1" si="49"/>
        <v>197720.45610133951</v>
      </c>
      <c r="AU402" s="31">
        <f t="shared" ca="1" si="49"/>
        <v>191957.16897518813</v>
      </c>
      <c r="AV402" s="31">
        <f t="shared" ca="1" si="49"/>
        <v>191957.16897518813</v>
      </c>
      <c r="AW402" s="31">
        <f t="shared" ca="1" si="49"/>
        <v>191957.16897518813</v>
      </c>
      <c r="AX402" s="31">
        <f t="shared" ca="1" si="49"/>
        <v>191957.16897518813</v>
      </c>
      <c r="AY402" s="31">
        <f t="shared" ca="1" si="49"/>
        <v>191957.16897518813</v>
      </c>
      <c r="AZ402" s="31">
        <f t="shared" ca="1" si="49"/>
        <v>191957.16897518813</v>
      </c>
      <c r="BA402" s="31">
        <f t="shared" ca="1" si="49"/>
        <v>191957.16897518813</v>
      </c>
      <c r="BB402" s="31">
        <f t="shared" ca="1" si="49"/>
        <v>191957.16897518813</v>
      </c>
      <c r="BC402" s="31">
        <f t="shared" ca="1" si="49"/>
        <v>191957.16897518813</v>
      </c>
      <c r="BD402" s="31">
        <f t="shared" ca="1" si="49"/>
        <v>191957.16897518813</v>
      </c>
      <c r="BE402" s="31">
        <f t="shared" ca="1" si="49"/>
        <v>191957.16897518813</v>
      </c>
      <c r="BF402" s="31">
        <f t="shared" ca="1" si="49"/>
        <v>191957.16897518813</v>
      </c>
      <c r="BG402" s="31">
        <f t="shared" ca="1" si="49"/>
        <v>191957.16897518813</v>
      </c>
      <c r="BH402" s="31">
        <f t="shared" ca="1" si="49"/>
        <v>191957.16897518813</v>
      </c>
      <c r="BI402" s="31">
        <f t="shared" ca="1" si="49"/>
        <v>191957.16897518813</v>
      </c>
      <c r="BJ402" s="31">
        <f t="shared" ca="1" si="49"/>
        <v>191957.16897518813</v>
      </c>
    </row>
    <row r="403" spans="1:62">
      <c r="A403" s="4" t="s">
        <v>953</v>
      </c>
      <c r="B403" s="31">
        <f t="shared" ref="B403:AD403" ca="1" si="50">B402*Probability_Weighting_for_50__POE_MDs</f>
        <v>74196.576928925002</v>
      </c>
      <c r="C403" s="31">
        <f t="shared" ca="1" si="50"/>
        <v>102997.62112902696</v>
      </c>
      <c r="D403" s="31">
        <f t="shared" ca="1" si="50"/>
        <v>110484.87780120291</v>
      </c>
      <c r="E403" s="31">
        <f t="shared" ca="1" si="50"/>
        <v>111761.14335664888</v>
      </c>
      <c r="F403" s="31">
        <f t="shared" ca="1" si="50"/>
        <v>112756.54177755535</v>
      </c>
      <c r="G403" s="31">
        <f t="shared" ca="1" si="50"/>
        <v>114470.40245263133</v>
      </c>
      <c r="H403" s="31">
        <f t="shared" ca="1" si="50"/>
        <v>118369.59695181414</v>
      </c>
      <c r="I403" s="31">
        <f t="shared" ca="1" si="50"/>
        <v>120979.66472717976</v>
      </c>
      <c r="J403" s="31">
        <f t="shared" ca="1" si="50"/>
        <v>124286.17253100267</v>
      </c>
      <c r="K403" s="31">
        <f t="shared" ca="1" si="50"/>
        <v>126002.44506321233</v>
      </c>
      <c r="L403" s="31">
        <f t="shared" ca="1" si="50"/>
        <v>127512.3463574952</v>
      </c>
      <c r="M403" s="31">
        <f t="shared" ca="1" si="50"/>
        <v>124730.31101175763</v>
      </c>
      <c r="N403" s="31">
        <f t="shared" ca="1" si="50"/>
        <v>127990.76758206903</v>
      </c>
      <c r="O403" s="31">
        <f t="shared" ca="1" si="50"/>
        <v>133116.58346847052</v>
      </c>
      <c r="P403" s="31">
        <f t="shared" ca="1" si="50"/>
        <v>129226.80053639962</v>
      </c>
      <c r="Q403" s="31">
        <f t="shared" ca="1" si="50"/>
        <v>129226.80053639962</v>
      </c>
      <c r="R403" s="31">
        <f t="shared" ca="1" si="50"/>
        <v>129226.80053639962</v>
      </c>
      <c r="S403" s="31">
        <f t="shared" ca="1" si="50"/>
        <v>129226.80053639962</v>
      </c>
      <c r="T403" s="31">
        <f t="shared" ca="1" si="50"/>
        <v>129226.80053639962</v>
      </c>
      <c r="U403" s="31">
        <f t="shared" ca="1" si="50"/>
        <v>129226.80053639962</v>
      </c>
      <c r="V403" s="31">
        <f t="shared" ca="1" si="50"/>
        <v>129226.80053639962</v>
      </c>
      <c r="W403" s="31">
        <f t="shared" ca="1" si="50"/>
        <v>129226.80053639962</v>
      </c>
      <c r="X403" s="31">
        <f t="shared" ca="1" si="50"/>
        <v>129226.80053639962</v>
      </c>
      <c r="Y403" s="31">
        <f t="shared" ca="1" si="50"/>
        <v>129226.80053639962</v>
      </c>
      <c r="Z403" s="31">
        <f t="shared" ca="1" si="50"/>
        <v>129226.80053639962</v>
      </c>
      <c r="AA403" s="31">
        <f t="shared" ca="1" si="50"/>
        <v>129226.80053639962</v>
      </c>
      <c r="AB403" s="31">
        <f t="shared" ca="1" si="50"/>
        <v>129226.80053639962</v>
      </c>
      <c r="AC403" s="31">
        <f t="shared" ca="1" si="50"/>
        <v>129226.80053639962</v>
      </c>
      <c r="AD403" s="31">
        <f t="shared" ca="1" si="50"/>
        <v>129226.80053639962</v>
      </c>
      <c r="AE403" s="31">
        <f ca="1">AE402*Probability_Weighting_for_50__POE_MDs</f>
        <v>129226.80053639962</v>
      </c>
      <c r="AF403" s="4" t="s">
        <v>954</v>
      </c>
      <c r="AG403" s="31">
        <f t="shared" ref="AG403:BJ403" ca="1" si="51">AG402*Probability_Weighting_for_10__POE_MDs</f>
        <v>34044.080858031906</v>
      </c>
      <c r="AH403" s="31">
        <f t="shared" ca="1" si="51"/>
        <v>46231.711208107728</v>
      </c>
      <c r="AI403" s="31">
        <f t="shared" ca="1" si="51"/>
        <v>49565.786105153042</v>
      </c>
      <c r="AJ403" s="31">
        <f t="shared" ca="1" si="51"/>
        <v>50081.660374774488</v>
      </c>
      <c r="AK403" s="31">
        <f t="shared" ca="1" si="51"/>
        <v>50409.215790929469</v>
      </c>
      <c r="AL403" s="31">
        <f t="shared" ca="1" si="51"/>
        <v>51127.801365914835</v>
      </c>
      <c r="AM403" s="31">
        <f t="shared" ca="1" si="51"/>
        <v>52825.001573645954</v>
      </c>
      <c r="AN403" s="31">
        <f t="shared" ca="1" si="51"/>
        <v>53751.63230510358</v>
      </c>
      <c r="AO403" s="31">
        <f t="shared" ca="1" si="51"/>
        <v>55516.849488995904</v>
      </c>
      <c r="AP403" s="31">
        <f t="shared" ca="1" si="51"/>
        <v>60882.619993808548</v>
      </c>
      <c r="AQ403" s="31">
        <f t="shared" ca="1" si="51"/>
        <v>56459.088741067877</v>
      </c>
      <c r="AR403" s="31">
        <f t="shared" ca="1" si="51"/>
        <v>55593.841355646677</v>
      </c>
      <c r="AS403" s="31">
        <f t="shared" ca="1" si="51"/>
        <v>56761.81321023326</v>
      </c>
      <c r="AT403" s="31">
        <f t="shared" ca="1" si="51"/>
        <v>59316.136830401854</v>
      </c>
      <c r="AU403" s="31">
        <f t="shared" ca="1" si="51"/>
        <v>57587.150692556439</v>
      </c>
      <c r="AV403" s="31">
        <f t="shared" ca="1" si="51"/>
        <v>57587.150692556439</v>
      </c>
      <c r="AW403" s="31">
        <f t="shared" ca="1" si="51"/>
        <v>57587.150692556439</v>
      </c>
      <c r="AX403" s="31">
        <f t="shared" ca="1" si="51"/>
        <v>57587.150692556439</v>
      </c>
      <c r="AY403" s="31">
        <f t="shared" ca="1" si="51"/>
        <v>57587.150692556439</v>
      </c>
      <c r="AZ403" s="31">
        <f t="shared" ca="1" si="51"/>
        <v>57587.150692556439</v>
      </c>
      <c r="BA403" s="31">
        <f t="shared" ca="1" si="51"/>
        <v>57587.150692556439</v>
      </c>
      <c r="BB403" s="31">
        <f t="shared" ca="1" si="51"/>
        <v>57587.150692556439</v>
      </c>
      <c r="BC403" s="31">
        <f t="shared" ca="1" si="51"/>
        <v>57587.150692556439</v>
      </c>
      <c r="BD403" s="31">
        <f t="shared" ca="1" si="51"/>
        <v>57587.150692556439</v>
      </c>
      <c r="BE403" s="31">
        <f t="shared" ca="1" si="51"/>
        <v>57587.150692556439</v>
      </c>
      <c r="BF403" s="31">
        <f t="shared" ca="1" si="51"/>
        <v>57587.150692556439</v>
      </c>
      <c r="BG403" s="31">
        <f t="shared" ca="1" si="51"/>
        <v>57587.150692556439</v>
      </c>
      <c r="BH403" s="31">
        <f t="shared" ca="1" si="51"/>
        <v>57587.150692556439</v>
      </c>
      <c r="BI403" s="31">
        <f t="shared" ca="1" si="51"/>
        <v>57587.150692556439</v>
      </c>
      <c r="BJ403" s="31">
        <f t="shared" ca="1" si="51"/>
        <v>57587.150692556439</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76.993606235358783</v>
      </c>
      <c r="AH409" s="4">
        <f ca="1"/>
        <v>99.740505105250307</v>
      </c>
      <c r="AI409" s="4">
        <f ca="1"/>
        <v>105.69685576008307</v>
      </c>
      <c r="AJ409" s="4">
        <f ca="1"/>
        <v>105.34261471144846</v>
      </c>
      <c r="AK409" s="4">
        <f ca="1"/>
        <v>105.37235365946754</v>
      </c>
      <c r="AL409" s="4">
        <f ca="1"/>
        <v>105.9855780602648</v>
      </c>
      <c r="AM409" s="4">
        <f ca="1"/>
        <v>107.59997022682032</v>
      </c>
      <c r="AN409" s="4">
        <f ca="1"/>
        <v>108.68239966933794</v>
      </c>
      <c r="AO409" s="4">
        <f ca="1"/>
        <v>109.74114684172042</v>
      </c>
      <c r="AP409" s="4">
        <f ca="1"/>
        <v>110.97903306953403</v>
      </c>
      <c r="AQ409" s="4">
        <f ca="1"/>
        <v>112.12724349147899</v>
      </c>
      <c r="AR409" s="4">
        <f ca="1"/>
        <v>113.24108097377727</v>
      </c>
      <c r="AS409" s="4">
        <f ca="1"/>
        <v>113.37011929554687</v>
      </c>
      <c r="AT409" s="4">
        <f ca="1"/>
        <v>114.66977931994327</v>
      </c>
      <c r="AU409" s="4">
        <f ca="1"/>
        <v>113.68825075103976</v>
      </c>
      <c r="AV409" s="4">
        <f ca="1"/>
        <v>113.68825075103976</v>
      </c>
      <c r="AW409" s="4">
        <f ca="1"/>
        <v>113.68825075103976</v>
      </c>
      <c r="AX409" s="4">
        <f ca="1"/>
        <v>113.68825075103976</v>
      </c>
      <c r="AY409" s="4">
        <f ca="1"/>
        <v>113.68825075103976</v>
      </c>
      <c r="AZ409" s="4">
        <f ca="1"/>
        <v>113.68825075103976</v>
      </c>
      <c r="BA409" s="4">
        <f ca="1"/>
        <v>113.68825075103976</v>
      </c>
      <c r="BB409" s="4">
        <f ca="1"/>
        <v>113.68825075103976</v>
      </c>
      <c r="BC409" s="4">
        <f ca="1"/>
        <v>113.68825075103976</v>
      </c>
      <c r="BD409" s="4">
        <f ca="1"/>
        <v>113.68825075103976</v>
      </c>
      <c r="BE409" s="4">
        <f ca="1"/>
        <v>113.68825075103976</v>
      </c>
      <c r="BF409" s="4">
        <f ca="1"/>
        <v>113.68825075103976</v>
      </c>
      <c r="BG409" s="4">
        <f ca="1"/>
        <v>113.68825075103976</v>
      </c>
      <c r="BH409" s="4">
        <f ca="1"/>
        <v>113.68825075103976</v>
      </c>
      <c r="BI409" s="4">
        <f ca="1"/>
        <v>113.68825075103976</v>
      </c>
      <c r="BJ409" s="4">
        <f ca="1"/>
        <v>113.68825075103976</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38.109900573783129</v>
      </c>
      <c r="AH410" s="23">
        <f ca="1"/>
        <v>49.369043984257083</v>
      </c>
      <c r="AI410" s="23">
        <f ca="1"/>
        <v>52.317287901347662</v>
      </c>
      <c r="AJ410" s="23">
        <f ca="1"/>
        <v>52.141947482802394</v>
      </c>
      <c r="AK410" s="23">
        <f ca="1"/>
        <v>52.156667514862079</v>
      </c>
      <c r="AL410" s="23">
        <f ca="1"/>
        <v>52.460198185608483</v>
      </c>
      <c r="AM410" s="23">
        <f ca="1"/>
        <v>53.259281745436212</v>
      </c>
      <c r="AN410" s="23">
        <f ca="1"/>
        <v>53.795057122762763</v>
      </c>
      <c r="AO410" s="23">
        <f ca="1"/>
        <v>54.319110371404342</v>
      </c>
      <c r="AP410" s="23">
        <f ca="1"/>
        <v>54.931832951503047</v>
      </c>
      <c r="AQ410" s="23">
        <f ca="1"/>
        <v>55.500168260857706</v>
      </c>
      <c r="AR410" s="23">
        <f ca="1"/>
        <v>56.051489828728968</v>
      </c>
      <c r="AS410" s="23">
        <f ca="1"/>
        <v>56.115360555836027</v>
      </c>
      <c r="AT410" s="23">
        <f ca="1"/>
        <v>56.758659613137773</v>
      </c>
      <c r="AU410" s="23">
        <f ca="1"/>
        <v>56.272827633052358</v>
      </c>
      <c r="AV410" s="23">
        <f ca="1"/>
        <v>56.272827633052358</v>
      </c>
      <c r="AW410" s="23">
        <f ca="1"/>
        <v>56.272827633052358</v>
      </c>
      <c r="AX410" s="23">
        <f ca="1"/>
        <v>56.272827633052358</v>
      </c>
      <c r="AY410" s="23">
        <f ca="1"/>
        <v>56.272827633052358</v>
      </c>
      <c r="AZ410" s="23">
        <f ca="1"/>
        <v>56.272827633052358</v>
      </c>
      <c r="BA410" s="23">
        <f ca="1"/>
        <v>56.272827633052358</v>
      </c>
      <c r="BB410" s="23">
        <f ca="1"/>
        <v>56.272827633052358</v>
      </c>
      <c r="BC410" s="23">
        <f ca="1"/>
        <v>56.272827633052358</v>
      </c>
      <c r="BD410" s="23">
        <f ca="1"/>
        <v>56.272827633052358</v>
      </c>
      <c r="BE410" s="23">
        <f ca="1"/>
        <v>56.272827633052358</v>
      </c>
      <c r="BF410" s="23">
        <f ca="1"/>
        <v>56.272827633052358</v>
      </c>
      <c r="BG410" s="23">
        <f ca="1"/>
        <v>56.272827633052358</v>
      </c>
      <c r="BH410" s="23">
        <f ca="1"/>
        <v>56.272827633052358</v>
      </c>
      <c r="BI410" s="23">
        <f ca="1"/>
        <v>56.272827633052358</v>
      </c>
      <c r="BJ410" s="23">
        <f ca="1"/>
        <v>56.272827633052358</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16.914907346816715</v>
      </c>
      <c r="C411" s="23">
        <f ca="1"/>
        <v>22.47616678039039</v>
      </c>
      <c r="D411" s="23">
        <f ca="1"/>
        <v>23.99102356717847</v>
      </c>
      <c r="E411" s="23">
        <f ca="1"/>
        <v>23.947675138354388</v>
      </c>
      <c r="F411" s="23">
        <f ca="1"/>
        <v>23.947156487873588</v>
      </c>
      <c r="G411" s="23">
        <f ca="1"/>
        <v>24.120414689603255</v>
      </c>
      <c r="H411" s="23">
        <f ca="1"/>
        <v>24.310467273762377</v>
      </c>
      <c r="I411" s="23">
        <f ca="1"/>
        <v>24.700243004841916</v>
      </c>
      <c r="J411" s="23">
        <f ca="1"/>
        <v>24.980272263512052</v>
      </c>
      <c r="K411" s="23">
        <f ca="1"/>
        <v>25.132515756848555</v>
      </c>
      <c r="L411" s="23">
        <f ca="1"/>
        <v>25.299295766900585</v>
      </c>
      <c r="M411" s="23">
        <f ca="1"/>
        <v>25.451699060579074</v>
      </c>
      <c r="N411" s="23">
        <f ca="1"/>
        <v>25.726496553551787</v>
      </c>
      <c r="O411" s="23">
        <f ca="1"/>
        <v>26.067389450347886</v>
      </c>
      <c r="P411" s="23">
        <f ca="1"/>
        <v>26.044350581130612</v>
      </c>
      <c r="Q411" s="23">
        <f ca="1"/>
        <v>26.044350581130612</v>
      </c>
      <c r="R411" s="23">
        <f ca="1"/>
        <v>26.044350581130612</v>
      </c>
      <c r="S411" s="23">
        <f ca="1"/>
        <v>26.044350581130612</v>
      </c>
      <c r="T411" s="23">
        <f ca="1"/>
        <v>26.044350581130612</v>
      </c>
      <c r="U411" s="23">
        <f ca="1"/>
        <v>26.044350581130612</v>
      </c>
      <c r="V411" s="23">
        <f ca="1"/>
        <v>26.044350581130612</v>
      </c>
      <c r="W411" s="23">
        <f ca="1"/>
        <v>26.044350581130612</v>
      </c>
      <c r="X411" s="23">
        <f ca="1"/>
        <v>26.044350581130612</v>
      </c>
      <c r="Y411" s="23">
        <f ca="1"/>
        <v>26.044350581130612</v>
      </c>
      <c r="Z411" s="23">
        <f ca="1"/>
        <v>26.044350581130612</v>
      </c>
      <c r="AA411" s="23">
        <f ca="1"/>
        <v>26.044350581130612</v>
      </c>
      <c r="AB411" s="23">
        <f ca="1"/>
        <v>26.044350581130612</v>
      </c>
      <c r="AC411" s="23">
        <f ca="1"/>
        <v>26.044350581130612</v>
      </c>
      <c r="AD411" s="23">
        <f ca="1"/>
        <v>26.044350581130612</v>
      </c>
      <c r="AE411" s="23">
        <f ca="1"/>
        <v>26.044350581130612</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75.445996059773734</v>
      </c>
      <c r="AH411" s="23">
        <f ca="1"/>
        <v>97.735670831777995</v>
      </c>
      <c r="AI411" s="23">
        <f ca="1"/>
        <v>103.57229584530758</v>
      </c>
      <c r="AJ411" s="23">
        <f ca="1"/>
        <v>103.2251752197611</v>
      </c>
      <c r="AK411" s="23">
        <f ca="1"/>
        <v>103.25431639998081</v>
      </c>
      <c r="AL411" s="23">
        <f ca="1"/>
        <v>103.85521468216908</v>
      </c>
      <c r="AM411" s="23">
        <f ca="1"/>
        <v>105.4371567549245</v>
      </c>
      <c r="AN411" s="23">
        <f ca="1"/>
        <v>106.49782882171313</v>
      </c>
      <c r="AO411" s="23">
        <f ca="1"/>
        <v>107.53529464389696</v>
      </c>
      <c r="AP411" s="23">
        <f ca="1"/>
        <v>108.74829873647813</v>
      </c>
      <c r="AQ411" s="23">
        <f ca="1"/>
        <v>109.87342955195184</v>
      </c>
      <c r="AR411" s="23">
        <f ca="1"/>
        <v>110.96487834113859</v>
      </c>
      <c r="AS411" s="23">
        <f ca="1"/>
        <v>111.09132292779725</v>
      </c>
      <c r="AT411" s="23">
        <f ca="1"/>
        <v>112.36485913260779</v>
      </c>
      <c r="AU411" s="23">
        <f ca="1"/>
        <v>111.40305978116969</v>
      </c>
      <c r="AV411" s="23">
        <f ca="1"/>
        <v>111.40305978116969</v>
      </c>
      <c r="AW411" s="23">
        <f ca="1"/>
        <v>111.40305978116969</v>
      </c>
      <c r="AX411" s="23">
        <f ca="1"/>
        <v>111.40305978116969</v>
      </c>
      <c r="AY411" s="23">
        <f ca="1"/>
        <v>111.40305978116969</v>
      </c>
      <c r="AZ411" s="23">
        <f ca="1"/>
        <v>111.40305978116969</v>
      </c>
      <c r="BA411" s="23">
        <f ca="1"/>
        <v>111.40305978116969</v>
      </c>
      <c r="BB411" s="23">
        <f ca="1"/>
        <v>111.40305978116969</v>
      </c>
      <c r="BC411" s="23">
        <f ca="1"/>
        <v>111.40305978116969</v>
      </c>
      <c r="BD411" s="23">
        <f ca="1"/>
        <v>111.40305978116969</v>
      </c>
      <c r="BE411" s="23">
        <f ca="1"/>
        <v>111.40305978116969</v>
      </c>
      <c r="BF411" s="23">
        <f ca="1"/>
        <v>111.40305978116969</v>
      </c>
      <c r="BG411" s="23">
        <f ca="1"/>
        <v>111.40305978116969</v>
      </c>
      <c r="BH411" s="23">
        <f ca="1"/>
        <v>111.40305978116969</v>
      </c>
      <c r="BI411" s="23">
        <f ca="1"/>
        <v>111.40305978116969</v>
      </c>
      <c r="BJ411" s="23">
        <f ca="1"/>
        <v>111.40305978116969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83.273390015097675</v>
      </c>
      <c r="C412" s="23">
        <f ca="1"/>
        <v>110.65189799576807</v>
      </c>
      <c r="D412" s="23">
        <f ca="1"/>
        <v>118.10965448457094</v>
      </c>
      <c r="E412" s="23">
        <f ca="1"/>
        <v>117.89624683497546</v>
      </c>
      <c r="F412" s="23">
        <f ca="1"/>
        <v>117.89369347876227</v>
      </c>
      <c r="G412" s="23">
        <f ca="1"/>
        <v>118.74665693343141</v>
      </c>
      <c r="H412" s="23">
        <f ca="1"/>
        <v>119.68230042467633</v>
      </c>
      <c r="I412" s="23">
        <f ca="1"/>
        <v>121.60119633152945</v>
      </c>
      <c r="J412" s="23">
        <f ca="1"/>
        <v>122.9798019126747</v>
      </c>
      <c r="K412" s="23">
        <f ca="1"/>
        <v>123.72930834140828</v>
      </c>
      <c r="L412" s="23">
        <f ca="1"/>
        <v>124.55037916012597</v>
      </c>
      <c r="M412" s="23">
        <f ca="1"/>
        <v>125.30067229823543</v>
      </c>
      <c r="N412" s="23">
        <f ca="1"/>
        <v>126.65352149440878</v>
      </c>
      <c r="O412" s="23">
        <f ca="1"/>
        <v>128.33176344786648</v>
      </c>
      <c r="P412" s="23">
        <f ca="1"/>
        <v>128.21834132248918</v>
      </c>
      <c r="Q412" s="23">
        <f ca="1"/>
        <v>128.21834132248918</v>
      </c>
      <c r="R412" s="23">
        <f ca="1"/>
        <v>128.21834132248918</v>
      </c>
      <c r="S412" s="23">
        <f ca="1"/>
        <v>128.21834132248918</v>
      </c>
      <c r="T412" s="23">
        <f ca="1"/>
        <v>128.21834132248918</v>
      </c>
      <c r="U412" s="23">
        <f ca="1"/>
        <v>128.21834132248918</v>
      </c>
      <c r="V412" s="23">
        <f ca="1"/>
        <v>128.21834132248918</v>
      </c>
      <c r="W412" s="23">
        <f ca="1"/>
        <v>128.21834132248918</v>
      </c>
      <c r="X412" s="23">
        <f ca="1"/>
        <v>128.21834132248918</v>
      </c>
      <c r="Y412" s="23">
        <f ca="1"/>
        <v>128.21834132248918</v>
      </c>
      <c r="Z412" s="23">
        <f ca="1"/>
        <v>128.21834132248918</v>
      </c>
      <c r="AA412" s="23">
        <f ca="1"/>
        <v>128.21834132248918</v>
      </c>
      <c r="AB412" s="23">
        <f ca="1"/>
        <v>128.21834132248918</v>
      </c>
      <c r="AC412" s="23">
        <f ca="1"/>
        <v>128.21834132248918</v>
      </c>
      <c r="AD412" s="23">
        <f ca="1"/>
        <v>128.21834132248918</v>
      </c>
      <c r="AE412" s="23">
        <f ca="1"/>
        <v>128.21834132248918</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111.42793264212725</v>
      </c>
      <c r="AH412" s="23">
        <f ca="1"/>
        <v>144.34806769001042</v>
      </c>
      <c r="AI412" s="23">
        <f ca="1"/>
        <v>152.96831386383874</v>
      </c>
      <c r="AJ412" s="23">
        <f ca="1"/>
        <v>152.45564340149315</v>
      </c>
      <c r="AK412" s="23">
        <f ca="1"/>
        <v>152.4986826830484</v>
      </c>
      <c r="AL412" s="23">
        <f ca="1"/>
        <v>153.38616322289573</v>
      </c>
      <c r="AM412" s="23">
        <f ca="1"/>
        <v>155.72256997650371</v>
      </c>
      <c r="AN412" s="23">
        <f ca="1"/>
        <v>157.2891010289915</v>
      </c>
      <c r="AO412" s="23">
        <f ca="1"/>
        <v>158.82135824329379</v>
      </c>
      <c r="AP412" s="23">
        <f ca="1"/>
        <v>160.61287198002907</v>
      </c>
      <c r="AQ412" s="23">
        <f ca="1"/>
        <v>162.27460364595947</v>
      </c>
      <c r="AR412" s="23">
        <f ca="1"/>
        <v>163.88658954998914</v>
      </c>
      <c r="AS412" s="23">
        <f ca="1"/>
        <v>164.0733384779773</v>
      </c>
      <c r="AT412" s="23">
        <f ca="1"/>
        <v>165.954253488159</v>
      </c>
      <c r="AU412" s="23">
        <f ca="1"/>
        <v>164.53374983065044</v>
      </c>
      <c r="AV412" s="23">
        <f ca="1"/>
        <v>164.53374983065044</v>
      </c>
      <c r="AW412" s="23">
        <f ca="1"/>
        <v>164.53374983065044</v>
      </c>
      <c r="AX412" s="23">
        <f ca="1"/>
        <v>164.53374983065044</v>
      </c>
      <c r="AY412" s="23">
        <f ca="1"/>
        <v>164.53374983065044</v>
      </c>
      <c r="AZ412" s="23">
        <f ca="1"/>
        <v>164.53374983065044</v>
      </c>
      <c r="BA412" s="23">
        <f ca="1"/>
        <v>164.53374983065044</v>
      </c>
      <c r="BB412" s="23">
        <f ca="1"/>
        <v>164.53374983065044</v>
      </c>
      <c r="BC412" s="23">
        <f ca="1"/>
        <v>164.53374983065044</v>
      </c>
      <c r="BD412" s="23">
        <f ca="1"/>
        <v>164.53374983065044</v>
      </c>
      <c r="BE412" s="23">
        <f ca="1"/>
        <v>164.53374983065044</v>
      </c>
      <c r="BF412" s="23">
        <f ca="1"/>
        <v>164.53374983065044</v>
      </c>
      <c r="BG412" s="23">
        <f ca="1"/>
        <v>164.53374983065044</v>
      </c>
      <c r="BH412" s="23">
        <f ca="1"/>
        <v>164.53374983065044</v>
      </c>
      <c r="BI412" s="23">
        <f ca="1"/>
        <v>164.53374983065044</v>
      </c>
      <c r="BJ412" s="23">
        <f ca="1"/>
        <v>164.53374983065044</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144.42728580743506</v>
      </c>
      <c r="C413" s="23">
        <f ca="1"/>
        <v>191.91188558641028</v>
      </c>
      <c r="D413" s="23">
        <f ca="1"/>
        <v>204.84643199667775</v>
      </c>
      <c r="E413" s="23">
        <f ca="1"/>
        <v>204.47630310441059</v>
      </c>
      <c r="F413" s="23">
        <f ca="1"/>
        <v>204.47187462722837</v>
      </c>
      <c r="G413" s="23">
        <f ca="1"/>
        <v>205.95123311892013</v>
      </c>
      <c r="H413" s="23">
        <f ca="1"/>
        <v>207.57398979904804</v>
      </c>
      <c r="I413" s="23">
        <f ca="1"/>
        <v>210.90207488749638</v>
      </c>
      <c r="J413" s="23">
        <f ca="1"/>
        <v>213.29309394229523</v>
      </c>
      <c r="K413" s="23">
        <f ca="1"/>
        <v>214.59301915463001</v>
      </c>
      <c r="L413" s="23">
        <f ca="1"/>
        <v>216.0170638558435</v>
      </c>
      <c r="M413" s="23">
        <f ca="1"/>
        <v>217.31835351725212</v>
      </c>
      <c r="N413" s="23">
        <f ca="1"/>
        <v>219.66470134186528</v>
      </c>
      <c r="O413" s="23">
        <f ca="1"/>
        <v>222.57540222989348</v>
      </c>
      <c r="P413" s="23">
        <f ca="1"/>
        <v>222.37868573119223</v>
      </c>
      <c r="Q413" s="23">
        <f ca="1"/>
        <v>222.37868573119223</v>
      </c>
      <c r="R413" s="23">
        <f ca="1"/>
        <v>222.37868573119223</v>
      </c>
      <c r="S413" s="23">
        <f ca="1"/>
        <v>222.37868573119223</v>
      </c>
      <c r="T413" s="23">
        <f ca="1"/>
        <v>222.37868573119223</v>
      </c>
      <c r="U413" s="23">
        <f ca="1"/>
        <v>222.37868573119223</v>
      </c>
      <c r="V413" s="23">
        <f ca="1"/>
        <v>222.37868573119223</v>
      </c>
      <c r="W413" s="23">
        <f ca="1"/>
        <v>222.37868573119223</v>
      </c>
      <c r="X413" s="23">
        <f ca="1"/>
        <v>222.37868573119223</v>
      </c>
      <c r="Y413" s="23">
        <f ca="1"/>
        <v>222.37868573119223</v>
      </c>
      <c r="Z413" s="23">
        <f ca="1"/>
        <v>222.37868573119223</v>
      </c>
      <c r="AA413" s="23">
        <f ca="1"/>
        <v>222.37868573119223</v>
      </c>
      <c r="AB413" s="23">
        <f ca="1"/>
        <v>222.37868573119223</v>
      </c>
      <c r="AC413" s="23">
        <f ca="1"/>
        <v>222.37868573119223</v>
      </c>
      <c r="AD413" s="23">
        <f ca="1"/>
        <v>222.37868573119223</v>
      </c>
      <c r="AE413" s="23">
        <f ca="1"/>
        <v>222.37868573119223</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483.14455169047352</v>
      </c>
      <c r="AH413" s="23">
        <f ca="1"/>
        <v>625.88419974965473</v>
      </c>
      <c r="AI413" s="23">
        <f ca="1"/>
        <v>663.26104839398829</v>
      </c>
      <c r="AJ413" s="23">
        <f ca="1"/>
        <v>661.03814131116178</v>
      </c>
      <c r="AK413" s="23">
        <f ca="1"/>
        <v>661.2247569460302</v>
      </c>
      <c r="AL413" s="23">
        <f ca="1"/>
        <v>665.07281709927452</v>
      </c>
      <c r="AM413" s="23">
        <f ca="1"/>
        <v>675.20333075749647</v>
      </c>
      <c r="AN413" s="23">
        <f ca="1"/>
        <v>681.99571149289295</v>
      </c>
      <c r="AO413" s="23">
        <f ca="1"/>
        <v>688.63948300803156</v>
      </c>
      <c r="AP413" s="23">
        <f ca="1"/>
        <v>696.40737460090725</v>
      </c>
      <c r="AQ413" s="23">
        <f ca="1"/>
        <v>703.61253924615232</v>
      </c>
      <c r="AR413" s="23">
        <f ca="1"/>
        <v>710.60200937690604</v>
      </c>
      <c r="AS413" s="23">
        <f ca="1"/>
        <v>711.41174105685468</v>
      </c>
      <c r="AT413" s="23">
        <f ca="1"/>
        <v>719.56727098381441</v>
      </c>
      <c r="AU413" s="23">
        <f ca="1"/>
        <v>713.4080559063359</v>
      </c>
      <c r="AV413" s="23">
        <f ca="1"/>
        <v>713.4080559063359</v>
      </c>
      <c r="AW413" s="23">
        <f ca="1"/>
        <v>713.4080559063359</v>
      </c>
      <c r="AX413" s="23">
        <f ca="1"/>
        <v>713.4080559063359</v>
      </c>
      <c r="AY413" s="23">
        <f ca="1"/>
        <v>713.4080559063359</v>
      </c>
      <c r="AZ413" s="23">
        <f ca="1"/>
        <v>713.4080559063359</v>
      </c>
      <c r="BA413" s="23">
        <f ca="1"/>
        <v>713.4080559063359</v>
      </c>
      <c r="BB413" s="23">
        <f ca="1"/>
        <v>713.4080559063359</v>
      </c>
      <c r="BC413" s="23">
        <f ca="1"/>
        <v>713.4080559063359</v>
      </c>
      <c r="BD413" s="23">
        <f ca="1"/>
        <v>713.4080559063359</v>
      </c>
      <c r="BE413" s="23">
        <f ca="1"/>
        <v>713.4080559063359</v>
      </c>
      <c r="BF413" s="23">
        <f ca="1"/>
        <v>713.4080559063359</v>
      </c>
      <c r="BG413" s="23">
        <f ca="1"/>
        <v>713.4080559063359</v>
      </c>
      <c r="BH413" s="23">
        <f ca="1"/>
        <v>713.4080559063359</v>
      </c>
      <c r="BI413" s="23">
        <f ca="1"/>
        <v>713.4080559063359</v>
      </c>
      <c r="BJ413" s="23">
        <f ca="1"/>
        <v>713.4080559063359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409.86121648055854</v>
      </c>
      <c r="C414" s="23">
        <f ca="1"/>
        <v>544.6148104479206</v>
      </c>
      <c r="D414" s="23">
        <f ca="1"/>
        <v>581.32095566624719</v>
      </c>
      <c r="E414" s="23">
        <f ca="1"/>
        <v>580.27058989089437</v>
      </c>
      <c r="F414" s="23">
        <f ca="1"/>
        <v>580.25802259078273</v>
      </c>
      <c r="G414" s="23">
        <f ca="1"/>
        <v>584.45620209423237</v>
      </c>
      <c r="H414" s="23">
        <f ca="1"/>
        <v>589.06132240270335</v>
      </c>
      <c r="I414" s="23">
        <f ca="1"/>
        <v>598.50588819424604</v>
      </c>
      <c r="J414" s="23">
        <f ca="1"/>
        <v>605.2912125389455</v>
      </c>
      <c r="K414" s="23">
        <f ca="1"/>
        <v>608.98018949286848</v>
      </c>
      <c r="L414" s="23">
        <f ca="1"/>
        <v>613.02139742874454</v>
      </c>
      <c r="M414" s="23">
        <f ca="1"/>
        <v>616.71424646787716</v>
      </c>
      <c r="N414" s="23">
        <f ca="1"/>
        <v>623.37280110529287</v>
      </c>
      <c r="O414" s="23">
        <f ca="1"/>
        <v>631.6328982199675</v>
      </c>
      <c r="P414" s="23">
        <f ca="1"/>
        <v>631.07464869662601</v>
      </c>
      <c r="Q414" s="23">
        <f ca="1"/>
        <v>631.07464869662601</v>
      </c>
      <c r="R414" s="23">
        <f ca="1"/>
        <v>631.07464869662601</v>
      </c>
      <c r="S414" s="23">
        <f ca="1"/>
        <v>631.07464869662601</v>
      </c>
      <c r="T414" s="23">
        <f ca="1"/>
        <v>631.07464869662601</v>
      </c>
      <c r="U414" s="23">
        <f ca="1"/>
        <v>631.07464869662601</v>
      </c>
      <c r="V414" s="23">
        <f ca="1"/>
        <v>631.07464869662601</v>
      </c>
      <c r="W414" s="23">
        <f ca="1"/>
        <v>631.07464869662601</v>
      </c>
      <c r="X414" s="23">
        <f ca="1"/>
        <v>631.07464869662601</v>
      </c>
      <c r="Y414" s="23">
        <f ca="1"/>
        <v>631.07464869662601</v>
      </c>
      <c r="Z414" s="23">
        <f ca="1"/>
        <v>631.07464869662601</v>
      </c>
      <c r="AA414" s="23">
        <f ca="1"/>
        <v>631.07464869662601</v>
      </c>
      <c r="AB414" s="23">
        <f ca="1"/>
        <v>631.07464869662601</v>
      </c>
      <c r="AC414" s="23">
        <f ca="1"/>
        <v>631.07464869662601</v>
      </c>
      <c r="AD414" s="23">
        <f ca="1"/>
        <v>631.07464869662601</v>
      </c>
      <c r="AE414" s="23">
        <f ca="1"/>
        <v>631.07464869662601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457.02862997747491</v>
      </c>
      <c r="AH414" s="23">
        <f ca="1"/>
        <v>592.05262138480839</v>
      </c>
      <c r="AI414" s="23">
        <f ca="1"/>
        <v>627.4090998321509</v>
      </c>
      <c r="AJ414" s="23">
        <f ca="1"/>
        <v>625.30634988893678</v>
      </c>
      <c r="AK414" s="23">
        <f ca="1"/>
        <v>625.48287819219058</v>
      </c>
      <c r="AL414" s="23">
        <f ca="1"/>
        <v>629.12293509390815</v>
      </c>
      <c r="AM414" s="23">
        <f ca="1"/>
        <v>638.70585341925334</v>
      </c>
      <c r="AN414" s="23">
        <f ca="1"/>
        <v>645.13107843922285</v>
      </c>
      <c r="AO414" s="23">
        <f ca="1"/>
        <v>651.41572716975952</v>
      </c>
      <c r="AP414" s="23">
        <f ca="1"/>
        <v>658.76373273058789</v>
      </c>
      <c r="AQ414" s="23">
        <f ca="1"/>
        <v>665.57942901663046</v>
      </c>
      <c r="AR414" s="23">
        <f ca="1"/>
        <v>672.19108995112731</v>
      </c>
      <c r="AS414" s="23">
        <f ca="1"/>
        <v>672.95705235107857</v>
      </c>
      <c r="AT414" s="23">
        <f ca="1"/>
        <v>680.67174282252722</v>
      </c>
      <c r="AU414" s="23">
        <f ca="1"/>
        <v>674.84545828977718</v>
      </c>
      <c r="AV414" s="23">
        <f ca="1"/>
        <v>674.84545828977718</v>
      </c>
      <c r="AW414" s="23">
        <f ca="1"/>
        <v>674.84545828977718</v>
      </c>
      <c r="AX414" s="23">
        <f ca="1"/>
        <v>674.84545828977718</v>
      </c>
      <c r="AY414" s="23">
        <f ca="1"/>
        <v>674.84545828977718</v>
      </c>
      <c r="AZ414" s="23">
        <f ca="1"/>
        <v>674.84545828977718</v>
      </c>
      <c r="BA414" s="23">
        <f ca="1"/>
        <v>674.84545828977718</v>
      </c>
      <c r="BB414" s="23">
        <f ca="1"/>
        <v>674.84545828977718</v>
      </c>
      <c r="BC414" s="23">
        <f ca="1"/>
        <v>674.84545828977718</v>
      </c>
      <c r="BD414" s="23">
        <f ca="1"/>
        <v>674.84545828977718</v>
      </c>
      <c r="BE414" s="23">
        <f ca="1"/>
        <v>674.84545828977718</v>
      </c>
      <c r="BF414" s="23">
        <f ca="1"/>
        <v>674.84545828977718</v>
      </c>
      <c r="BG414" s="23">
        <f ca="1"/>
        <v>674.84545828977718</v>
      </c>
      <c r="BH414" s="23">
        <f ca="1"/>
        <v>674.84545828977718</v>
      </c>
      <c r="BI414" s="23">
        <f ca="1"/>
        <v>674.84545828977718</v>
      </c>
      <c r="BJ414" s="23">
        <f ca="1"/>
        <v>674.84545828977718</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572.50455635379615</v>
      </c>
      <c r="C415" s="23">
        <f ca="1"/>
        <v>760.73179872090509</v>
      </c>
      <c r="D415" s="23">
        <f ca="1"/>
        <v>812.00387458142472</v>
      </c>
      <c r="E415" s="23">
        <f ca="1"/>
        <v>810.53669699045577</v>
      </c>
      <c r="F415" s="23">
        <f ca="1"/>
        <v>810.51914266649032</v>
      </c>
      <c r="G415" s="23">
        <f ca="1"/>
        <v>816.38326641734045</v>
      </c>
      <c r="H415" s="23">
        <f ca="1"/>
        <v>822.8158154196492</v>
      </c>
      <c r="I415" s="23">
        <f ca="1"/>
        <v>836.00822477926442</v>
      </c>
      <c r="J415" s="23">
        <f ca="1"/>
        <v>845.48613814963824</v>
      </c>
      <c r="K415" s="23">
        <f ca="1"/>
        <v>850.63899484718149</v>
      </c>
      <c r="L415" s="23">
        <f ca="1"/>
        <v>856.28385672586558</v>
      </c>
      <c r="M415" s="23">
        <f ca="1"/>
        <v>861.4421220503682</v>
      </c>
      <c r="N415" s="23">
        <f ca="1"/>
        <v>870.7429602740599</v>
      </c>
      <c r="O415" s="23">
        <f ca="1"/>
        <v>882.28087370408184</v>
      </c>
      <c r="P415" s="23">
        <f ca="1"/>
        <v>881.50109659211262</v>
      </c>
      <c r="Q415" s="23">
        <f ca="1"/>
        <v>881.50109659211262</v>
      </c>
      <c r="R415" s="23">
        <f ca="1"/>
        <v>881.50109659211262</v>
      </c>
      <c r="S415" s="23">
        <f ca="1"/>
        <v>881.50109659211262</v>
      </c>
      <c r="T415" s="23">
        <f ca="1"/>
        <v>881.50109659211262</v>
      </c>
      <c r="U415" s="23">
        <f ca="1"/>
        <v>881.50109659211262</v>
      </c>
      <c r="V415" s="23">
        <f ca="1"/>
        <v>881.50109659211262</v>
      </c>
      <c r="W415" s="23">
        <f ca="1"/>
        <v>881.50109659211262</v>
      </c>
      <c r="X415" s="23">
        <f ca="1"/>
        <v>881.50109659211262</v>
      </c>
      <c r="Y415" s="23">
        <f ca="1"/>
        <v>881.50109659211262</v>
      </c>
      <c r="Z415" s="23">
        <f ca="1"/>
        <v>881.50109659211262</v>
      </c>
      <c r="AA415" s="23">
        <f ca="1"/>
        <v>881.50109659211262</v>
      </c>
      <c r="AB415" s="23">
        <f ca="1"/>
        <v>881.50109659211262</v>
      </c>
      <c r="AC415" s="23">
        <f ca="1"/>
        <v>881.50109659211262</v>
      </c>
      <c r="AD415" s="23">
        <f ca="1"/>
        <v>881.50109659211262</v>
      </c>
      <c r="AE415" s="23">
        <f ca="1"/>
        <v>881.50109659211262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319.19459871442677</v>
      </c>
      <c r="AH415" s="23">
        <f ca="1"/>
        <v>413.49706890367548</v>
      </c>
      <c r="AI415" s="23">
        <f ca="1"/>
        <v>438.19048242245441</v>
      </c>
      <c r="AJ415" s="23">
        <f ca="1"/>
        <v>436.72189516052703</v>
      </c>
      <c r="AK415" s="23">
        <f ca="1"/>
        <v>436.84518476914877</v>
      </c>
      <c r="AL415" s="23">
        <f ca="1"/>
        <v>439.38744673225318</v>
      </c>
      <c r="AM415" s="23">
        <f ca="1"/>
        <v>446.08027857852596</v>
      </c>
      <c r="AN415" s="23">
        <f ca="1"/>
        <v>450.56773732263173</v>
      </c>
      <c r="AO415" s="23">
        <f ca="1"/>
        <v>454.95701580110176</v>
      </c>
      <c r="AP415" s="23">
        <f ca="1"/>
        <v>460.08895619279127</v>
      </c>
      <c r="AQ415" s="23">
        <f ca="1"/>
        <v>464.84912502748773</v>
      </c>
      <c r="AR415" s="23">
        <f ca="1"/>
        <v>469.46679298173945</v>
      </c>
      <c r="AS415" s="23">
        <f ca="1"/>
        <v>470.00175084837213</v>
      </c>
      <c r="AT415" s="23">
        <f ca="1"/>
        <v>475.38978863795529</v>
      </c>
      <c r="AU415" s="23">
        <f ca="1"/>
        <v>471.32063753571708</v>
      </c>
      <c r="AV415" s="23">
        <f ca="1"/>
        <v>471.32063753571708</v>
      </c>
      <c r="AW415" s="23">
        <f ca="1"/>
        <v>471.32063753571708</v>
      </c>
      <c r="AX415" s="23">
        <f ca="1"/>
        <v>471.32063753571708</v>
      </c>
      <c r="AY415" s="23">
        <f ca="1"/>
        <v>471.32063753571708</v>
      </c>
      <c r="AZ415" s="23">
        <f ca="1"/>
        <v>471.32063753571708</v>
      </c>
      <c r="BA415" s="23">
        <f ca="1"/>
        <v>471.32063753571708</v>
      </c>
      <c r="BB415" s="23">
        <f ca="1"/>
        <v>471.32063753571708</v>
      </c>
      <c r="BC415" s="23">
        <f ca="1"/>
        <v>471.32063753571708</v>
      </c>
      <c r="BD415" s="23">
        <f ca="1"/>
        <v>471.32063753571708</v>
      </c>
      <c r="BE415" s="23">
        <f ca="1"/>
        <v>471.32063753571708</v>
      </c>
      <c r="BF415" s="23">
        <f ca="1"/>
        <v>471.32063753571708</v>
      </c>
      <c r="BG415" s="23">
        <f ca="1"/>
        <v>471.32063753571708</v>
      </c>
      <c r="BH415" s="23">
        <f ca="1"/>
        <v>471.32063753571708</v>
      </c>
      <c r="BI415" s="23">
        <f ca="1"/>
        <v>471.32063753571708</v>
      </c>
      <c r="BJ415" s="23">
        <f ca="1"/>
        <v>471.32063753571708</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1492.4152866768384</v>
      </c>
      <c r="C416" s="23">
        <f ca="1"/>
        <v>1983.0894843929188</v>
      </c>
      <c r="D416" s="23">
        <f ca="1"/>
        <v>2116.7464639656837</v>
      </c>
      <c r="E416" s="23">
        <f ca="1"/>
        <v>2112.92179874559</v>
      </c>
      <c r="F416" s="23">
        <f ca="1"/>
        <v>2112.8760378147067</v>
      </c>
      <c r="G416" s="23">
        <f ca="1"/>
        <v>2128.1627422288552</v>
      </c>
      <c r="H416" s="23">
        <f ca="1"/>
        <v>2144.9312279235101</v>
      </c>
      <c r="I416" s="23">
        <f ca="1"/>
        <v>2179.3214405041431</v>
      </c>
      <c r="J416" s="23">
        <f ca="1"/>
        <v>2204.0286374037314</v>
      </c>
      <c r="K416" s="23">
        <f ca="1"/>
        <v>2217.4611979311912</v>
      </c>
      <c r="L416" s="23">
        <f ca="1"/>
        <v>2232.1763265103973</v>
      </c>
      <c r="M416" s="23">
        <f ca="1"/>
        <v>2245.6229863449526</v>
      </c>
      <c r="N416" s="23">
        <f ca="1"/>
        <v>2269.8685805326227</v>
      </c>
      <c r="O416" s="23">
        <f ca="1"/>
        <v>2299.9458230422479</v>
      </c>
      <c r="P416" s="23">
        <f ca="1"/>
        <v>2297.9130858890007</v>
      </c>
      <c r="Q416" s="23">
        <f ca="1"/>
        <v>2297.9130858890007</v>
      </c>
      <c r="R416" s="23">
        <f ca="1"/>
        <v>2297.9130858890007</v>
      </c>
      <c r="S416" s="23">
        <f ca="1"/>
        <v>2297.9130858890007</v>
      </c>
      <c r="T416" s="23">
        <f ca="1"/>
        <v>2297.9130858890007</v>
      </c>
      <c r="U416" s="23">
        <f ca="1"/>
        <v>2297.9130858890007</v>
      </c>
      <c r="V416" s="23">
        <f ca="1"/>
        <v>2297.9130858890007</v>
      </c>
      <c r="W416" s="23">
        <f ca="1"/>
        <v>2297.9130858890007</v>
      </c>
      <c r="X416" s="23">
        <f ca="1"/>
        <v>2297.9130858890007</v>
      </c>
      <c r="Y416" s="23">
        <f ca="1"/>
        <v>2297.9130858890007</v>
      </c>
      <c r="Z416" s="23">
        <f ca="1"/>
        <v>2297.9130858890007</v>
      </c>
      <c r="AA416" s="23">
        <f ca="1"/>
        <v>2297.9130858890007</v>
      </c>
      <c r="AB416" s="23">
        <f ca="1"/>
        <v>2297.9130858890007</v>
      </c>
      <c r="AC416" s="23">
        <f ca="1"/>
        <v>2297.9130858890007</v>
      </c>
      <c r="AD416" s="23">
        <f ca="1"/>
        <v>2297.9130858890007</v>
      </c>
      <c r="AE416" s="23">
        <f ca="1"/>
        <v>2297.9130858890007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569.71399588727104</v>
      </c>
      <c r="AH416" s="23">
        <f ca="1"/>
        <v>738.0296169220228</v>
      </c>
      <c r="AI416" s="23">
        <f ca="1"/>
        <v>782.1036186267529</v>
      </c>
      <c r="AJ416" s="23">
        <f ca="1"/>
        <v>779.48241287743406</v>
      </c>
      <c r="AK416" s="23">
        <f ca="1"/>
        <v>779.70246614858013</v>
      </c>
      <c r="AL416" s="23">
        <f ca="1"/>
        <v>784.24001856151494</v>
      </c>
      <c r="AM416" s="23">
        <f ca="1"/>
        <v>796.18570934168088</v>
      </c>
      <c r="AN416" s="23">
        <f ca="1"/>
        <v>804.19514328191815</v>
      </c>
      <c r="AO416" s="23">
        <f ca="1"/>
        <v>812.02934032379358</v>
      </c>
      <c r="AP416" s="23">
        <f ca="1"/>
        <v>821.1890763562335</v>
      </c>
      <c r="AQ416" s="23">
        <f ca="1"/>
        <v>829.68525648846446</v>
      </c>
      <c r="AR416" s="23">
        <f ca="1"/>
        <v>837.92709414014416</v>
      </c>
      <c r="AS416" s="23">
        <f ca="1"/>
        <v>838.88191287786117</v>
      </c>
      <c r="AT416" s="23">
        <f ca="1"/>
        <v>848.49874396290522</v>
      </c>
      <c r="AU416" s="23">
        <f ca="1"/>
        <v>841.23592578345585</v>
      </c>
      <c r="AV416" s="23">
        <f ca="1"/>
        <v>841.23592578345585</v>
      </c>
      <c r="AW416" s="23">
        <f ca="1"/>
        <v>841.23592578345585</v>
      </c>
      <c r="AX416" s="23">
        <f ca="1"/>
        <v>841.23592578345585</v>
      </c>
      <c r="AY416" s="23">
        <f ca="1"/>
        <v>841.23592578345585</v>
      </c>
      <c r="AZ416" s="23">
        <f ca="1"/>
        <v>841.23592578345585</v>
      </c>
      <c r="BA416" s="23">
        <f ca="1"/>
        <v>841.23592578345585</v>
      </c>
      <c r="BB416" s="23">
        <f ca="1"/>
        <v>841.23592578345585</v>
      </c>
      <c r="BC416" s="23">
        <f ca="1"/>
        <v>841.23592578345585</v>
      </c>
      <c r="BD416" s="23">
        <f ca="1"/>
        <v>841.23592578345585</v>
      </c>
      <c r="BE416" s="23">
        <f ca="1"/>
        <v>841.23592578345585</v>
      </c>
      <c r="BF416" s="23">
        <f ca="1"/>
        <v>841.23592578345585</v>
      </c>
      <c r="BG416" s="23">
        <f ca="1"/>
        <v>841.23592578345585</v>
      </c>
      <c r="BH416" s="23">
        <f ca="1"/>
        <v>841.23592578345585</v>
      </c>
      <c r="BI416" s="23">
        <f ca="1"/>
        <v>841.23592578345585</v>
      </c>
      <c r="BJ416" s="23">
        <f ca="1"/>
        <v>841.23592578345585</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2578.4390814570511</v>
      </c>
      <c r="C417" s="23">
        <f ca="1"/>
        <v>3426.1746540877016</v>
      </c>
      <c r="D417" s="23">
        <f ca="1"/>
        <v>3657.0932078686023</v>
      </c>
      <c r="E417" s="23">
        <f ca="1"/>
        <v>3650.4853512183672</v>
      </c>
      <c r="F417" s="23">
        <f ca="1"/>
        <v>3650.4062902668707</v>
      </c>
      <c r="G417" s="23">
        <f ca="1"/>
        <v>3676.8170597356616</v>
      </c>
      <c r="H417" s="23">
        <f ca="1"/>
        <v>3705.7878959619693</v>
      </c>
      <c r="I417" s="23">
        <f ca="1"/>
        <v>3765.2037093278113</v>
      </c>
      <c r="J417" s="23">
        <f ca="1"/>
        <v>3807.8902206815023</v>
      </c>
      <c r="K417" s="23">
        <f ca="1"/>
        <v>3831.0975942170289</v>
      </c>
      <c r="L417" s="23">
        <f ca="1"/>
        <v>3856.5208547236775</v>
      </c>
      <c r="M417" s="23">
        <f ca="1"/>
        <v>3879.7525875677443</v>
      </c>
      <c r="N417" s="23">
        <f ca="1"/>
        <v>3921.6415900221741</v>
      </c>
      <c r="O417" s="23">
        <f ca="1"/>
        <v>3973.6059046748101</v>
      </c>
      <c r="P417" s="23">
        <f ca="1"/>
        <v>3970.0939539697674</v>
      </c>
      <c r="Q417" s="23">
        <f ca="1"/>
        <v>3970.0939539697674</v>
      </c>
      <c r="R417" s="23">
        <f ca="1"/>
        <v>3970.0939539697674</v>
      </c>
      <c r="S417" s="23">
        <f ca="1"/>
        <v>3970.0939539697674</v>
      </c>
      <c r="T417" s="23">
        <f ca="1"/>
        <v>3970.0939539697674</v>
      </c>
      <c r="U417" s="23">
        <f ca="1"/>
        <v>3970.0939539697674</v>
      </c>
      <c r="V417" s="23">
        <f ca="1"/>
        <v>3970.0939539697674</v>
      </c>
      <c r="W417" s="23">
        <f ca="1"/>
        <v>3970.0939539697674</v>
      </c>
      <c r="X417" s="23">
        <f ca="1"/>
        <v>3970.0939539697674</v>
      </c>
      <c r="Y417" s="23">
        <f ca="1"/>
        <v>3970.0939539697674</v>
      </c>
      <c r="Z417" s="23">
        <f ca="1"/>
        <v>3970.0939539697674</v>
      </c>
      <c r="AA417" s="23">
        <f ca="1"/>
        <v>3970.0939539697674</v>
      </c>
      <c r="AB417" s="23">
        <f ca="1"/>
        <v>3970.0939539697674</v>
      </c>
      <c r="AC417" s="23">
        <f ca="1"/>
        <v>3970.0939539697674</v>
      </c>
      <c r="AD417" s="23">
        <f ca="1"/>
        <v>3970.0939539697674</v>
      </c>
      <c r="AE417" s="23">
        <f ca="1"/>
        <v>3970.0939539697674</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1037.8660740017624</v>
      </c>
      <c r="AH417" s="23">
        <f ca="1"/>
        <v>1344.4919846474118</v>
      </c>
      <c r="AI417" s="23">
        <f ca="1"/>
        <v>1424.7829928463509</v>
      </c>
      <c r="AJ417" s="23">
        <f ca="1"/>
        <v>1420.0078591128722</v>
      </c>
      <c r="AK417" s="23">
        <f ca="1"/>
        <v>1420.4087371433302</v>
      </c>
      <c r="AL417" s="23">
        <f ca="1"/>
        <v>1428.6749404354846</v>
      </c>
      <c r="AM417" s="23">
        <f ca="1"/>
        <v>1450.4367845901841</v>
      </c>
      <c r="AN417" s="23">
        <f ca="1"/>
        <v>1465.0278246884429</v>
      </c>
      <c r="AO417" s="23">
        <f ca="1"/>
        <v>1479.2996301654077</v>
      </c>
      <c r="AP417" s="23">
        <f ca="1"/>
        <v>1495.986212105659</v>
      </c>
      <c r="AQ417" s="23">
        <f ca="1"/>
        <v>1511.4639731954449</v>
      </c>
      <c r="AR417" s="23">
        <f ca="1"/>
        <v>1526.4783905133602</v>
      </c>
      <c r="AS417" s="23">
        <f ca="1"/>
        <v>1528.2178141221386</v>
      </c>
      <c r="AT417" s="23">
        <f ca="1"/>
        <v>1545.7371006319042</v>
      </c>
      <c r="AU417" s="23">
        <f ca="1"/>
        <v>1532.5061941691727</v>
      </c>
      <c r="AV417" s="23">
        <f ca="1"/>
        <v>1532.5061941691727</v>
      </c>
      <c r="AW417" s="23">
        <f ca="1"/>
        <v>1532.5061941691727</v>
      </c>
      <c r="AX417" s="23">
        <f ca="1"/>
        <v>1532.5061941691727</v>
      </c>
      <c r="AY417" s="23">
        <f ca="1"/>
        <v>1532.5061941691727</v>
      </c>
      <c r="AZ417" s="23">
        <f ca="1"/>
        <v>1532.5061941691727</v>
      </c>
      <c r="BA417" s="23">
        <f ca="1"/>
        <v>1532.5061941691727</v>
      </c>
      <c r="BB417" s="23">
        <f ca="1"/>
        <v>1532.5061941691727</v>
      </c>
      <c r="BC417" s="23">
        <f ca="1"/>
        <v>1532.5061941691727</v>
      </c>
      <c r="BD417" s="23">
        <f ca="1"/>
        <v>1532.5061941691727</v>
      </c>
      <c r="BE417" s="23">
        <f ca="1"/>
        <v>1532.5061941691727</v>
      </c>
      <c r="BF417" s="23">
        <f ca="1"/>
        <v>1532.5061941691727</v>
      </c>
      <c r="BG417" s="23">
        <f ca="1"/>
        <v>1532.5061941691727</v>
      </c>
      <c r="BH417" s="23">
        <f ca="1"/>
        <v>1532.5061941691727</v>
      </c>
      <c r="BI417" s="23">
        <f ca="1"/>
        <v>1532.5061941691727</v>
      </c>
      <c r="BJ417" s="23">
        <f ca="1"/>
        <v>1532.5061941691727</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6475.8072203928059</v>
      </c>
      <c r="C418" s="23">
        <f ca="1"/>
        <v>8604.9140050771202</v>
      </c>
      <c r="D418" s="23">
        <f ca="1"/>
        <v>9184.8710995266792</v>
      </c>
      <c r="E418" s="23">
        <f ca="1"/>
        <v>9168.275320276105</v>
      </c>
      <c r="F418" s="23">
        <f ca="1"/>
        <v>9168.0767569343407</v>
      </c>
      <c r="G418" s="23">
        <f ca="1"/>
        <v>9234.4079930888438</v>
      </c>
      <c r="H418" s="23">
        <f ca="1"/>
        <v>9307.1688939626874</v>
      </c>
      <c r="I418" s="23">
        <f ca="1"/>
        <v>9456.3930334690576</v>
      </c>
      <c r="J418" s="23">
        <f ca="1"/>
        <v>9563.6011581153107</v>
      </c>
      <c r="K418" s="23">
        <f ca="1"/>
        <v>9621.886993987293</v>
      </c>
      <c r="L418" s="23">
        <f ca="1"/>
        <v>9685.7380793741359</v>
      </c>
      <c r="M418" s="23">
        <f ca="1"/>
        <v>9744.0850941924291</v>
      </c>
      <c r="N418" s="23">
        <f ca="1"/>
        <v>9849.2902574635991</v>
      </c>
      <c r="O418" s="23">
        <f ca="1"/>
        <v>9979.7997918754572</v>
      </c>
      <c r="P418" s="23">
        <f ca="1"/>
        <v>9970.9794494066609</v>
      </c>
      <c r="Q418" s="23">
        <f ca="1"/>
        <v>9970.9794494066609</v>
      </c>
      <c r="R418" s="23">
        <f ca="1"/>
        <v>9970.9794494066609</v>
      </c>
      <c r="S418" s="23">
        <f ca="1"/>
        <v>9970.9794494066609</v>
      </c>
      <c r="T418" s="23">
        <f ca="1"/>
        <v>9970.9794494066609</v>
      </c>
      <c r="U418" s="23">
        <f ca="1"/>
        <v>9970.9794494066609</v>
      </c>
      <c r="V418" s="23">
        <f ca="1"/>
        <v>9970.9794494066609</v>
      </c>
      <c r="W418" s="23">
        <f ca="1"/>
        <v>9970.9794494066609</v>
      </c>
      <c r="X418" s="23">
        <f ca="1"/>
        <v>9970.9794494066609</v>
      </c>
      <c r="Y418" s="23">
        <f ca="1"/>
        <v>9970.9794494066609</v>
      </c>
      <c r="Z418" s="23">
        <f ca="1"/>
        <v>9970.9794494066609</v>
      </c>
      <c r="AA418" s="23">
        <f ca="1"/>
        <v>9970.9794494066609</v>
      </c>
      <c r="AB418" s="23">
        <f ca="1"/>
        <v>9970.9794494066609</v>
      </c>
      <c r="AC418" s="23">
        <f ca="1"/>
        <v>9970.9794494066609</v>
      </c>
      <c r="AD418" s="23">
        <f ca="1"/>
        <v>9970.9794494066609</v>
      </c>
      <c r="AE418" s="23">
        <f ca="1"/>
        <v>9970.9794494066609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1305.7960856499153</v>
      </c>
      <c r="AH418" s="23">
        <f ca="1"/>
        <v>1691.5789182422923</v>
      </c>
      <c r="AI418" s="23">
        <f ca="1"/>
        <v>1792.5974280918417</v>
      </c>
      <c r="AJ418" s="23">
        <f ca="1"/>
        <v>1786.5895711112298</v>
      </c>
      <c r="AK418" s="23">
        <f ca="1"/>
        <v>1787.0939376919553</v>
      </c>
      <c r="AL418" s="23">
        <f ca="1"/>
        <v>1797.4941002682908</v>
      </c>
      <c r="AM418" s="23">
        <f ca="1"/>
        <v>1824.873866912134</v>
      </c>
      <c r="AN418" s="23">
        <f ca="1"/>
        <v>1843.2316526834757</v>
      </c>
      <c r="AO418" s="23">
        <f ca="1"/>
        <v>1861.1877919135802</v>
      </c>
      <c r="AP418" s="23">
        <f ca="1"/>
        <v>1882.1820935159467</v>
      </c>
      <c r="AQ418" s="23">
        <f ca="1"/>
        <v>1901.6555114760681</v>
      </c>
      <c r="AR418" s="23">
        <f ca="1"/>
        <v>1920.5459712889156</v>
      </c>
      <c r="AS418" s="23">
        <f ca="1"/>
        <v>1922.7344352887767</v>
      </c>
      <c r="AT418" s="23">
        <f ca="1"/>
        <v>1944.7764080643437</v>
      </c>
      <c r="AU418" s="23">
        <f ca="1"/>
        <v>1928.1298808279153</v>
      </c>
      <c r="AV418" s="23">
        <f ca="1"/>
        <v>1928.1298808279153</v>
      </c>
      <c r="AW418" s="23">
        <f ca="1"/>
        <v>1928.1298808279153</v>
      </c>
      <c r="AX418" s="23">
        <f ca="1"/>
        <v>1928.1298808279153</v>
      </c>
      <c r="AY418" s="23">
        <f ca="1"/>
        <v>1928.1298808279153</v>
      </c>
      <c r="AZ418" s="23">
        <f ca="1"/>
        <v>1928.1298808279153</v>
      </c>
      <c r="BA418" s="23">
        <f ca="1"/>
        <v>1928.1298808279153</v>
      </c>
      <c r="BB418" s="23">
        <f ca="1"/>
        <v>1928.1298808279153</v>
      </c>
      <c r="BC418" s="23">
        <f ca="1"/>
        <v>1928.1298808279153</v>
      </c>
      <c r="BD418" s="23">
        <f ca="1"/>
        <v>1928.1298808279153</v>
      </c>
      <c r="BE418" s="23">
        <f ca="1"/>
        <v>1928.1298808279153</v>
      </c>
      <c r="BF418" s="23">
        <f ca="1"/>
        <v>1928.1298808279153</v>
      </c>
      <c r="BG418" s="23">
        <f ca="1"/>
        <v>1928.1298808279153</v>
      </c>
      <c r="BH418" s="23">
        <f ca="1"/>
        <v>1928.1298808279153</v>
      </c>
      <c r="BI418" s="23">
        <f ca="1"/>
        <v>1928.1298808279153</v>
      </c>
      <c r="BJ418" s="23">
        <f ca="1"/>
        <v>1928.1298808279153</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9465.8423806225983</v>
      </c>
      <c r="C419" s="23">
        <f ca="1"/>
        <v>12578.008717487923</v>
      </c>
      <c r="D419" s="23">
        <f ca="1"/>
        <v>13425.745880863575</v>
      </c>
      <c r="E419" s="23">
        <f ca="1"/>
        <v>13401.487433194712</v>
      </c>
      <c r="F419" s="23">
        <f ca="1"/>
        <v>13401.197188406417</v>
      </c>
      <c r="G419" s="23">
        <f ca="1"/>
        <v>13498.155143605136</v>
      </c>
      <c r="H419" s="23">
        <f ca="1"/>
        <v>13604.511493586497</v>
      </c>
      <c r="I419" s="23">
        <f ca="1"/>
        <v>13822.635989248318</v>
      </c>
      <c r="J419" s="23">
        <f ca="1"/>
        <v>13979.344670542569</v>
      </c>
      <c r="K419" s="23">
        <f ca="1"/>
        <v>14064.542471621267</v>
      </c>
      <c r="L419" s="23">
        <f ca="1"/>
        <v>14157.875131092695</v>
      </c>
      <c r="M419" s="23">
        <f ca="1"/>
        <v>14243.162358901234</v>
      </c>
      <c r="N419" s="23">
        <f ca="1"/>
        <v>14396.943263622505</v>
      </c>
      <c r="O419" s="23">
        <f ca="1"/>
        <v>14587.712173175711</v>
      </c>
      <c r="P419" s="23">
        <f ca="1"/>
        <v>14574.819267517581</v>
      </c>
      <c r="Q419" s="23">
        <f ca="1"/>
        <v>14574.819267517581</v>
      </c>
      <c r="R419" s="23">
        <f ca="1"/>
        <v>14574.819267517581</v>
      </c>
      <c r="S419" s="23">
        <f ca="1"/>
        <v>14574.819267517581</v>
      </c>
      <c r="T419" s="23">
        <f ca="1"/>
        <v>14574.819267517581</v>
      </c>
      <c r="U419" s="23">
        <f ca="1"/>
        <v>14574.819267517581</v>
      </c>
      <c r="V419" s="23">
        <f ca="1"/>
        <v>14574.819267517581</v>
      </c>
      <c r="W419" s="23">
        <f ca="1"/>
        <v>14574.819267517581</v>
      </c>
      <c r="X419" s="23">
        <f ca="1"/>
        <v>14574.819267517581</v>
      </c>
      <c r="Y419" s="23">
        <f ca="1"/>
        <v>14574.819267517581</v>
      </c>
      <c r="Z419" s="23">
        <f ca="1"/>
        <v>14574.819267517581</v>
      </c>
      <c r="AA419" s="23">
        <f ca="1"/>
        <v>14574.819267517581</v>
      </c>
      <c r="AB419" s="23">
        <f ca="1"/>
        <v>14574.819267517581</v>
      </c>
      <c r="AC419" s="23">
        <f ca="1"/>
        <v>14574.819267517581</v>
      </c>
      <c r="AD419" s="23">
        <f ca="1"/>
        <v>14574.819267517581</v>
      </c>
      <c r="AE419" s="23">
        <f ca="1"/>
        <v>14574.819267517581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2043.329059952235</v>
      </c>
      <c r="AH419" s="23">
        <f ca="1"/>
        <v>2647.007751694026</v>
      </c>
      <c r="AI419" s="23">
        <f ca="1"/>
        <v>2805.083012477121</v>
      </c>
      <c r="AJ419" s="23">
        <f ca="1"/>
        <v>2795.6818288685708</v>
      </c>
      <c r="AK419" s="23">
        <f ca="1"/>
        <v>2796.4710691661876</v>
      </c>
      <c r="AL419" s="23">
        <f ca="1"/>
        <v>2812.7453976421207</v>
      </c>
      <c r="AM419" s="23">
        <f ca="1"/>
        <v>2855.5896621125798</v>
      </c>
      <c r="AN419" s="23">
        <f ca="1"/>
        <v>2884.3161972547723</v>
      </c>
      <c r="AO419" s="23">
        <f ca="1"/>
        <v>2912.4142299389182</v>
      </c>
      <c r="AP419" s="23">
        <f ca="1"/>
        <v>2945.2664241129924</v>
      </c>
      <c r="AQ419" s="23">
        <f ca="1"/>
        <v>2975.7387170320721</v>
      </c>
      <c r="AR419" s="23">
        <f ca="1"/>
        <v>3005.2987884058807</v>
      </c>
      <c r="AS419" s="23">
        <f ca="1"/>
        <v>3008.7233292945525</v>
      </c>
      <c r="AT419" s="23">
        <f ca="1"/>
        <v>3043.2149348415055</v>
      </c>
      <c r="AU419" s="23">
        <f ca="1"/>
        <v>3017.1662024067227</v>
      </c>
      <c r="AV419" s="23">
        <f ca="1"/>
        <v>3017.1662024067227</v>
      </c>
      <c r="AW419" s="23">
        <f ca="1"/>
        <v>3017.1662024067227</v>
      </c>
      <c r="AX419" s="23">
        <f ca="1"/>
        <v>3017.1662024067227</v>
      </c>
      <c r="AY419" s="23">
        <f ca="1"/>
        <v>3017.1662024067227</v>
      </c>
      <c r="AZ419" s="23">
        <f ca="1"/>
        <v>3017.1662024067227</v>
      </c>
      <c r="BA419" s="23">
        <f ca="1"/>
        <v>3017.1662024067227</v>
      </c>
      <c r="BB419" s="23">
        <f ca="1"/>
        <v>3017.1662024067227</v>
      </c>
      <c r="BC419" s="23">
        <f ca="1"/>
        <v>3017.1662024067227</v>
      </c>
      <c r="BD419" s="23">
        <f ca="1"/>
        <v>3017.1662024067227</v>
      </c>
      <c r="BE419" s="23">
        <f ca="1"/>
        <v>3017.1662024067227</v>
      </c>
      <c r="BF419" s="23">
        <f ca="1"/>
        <v>3017.1662024067227</v>
      </c>
      <c r="BG419" s="23">
        <f ca="1"/>
        <v>3017.1662024067227</v>
      </c>
      <c r="BH419" s="23">
        <f ca="1"/>
        <v>3017.1662024067227</v>
      </c>
      <c r="BI419" s="23">
        <f ca="1"/>
        <v>3017.1662024067227</v>
      </c>
      <c r="BJ419" s="23">
        <f ca="1"/>
        <v>3017.1662024067227</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10703.666625952208</v>
      </c>
      <c r="C420" s="23">
        <f ca="1"/>
        <v>14222.803076238875</v>
      </c>
      <c r="D420" s="23">
        <f ca="1"/>
        <v>15181.396682422137</v>
      </c>
      <c r="E420" s="23">
        <f ca="1"/>
        <v>15153.96601896189</v>
      </c>
      <c r="F420" s="23">
        <f ca="1"/>
        <v>15153.637819597385</v>
      </c>
      <c r="G420" s="23">
        <f ca="1"/>
        <v>15263.274721148329</v>
      </c>
      <c r="H420" s="23">
        <f ca="1"/>
        <v>15383.539021775599</v>
      </c>
      <c r="I420" s="23">
        <f ca="1"/>
        <v>15630.187105552857</v>
      </c>
      <c r="J420" s="23">
        <f ca="1"/>
        <v>15807.388184391857</v>
      </c>
      <c r="K420" s="23">
        <f ca="1"/>
        <v>15903.727086239347</v>
      </c>
      <c r="L420" s="23">
        <f ca="1"/>
        <v>16009.26462131818</v>
      </c>
      <c r="M420" s="23">
        <f ca="1"/>
        <v>16105.704644002582</v>
      </c>
      <c r="N420" s="23">
        <f ca="1"/>
        <v>16279.595088337825</v>
      </c>
      <c r="O420" s="23">
        <f ca="1"/>
        <v>16495.310365261717</v>
      </c>
      <c r="P420" s="23">
        <f ca="1"/>
        <v>16480.731486969074</v>
      </c>
      <c r="Q420" s="23">
        <f ca="1"/>
        <v>16480.731486969074</v>
      </c>
      <c r="R420" s="23">
        <f ca="1"/>
        <v>16480.731486969074</v>
      </c>
      <c r="S420" s="23">
        <f ca="1"/>
        <v>16480.731486969074</v>
      </c>
      <c r="T420" s="23">
        <f ca="1"/>
        <v>16480.731486969074</v>
      </c>
      <c r="U420" s="23">
        <f ca="1"/>
        <v>16480.731486969074</v>
      </c>
      <c r="V420" s="23">
        <f ca="1"/>
        <v>16480.731486969074</v>
      </c>
      <c r="W420" s="23">
        <f ca="1"/>
        <v>16480.731486969074</v>
      </c>
      <c r="X420" s="23">
        <f ca="1"/>
        <v>16480.731486969074</v>
      </c>
      <c r="Y420" s="23">
        <f ca="1"/>
        <v>16480.731486969074</v>
      </c>
      <c r="Z420" s="23">
        <f ca="1"/>
        <v>16480.731486969074</v>
      </c>
      <c r="AA420" s="23">
        <f ca="1"/>
        <v>16480.731486969074</v>
      </c>
      <c r="AB420" s="23">
        <f ca="1"/>
        <v>16480.731486969074</v>
      </c>
      <c r="AC420" s="23">
        <f ca="1"/>
        <v>16480.731486969074</v>
      </c>
      <c r="AD420" s="23">
        <f ca="1"/>
        <v>16480.731486969074</v>
      </c>
      <c r="AE420" s="23">
        <f ca="1"/>
        <v>16480.731486969074</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3926.5771923673542</v>
      </c>
      <c r="AH420" s="23">
        <f ca="1"/>
        <v>5086.6404582257128</v>
      </c>
      <c r="AI420" s="23">
        <f ca="1"/>
        <v>5390.4068587696029</v>
      </c>
      <c r="AJ420" s="23">
        <f ca="1"/>
        <v>5372.341010315683</v>
      </c>
      <c r="AK420" s="23">
        <f ca="1"/>
        <v>5373.8576593041671</v>
      </c>
      <c r="AL420" s="23">
        <f ca="1"/>
        <v>5405.1313333624166</v>
      </c>
      <c r="AM420" s="23">
        <f ca="1"/>
        <v>5487.4633057258852</v>
      </c>
      <c r="AN420" s="23">
        <f ca="1"/>
        <v>5542.6658474583019</v>
      </c>
      <c r="AO420" s="23">
        <f ca="1"/>
        <v>5596.6606231654214</v>
      </c>
      <c r="AP420" s="23">
        <f ca="1"/>
        <v>5659.7912656504632</v>
      </c>
      <c r="AQ420" s="23">
        <f ca="1"/>
        <v>5718.3485546942511</v>
      </c>
      <c r="AR420" s="23">
        <f ca="1"/>
        <v>5775.1528669981453</v>
      </c>
      <c r="AS420" s="23">
        <f ca="1"/>
        <v>5781.7336592999491</v>
      </c>
      <c r="AT420" s="23">
        <f ca="1"/>
        <v>5848.0146878054429</v>
      </c>
      <c r="AU420" s="23">
        <f ca="1"/>
        <v>5797.9579638674568</v>
      </c>
      <c r="AV420" s="23">
        <f ca="1"/>
        <v>5797.9579638674568</v>
      </c>
      <c r="AW420" s="23">
        <f ca="1"/>
        <v>5797.9579638674568</v>
      </c>
      <c r="AX420" s="23">
        <f ca="1"/>
        <v>5797.9579638674568</v>
      </c>
      <c r="AY420" s="23">
        <f ca="1"/>
        <v>5797.9579638674568</v>
      </c>
      <c r="AZ420" s="23">
        <f ca="1"/>
        <v>5797.9579638674568</v>
      </c>
      <c r="BA420" s="23">
        <f ca="1"/>
        <v>5797.9579638674568</v>
      </c>
      <c r="BB420" s="23">
        <f ca="1"/>
        <v>5797.9579638674568</v>
      </c>
      <c r="BC420" s="23">
        <f ca="1"/>
        <v>5797.9579638674568</v>
      </c>
      <c r="BD420" s="23">
        <f ca="1"/>
        <v>5797.9579638674568</v>
      </c>
      <c r="BE420" s="23">
        <f ca="1"/>
        <v>5797.9579638674568</v>
      </c>
      <c r="BF420" s="23">
        <f ca="1"/>
        <v>5797.9579638674568</v>
      </c>
      <c r="BG420" s="23">
        <f ca="1"/>
        <v>5797.9579638674568</v>
      </c>
      <c r="BH420" s="23">
        <f ca="1"/>
        <v>5797.9579638674568</v>
      </c>
      <c r="BI420" s="23">
        <f ca="1"/>
        <v>5797.9579638674568</v>
      </c>
      <c r="BJ420" s="23">
        <f ca="1"/>
        <v>5797.9579638674568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13744.012792645199</v>
      </c>
      <c r="C421" s="23">
        <f ca="1"/>
        <v>18262.749977016469</v>
      </c>
      <c r="D421" s="23">
        <f ca="1"/>
        <v>19493.629380004091</v>
      </c>
      <c r="E421" s="23">
        <f ca="1"/>
        <v>19458.407114337275</v>
      </c>
      <c r="F421" s="23">
        <f ca="1"/>
        <v>19457.985690873527</v>
      </c>
      <c r="G421" s="23">
        <f ca="1"/>
        <v>19598.764643555842</v>
      </c>
      <c r="H421" s="23">
        <f ca="1"/>
        <v>19753.189677899871</v>
      </c>
      <c r="I421" s="23">
        <f ca="1"/>
        <v>20069.8974507762</v>
      </c>
      <c r="J421" s="23">
        <f ca="1"/>
        <v>20297.431993801743</v>
      </c>
      <c r="K421" s="23">
        <f ca="1"/>
        <v>20421.135687656602</v>
      </c>
      <c r="L421" s="23">
        <f ca="1"/>
        <v>20556.650860439622</v>
      </c>
      <c r="M421" s="23">
        <f ca="1"/>
        <v>20680.484398218505</v>
      </c>
      <c r="N421" s="23">
        <f ca="1"/>
        <v>20903.767930393133</v>
      </c>
      <c r="O421" s="23">
        <f ca="1"/>
        <v>21180.756520305164</v>
      </c>
      <c r="P421" s="23">
        <f ca="1"/>
        <v>21162.036552955782</v>
      </c>
      <c r="Q421" s="23">
        <f ca="1"/>
        <v>21162.036552955782</v>
      </c>
      <c r="R421" s="23">
        <f ca="1"/>
        <v>21162.036552955782</v>
      </c>
      <c r="S421" s="23">
        <f ca="1"/>
        <v>21162.036552955782</v>
      </c>
      <c r="T421" s="23">
        <f ca="1"/>
        <v>21162.036552955782</v>
      </c>
      <c r="U421" s="23">
        <f ca="1"/>
        <v>21162.036552955782</v>
      </c>
      <c r="V421" s="23">
        <f ca="1"/>
        <v>21162.036552955782</v>
      </c>
      <c r="W421" s="23">
        <f ca="1"/>
        <v>21162.036552955782</v>
      </c>
      <c r="X421" s="23">
        <f ca="1"/>
        <v>21162.036552955782</v>
      </c>
      <c r="Y421" s="23">
        <f ca="1"/>
        <v>21162.036552955782</v>
      </c>
      <c r="Z421" s="23">
        <f ca="1"/>
        <v>21162.036552955782</v>
      </c>
      <c r="AA421" s="23">
        <f ca="1"/>
        <v>21162.036552955782</v>
      </c>
      <c r="AB421" s="23">
        <f ca="1"/>
        <v>21162.036552955782</v>
      </c>
      <c r="AC421" s="23">
        <f ca="1"/>
        <v>21162.036552955782</v>
      </c>
      <c r="AD421" s="23">
        <f ca="1"/>
        <v>21162.036552955782</v>
      </c>
      <c r="AE421" s="23">
        <f ca="1"/>
        <v>21162.036552955782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8714.0125449038114</v>
      </c>
      <c r="AH421" s="23">
        <f ca="1"/>
        <v>11288.469981070288</v>
      </c>
      <c r="AI421" s="23">
        <f ca="1"/>
        <v>11962.60017013295</v>
      </c>
      <c r="AJ421" s="23">
        <f ca="1"/>
        <v>11922.507737882335</v>
      </c>
      <c r="AK421" s="23">
        <f ca="1"/>
        <v>11925.873544197708</v>
      </c>
      <c r="AL421" s="23">
        <f ca="1"/>
        <v>11995.277295790456</v>
      </c>
      <c r="AM421" s="23">
        <f ca="1"/>
        <v>12177.991605193703</v>
      </c>
      <c r="AN421" s="23">
        <f ca="1"/>
        <v>12300.499228907789</v>
      </c>
      <c r="AO421" s="23">
        <f ca="1"/>
        <v>12420.326531370023</v>
      </c>
      <c r="AP421" s="23">
        <f ca="1"/>
        <v>12560.428504063146</v>
      </c>
      <c r="AQ421" s="23">
        <f ca="1"/>
        <v>12690.381113250358</v>
      </c>
      <c r="AR421" s="23">
        <f ca="1"/>
        <v>12816.443448401429</v>
      </c>
      <c r="AS421" s="23">
        <f ca="1"/>
        <v>12831.047798160502</v>
      </c>
      <c r="AT421" s="23">
        <f ca="1"/>
        <v>12978.141229816121</v>
      </c>
      <c r="AU421" s="23">
        <f ca="1"/>
        <v>12867.053404725018</v>
      </c>
      <c r="AV421" s="23">
        <f ca="1"/>
        <v>12867.053404725018</v>
      </c>
      <c r="AW421" s="23">
        <f ca="1"/>
        <v>12867.053404725018</v>
      </c>
      <c r="AX421" s="23">
        <f ca="1"/>
        <v>12867.053404725018</v>
      </c>
      <c r="AY421" s="23">
        <f ca="1"/>
        <v>12867.053404725018</v>
      </c>
      <c r="AZ421" s="23">
        <f ca="1"/>
        <v>12867.053404725018</v>
      </c>
      <c r="BA421" s="23">
        <f ca="1"/>
        <v>12867.053404725018</v>
      </c>
      <c r="BB421" s="23">
        <f ca="1"/>
        <v>12867.053404725018</v>
      </c>
      <c r="BC421" s="23">
        <f ca="1"/>
        <v>12867.053404725018</v>
      </c>
      <c r="BD421" s="23">
        <f ca="1"/>
        <v>12867.053404725018</v>
      </c>
      <c r="BE421" s="23">
        <f ca="1"/>
        <v>12867.053404725018</v>
      </c>
      <c r="BF421" s="23">
        <f ca="1"/>
        <v>12867.053404725018</v>
      </c>
      <c r="BG421" s="23">
        <f ca="1"/>
        <v>12867.053404725018</v>
      </c>
      <c r="BH421" s="23">
        <f ca="1"/>
        <v>12867.053404725018</v>
      </c>
      <c r="BI421" s="23">
        <f ca="1"/>
        <v>12867.053404725018</v>
      </c>
      <c r="BJ421" s="23">
        <f ca="1"/>
        <v>12867.053404725018</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18302.363464829195</v>
      </c>
      <c r="C422" s="23">
        <f ca="1"/>
        <v>24319.788768351809</v>
      </c>
      <c r="D422" s="23">
        <f ca="1"/>
        <v>25958.902654138274</v>
      </c>
      <c r="E422" s="23">
        <f ca="1"/>
        <v>25911.99854265244</v>
      </c>
      <c r="F422" s="23">
        <f ca="1"/>
        <v>25911.437349533484</v>
      </c>
      <c r="G422" s="23">
        <f ca="1"/>
        <v>26098.907166322981</v>
      </c>
      <c r="H422" s="23">
        <f ca="1"/>
        <v>26304.548935526338</v>
      </c>
      <c r="I422" s="23">
        <f ca="1"/>
        <v>26726.296270803927</v>
      </c>
      <c r="J422" s="23">
        <f ca="1"/>
        <v>27029.295108922426</v>
      </c>
      <c r="K422" s="23">
        <f ca="1"/>
        <v>27194.026472391844</v>
      </c>
      <c r="L422" s="23">
        <f ca="1"/>
        <v>27374.486719678662</v>
      </c>
      <c r="M422" s="23">
        <f ca="1"/>
        <v>27539.39099121555</v>
      </c>
      <c r="N422" s="23">
        <f ca="1"/>
        <v>27836.728924701594</v>
      </c>
      <c r="O422" s="23">
        <f ca="1"/>
        <v>28205.583779878492</v>
      </c>
      <c r="P422" s="23">
        <f ca="1"/>
        <v>28180.655132645166</v>
      </c>
      <c r="Q422" s="23">
        <f ca="1"/>
        <v>28180.655132645166</v>
      </c>
      <c r="R422" s="23">
        <f ca="1"/>
        <v>28180.655132645166</v>
      </c>
      <c r="S422" s="23">
        <f ca="1"/>
        <v>28180.655132645166</v>
      </c>
      <c r="T422" s="23">
        <f ca="1"/>
        <v>28180.655132645166</v>
      </c>
      <c r="U422" s="23">
        <f ca="1"/>
        <v>28180.655132645166</v>
      </c>
      <c r="V422" s="23">
        <f ca="1"/>
        <v>28180.655132645166</v>
      </c>
      <c r="W422" s="23">
        <f ca="1"/>
        <v>28180.655132645166</v>
      </c>
      <c r="X422" s="23">
        <f ca="1"/>
        <v>28180.655132645166</v>
      </c>
      <c r="Y422" s="23">
        <f ca="1"/>
        <v>28180.655132645166</v>
      </c>
      <c r="Z422" s="23">
        <f ca="1"/>
        <v>28180.655132645166</v>
      </c>
      <c r="AA422" s="23">
        <f ca="1"/>
        <v>28180.655132645166</v>
      </c>
      <c r="AB422" s="23">
        <f ca="1"/>
        <v>28180.655132645166</v>
      </c>
      <c r="AC422" s="23">
        <f ca="1"/>
        <v>28180.655132645166</v>
      </c>
      <c r="AD422" s="23">
        <f ca="1"/>
        <v>28180.655132645166</v>
      </c>
      <c r="AE422" s="23">
        <f ca="1"/>
        <v>28180.655132645166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13204.500195000845</v>
      </c>
      <c r="AH422" s="23">
        <f ca="1"/>
        <v>17105.621927693606</v>
      </c>
      <c r="AI422" s="23">
        <f ca="1"/>
        <v>18127.143547850072</v>
      </c>
      <c r="AJ422" s="23">
        <f ca="1"/>
        <v>18066.390762982788</v>
      </c>
      <c r="AK422" s="23">
        <f ca="1"/>
        <v>18071.491029928548</v>
      </c>
      <c r="AL422" s="23">
        <f ca="1"/>
        <v>18176.659785047701</v>
      </c>
      <c r="AM422" s="23">
        <f ca="1"/>
        <v>18453.530069742854</v>
      </c>
      <c r="AN422" s="23">
        <f ca="1"/>
        <v>18639.168078970622</v>
      </c>
      <c r="AO422" s="23">
        <f ca="1"/>
        <v>18820.744549118612</v>
      </c>
      <c r="AP422" s="23">
        <f ca="1"/>
        <v>19033.043592322108</v>
      </c>
      <c r="AQ422" s="23">
        <f ca="1"/>
        <v>19229.963122161087</v>
      </c>
      <c r="AR422" s="23">
        <f ca="1"/>
        <v>19420.987649668576</v>
      </c>
      <c r="AS422" s="23">
        <f ca="1"/>
        <v>19443.117883960509</v>
      </c>
      <c r="AT422" s="23">
        <f ca="1"/>
        <v>19666.011210883229</v>
      </c>
      <c r="AU422" s="23">
        <f ca="1"/>
        <v>19497.677828240179</v>
      </c>
      <c r="AV422" s="23">
        <f ca="1"/>
        <v>19497.677828240179</v>
      </c>
      <c r="AW422" s="23">
        <f ca="1"/>
        <v>19497.677828240179</v>
      </c>
      <c r="AX422" s="23">
        <f ca="1"/>
        <v>19497.677828240179</v>
      </c>
      <c r="AY422" s="23">
        <f ca="1"/>
        <v>19497.677828240179</v>
      </c>
      <c r="AZ422" s="23">
        <f ca="1"/>
        <v>19497.677828240179</v>
      </c>
      <c r="BA422" s="23">
        <f ca="1"/>
        <v>19497.677828240179</v>
      </c>
      <c r="BB422" s="23">
        <f ca="1"/>
        <v>19497.677828240179</v>
      </c>
      <c r="BC422" s="23">
        <f ca="1"/>
        <v>19497.677828240179</v>
      </c>
      <c r="BD422" s="23">
        <f ca="1"/>
        <v>19497.677828240179</v>
      </c>
      <c r="BE422" s="23">
        <f ca="1"/>
        <v>19497.677828240179</v>
      </c>
      <c r="BF422" s="23">
        <f ca="1"/>
        <v>19497.677828240179</v>
      </c>
      <c r="BG422" s="23">
        <f ca="1"/>
        <v>19497.677828240179</v>
      </c>
      <c r="BH422" s="23">
        <f ca="1"/>
        <v>19497.677828240179</v>
      </c>
      <c r="BI422" s="23">
        <f ca="1"/>
        <v>19497.677828240179</v>
      </c>
      <c r="BJ422" s="23">
        <f ca="1"/>
        <v>19497.677828240179</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12836.679813947481</v>
      </c>
      <c r="C423" s="23">
        <f ca="1"/>
        <v>17057.105338448808</v>
      </c>
      <c r="D423" s="23">
        <f ca="1"/>
        <v>18206.726269694609</v>
      </c>
      <c r="E423" s="23">
        <f ca="1"/>
        <v>18173.829258209815</v>
      </c>
      <c r="F423" s="23">
        <f ca="1"/>
        <v>18173.435655689806</v>
      </c>
      <c r="G423" s="23">
        <f ca="1"/>
        <v>18304.920860730712</v>
      </c>
      <c r="H423" s="23">
        <f ca="1"/>
        <v>18449.151279534817</v>
      </c>
      <c r="I423" s="23">
        <f ca="1"/>
        <v>18744.951082426254</v>
      </c>
      <c r="J423" s="23">
        <f ca="1"/>
        <v>18957.464568807372</v>
      </c>
      <c r="K423" s="23">
        <f ca="1"/>
        <v>19073.001765532561</v>
      </c>
      <c r="L423" s="23">
        <f ca="1"/>
        <v>19199.570687520052</v>
      </c>
      <c r="M423" s="23">
        <f ca="1"/>
        <v>19315.229156315028</v>
      </c>
      <c r="N423" s="23">
        <f ca="1"/>
        <v>19523.772269123157</v>
      </c>
      <c r="O423" s="23">
        <f ca="1"/>
        <v>19782.475014417476</v>
      </c>
      <c r="P423" s="23">
        <f ca="1"/>
        <v>19764.990875642507</v>
      </c>
      <c r="Q423" s="23">
        <f ca="1"/>
        <v>19764.990875642507</v>
      </c>
      <c r="R423" s="23">
        <f ca="1"/>
        <v>19764.990875642507</v>
      </c>
      <c r="S423" s="23">
        <f ca="1"/>
        <v>19764.990875642507</v>
      </c>
      <c r="T423" s="23">
        <f ca="1"/>
        <v>19764.990875642507</v>
      </c>
      <c r="U423" s="23">
        <f ca="1"/>
        <v>19764.990875642507</v>
      </c>
      <c r="V423" s="23">
        <f ca="1"/>
        <v>19764.990875642507</v>
      </c>
      <c r="W423" s="23">
        <f ca="1"/>
        <v>19764.990875642507</v>
      </c>
      <c r="X423" s="23">
        <f ca="1"/>
        <v>19764.990875642507</v>
      </c>
      <c r="Y423" s="23">
        <f ca="1"/>
        <v>19764.990875642507</v>
      </c>
      <c r="Z423" s="23">
        <f ca="1"/>
        <v>19764.990875642507</v>
      </c>
      <c r="AA423" s="23">
        <f ca="1"/>
        <v>19764.990875642507</v>
      </c>
      <c r="AB423" s="23">
        <f ca="1"/>
        <v>19764.990875642507</v>
      </c>
      <c r="AC423" s="23">
        <f ca="1"/>
        <v>19764.990875642507</v>
      </c>
      <c r="AD423" s="23">
        <f ca="1"/>
        <v>19764.990875642507</v>
      </c>
      <c r="AE423" s="23">
        <f ca="1"/>
        <v>19764.990875642507</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13672.652273111635</v>
      </c>
      <c r="AH423" s="23">
        <f ca="1"/>
        <v>17712.084295414199</v>
      </c>
      <c r="AI423" s="23">
        <f ca="1"/>
        <v>18769.822922064584</v>
      </c>
      <c r="AJ423" s="23">
        <f ca="1"/>
        <v>18706.916209213159</v>
      </c>
      <c r="AK423" s="23">
        <f ca="1"/>
        <v>18712.197300918226</v>
      </c>
      <c r="AL423" s="23">
        <f ca="1"/>
        <v>18821.09470691657</v>
      </c>
      <c r="AM423" s="23">
        <f ca="1"/>
        <v>19107.781144986177</v>
      </c>
      <c r="AN423" s="23">
        <f ca="1"/>
        <v>19300.000760371917</v>
      </c>
      <c r="AO423" s="23">
        <f ca="1"/>
        <v>19488.014838954947</v>
      </c>
      <c r="AP423" s="23">
        <f ca="1"/>
        <v>19707.8407280662</v>
      </c>
      <c r="AQ423" s="23">
        <f ca="1"/>
        <v>19911.741838862676</v>
      </c>
      <c r="AR423" s="23">
        <f ca="1"/>
        <v>20109.538946036344</v>
      </c>
      <c r="AS423" s="23">
        <f ca="1"/>
        <v>20132.45378519933</v>
      </c>
      <c r="AT423" s="23">
        <f ca="1"/>
        <v>20363.249567546714</v>
      </c>
      <c r="AU423" s="23">
        <f ca="1"/>
        <v>20188.948096620421</v>
      </c>
      <c r="AV423" s="23">
        <f ca="1"/>
        <v>20188.948096620421</v>
      </c>
      <c r="AW423" s="23">
        <f ca="1"/>
        <v>20188.948096620421</v>
      </c>
      <c r="AX423" s="23">
        <f ca="1"/>
        <v>20188.948096620421</v>
      </c>
      <c r="AY423" s="23">
        <f ca="1"/>
        <v>20188.948096620421</v>
      </c>
      <c r="AZ423" s="23">
        <f ca="1"/>
        <v>20188.948096620421</v>
      </c>
      <c r="BA423" s="23">
        <f ca="1"/>
        <v>20188.948096620421</v>
      </c>
      <c r="BB423" s="23">
        <f ca="1"/>
        <v>20188.948096620421</v>
      </c>
      <c r="BC423" s="23">
        <f ca="1"/>
        <v>20188.948096620421</v>
      </c>
      <c r="BD423" s="23">
        <f ca="1"/>
        <v>20188.948096620421</v>
      </c>
      <c r="BE423" s="23">
        <f ca="1"/>
        <v>20188.948096620421</v>
      </c>
      <c r="BF423" s="23">
        <f ca="1"/>
        <v>20188.948096620421</v>
      </c>
      <c r="BG423" s="23">
        <f ca="1"/>
        <v>20188.948096620421</v>
      </c>
      <c r="BH423" s="23">
        <f ca="1"/>
        <v>20188.948096620421</v>
      </c>
      <c r="BI423" s="23">
        <f ca="1"/>
        <v>20188.948096620421</v>
      </c>
      <c r="BJ423" s="23">
        <f ca="1"/>
        <v>20188.948096620421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6655.3654676157839</v>
      </c>
      <c r="C424" s="23">
        <f ca="1"/>
        <v>8843.507160134377</v>
      </c>
      <c r="D424" s="23">
        <f ca="1"/>
        <v>9439.5450420131783</v>
      </c>
      <c r="E424" s="23">
        <f ca="1"/>
        <v>9422.4891025181587</v>
      </c>
      <c r="F424" s="23">
        <f ca="1"/>
        <v>9422.2850335020576</v>
      </c>
      <c r="G424" s="23">
        <f ca="1"/>
        <v>9490.4554721057229</v>
      </c>
      <c r="H424" s="23">
        <f ca="1"/>
        <v>9565.2338542575944</v>
      </c>
      <c r="I424" s="23">
        <f ca="1"/>
        <v>9718.5956130631876</v>
      </c>
      <c r="J424" s="23">
        <f ca="1"/>
        <v>9828.7763559938303</v>
      </c>
      <c r="K424" s="23">
        <f ca="1"/>
        <v>9888.6783151027976</v>
      </c>
      <c r="L424" s="23">
        <f ca="1"/>
        <v>9954.2998344425287</v>
      </c>
      <c r="M424" s="23">
        <f ca="1"/>
        <v>10014.264668839896</v>
      </c>
      <c r="N424" s="23">
        <f ca="1"/>
        <v>10122.386913190363</v>
      </c>
      <c r="O424" s="23">
        <f ca="1"/>
        <v>10256.515156814425</v>
      </c>
      <c r="P424" s="23">
        <f ca="1"/>
        <v>10247.450247887778</v>
      </c>
      <c r="Q424" s="23">
        <f ca="1"/>
        <v>10247.450247887778</v>
      </c>
      <c r="R424" s="23">
        <f ca="1"/>
        <v>10247.450247887778</v>
      </c>
      <c r="S424" s="23">
        <f ca="1"/>
        <v>10247.450247887778</v>
      </c>
      <c r="T424" s="23">
        <f ca="1"/>
        <v>10247.450247887778</v>
      </c>
      <c r="U424" s="23">
        <f ca="1"/>
        <v>10247.450247887778</v>
      </c>
      <c r="V424" s="23">
        <f ca="1"/>
        <v>10247.450247887778</v>
      </c>
      <c r="W424" s="23">
        <f ca="1"/>
        <v>10247.450247887778</v>
      </c>
      <c r="X424" s="23">
        <f ca="1"/>
        <v>10247.450247887778</v>
      </c>
      <c r="Y424" s="23">
        <f ca="1"/>
        <v>10247.450247887778</v>
      </c>
      <c r="Z424" s="23">
        <f ca="1"/>
        <v>10247.450247887778</v>
      </c>
      <c r="AA424" s="23">
        <f ca="1"/>
        <v>10247.450247887778</v>
      </c>
      <c r="AB424" s="23">
        <f ca="1"/>
        <v>10247.450247887778</v>
      </c>
      <c r="AC424" s="23">
        <f ca="1"/>
        <v>10247.450247887778</v>
      </c>
      <c r="AD424" s="23">
        <f ca="1"/>
        <v>10247.450247887778</v>
      </c>
      <c r="AE424" s="23">
        <f ca="1"/>
        <v>10247.450247887778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18622.103065910909</v>
      </c>
      <c r="AH424" s="23">
        <f ca="1"/>
        <v>24123.794906271014</v>
      </c>
      <c r="AI424" s="23">
        <f ca="1"/>
        <v>25564.431099514579</v>
      </c>
      <c r="AJ424" s="23">
        <f ca="1"/>
        <v>25478.752383574396</v>
      </c>
      <c r="AK424" s="23">
        <f ca="1"/>
        <v>25485.945211422848</v>
      </c>
      <c r="AL424" s="23">
        <f ca="1"/>
        <v>25634.263085497623</v>
      </c>
      <c r="AM424" s="23">
        <f ca="1"/>
        <v>26024.728979801839</v>
      </c>
      <c r="AN424" s="23">
        <f ca="1"/>
        <v>26286.53140244096</v>
      </c>
      <c r="AO424" s="23">
        <f ca="1"/>
        <v>26542.60589912811</v>
      </c>
      <c r="AP424" s="23">
        <f ca="1"/>
        <v>26842.007966979691</v>
      </c>
      <c r="AQ424" s="23">
        <f ca="1"/>
        <v>27119.720544222142</v>
      </c>
      <c r="AR424" s="23">
        <f ca="1"/>
        <v>27389.119490553192</v>
      </c>
      <c r="AS424" s="23">
        <f ca="1"/>
        <v>27420.329418817884</v>
      </c>
      <c r="AT424" s="23">
        <f ca="1"/>
        <v>27734.672441678391</v>
      </c>
      <c r="AU424" s="23">
        <f ca="1"/>
        <v>27497.2744671455</v>
      </c>
      <c r="AV424" s="23">
        <f ca="1"/>
        <v>27497.2744671455</v>
      </c>
      <c r="AW424" s="23">
        <f ca="1"/>
        <v>27497.2744671455</v>
      </c>
      <c r="AX424" s="23">
        <f ca="1"/>
        <v>27497.2744671455</v>
      </c>
      <c r="AY424" s="23">
        <f ca="1"/>
        <v>27497.2744671455</v>
      </c>
      <c r="AZ424" s="23">
        <f ca="1"/>
        <v>27497.2744671455</v>
      </c>
      <c r="BA424" s="23">
        <f ca="1"/>
        <v>27497.2744671455</v>
      </c>
      <c r="BB424" s="23">
        <f ca="1"/>
        <v>27497.2744671455</v>
      </c>
      <c r="BC424" s="23">
        <f ca="1"/>
        <v>27497.2744671455</v>
      </c>
      <c r="BD424" s="23">
        <f ca="1"/>
        <v>27497.2744671455</v>
      </c>
      <c r="BE424" s="23">
        <f ca="1"/>
        <v>27497.2744671455</v>
      </c>
      <c r="BF424" s="23">
        <f ca="1"/>
        <v>27497.2744671455</v>
      </c>
      <c r="BG424" s="23">
        <f ca="1"/>
        <v>27497.2744671455</v>
      </c>
      <c r="BH424" s="23">
        <f ca="1"/>
        <v>27497.2744671455</v>
      </c>
      <c r="BI424" s="23">
        <f ca="1"/>
        <v>27497.2744671455</v>
      </c>
      <c r="BJ424" s="23">
        <f ca="1"/>
        <v>27497.2744671455</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3095.4280444688034</v>
      </c>
      <c r="C425" s="23">
        <f ca="1"/>
        <v>4113.1385208132278</v>
      </c>
      <c r="D425" s="23">
        <f ca="1"/>
        <v>4390.3573127955669</v>
      </c>
      <c r="E425" s="23">
        <f ca="1"/>
        <v>4382.4245503207567</v>
      </c>
      <c r="F425" s="23">
        <f ca="1"/>
        <v>4382.3296372827699</v>
      </c>
      <c r="G425" s="23">
        <f ca="1"/>
        <v>4414.0358881993125</v>
      </c>
      <c r="H425" s="23">
        <f ca="1"/>
        <v>4448.815511100448</v>
      </c>
      <c r="I425" s="23">
        <f ca="1"/>
        <v>4520.1444698880341</v>
      </c>
      <c r="J425" s="23">
        <f ca="1"/>
        <v>4571.3898242246914</v>
      </c>
      <c r="K425" s="23">
        <f ca="1"/>
        <v>4599.250383505283</v>
      </c>
      <c r="L425" s="23">
        <f ca="1"/>
        <v>4629.7711253448178</v>
      </c>
      <c r="M425" s="23">
        <f ca="1"/>
        <v>4657.6609280879929</v>
      </c>
      <c r="N425" s="23">
        <f ca="1"/>
        <v>4707.9488693020212</v>
      </c>
      <c r="O425" s="23">
        <f ca="1"/>
        <v>4770.332269415735</v>
      </c>
      <c r="P425" s="23">
        <f ca="1"/>
        <v>4766.1161563489723</v>
      </c>
      <c r="Q425" s="23">
        <f ca="1"/>
        <v>4766.1161563489723</v>
      </c>
      <c r="R425" s="23">
        <f ca="1"/>
        <v>4766.1161563489723</v>
      </c>
      <c r="S425" s="23">
        <f ca="1"/>
        <v>4766.1161563489723</v>
      </c>
      <c r="T425" s="23">
        <f ca="1"/>
        <v>4766.1161563489723</v>
      </c>
      <c r="U425" s="23">
        <f ca="1"/>
        <v>4766.1161563489723</v>
      </c>
      <c r="V425" s="23">
        <f ca="1"/>
        <v>4766.1161563489723</v>
      </c>
      <c r="W425" s="23">
        <f ca="1"/>
        <v>4766.1161563489723</v>
      </c>
      <c r="X425" s="23">
        <f ca="1"/>
        <v>4766.1161563489723</v>
      </c>
      <c r="Y425" s="23">
        <f ca="1"/>
        <v>4766.1161563489723</v>
      </c>
      <c r="Z425" s="23">
        <f ca="1"/>
        <v>4766.1161563489723</v>
      </c>
      <c r="AA425" s="23">
        <f ca="1"/>
        <v>4766.1161563489723</v>
      </c>
      <c r="AB425" s="23">
        <f ca="1"/>
        <v>4766.1161563489723</v>
      </c>
      <c r="AC425" s="23">
        <f ca="1"/>
        <v>4766.1161563489723</v>
      </c>
      <c r="AD425" s="23">
        <f ca="1"/>
        <v>4766.1161563489723</v>
      </c>
      <c r="AE425" s="23">
        <f ca="1"/>
        <v>4766.1161563489723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17207.974267974208</v>
      </c>
      <c r="AH425" s="23">
        <f ca="1"/>
        <v>22291.877588891064</v>
      </c>
      <c r="AI425" s="23">
        <f ca="1"/>
        <v>23623.114477394185</v>
      </c>
      <c r="AJ425" s="23">
        <f ca="1"/>
        <v>23543.942048050758</v>
      </c>
      <c r="AK425" s="23">
        <f ca="1"/>
        <v>23550.588665572534</v>
      </c>
      <c r="AL425" s="23">
        <f ca="1"/>
        <v>23687.643548768378</v>
      </c>
      <c r="AM425" s="23">
        <f ca="1"/>
        <v>24048.458169862824</v>
      </c>
      <c r="AN425" s="23">
        <f ca="1"/>
        <v>24290.379790429637</v>
      </c>
      <c r="AO425" s="23">
        <f ca="1"/>
        <v>24527.008453372837</v>
      </c>
      <c r="AP425" s="23">
        <f ca="1"/>
        <v>24803.674470155849</v>
      </c>
      <c r="AQ425" s="23">
        <f ca="1"/>
        <v>25060.298056985252</v>
      </c>
      <c r="AR425" s="23">
        <f ca="1"/>
        <v>25309.239334985705</v>
      </c>
      <c r="AS425" s="23">
        <f ca="1"/>
        <v>25338.079237792779</v>
      </c>
      <c r="AT425" s="23">
        <f ca="1"/>
        <v>25628.55162050678</v>
      </c>
      <c r="AU425" s="23">
        <f ca="1"/>
        <v>25409.181218432845</v>
      </c>
      <c r="AV425" s="23">
        <f ca="1"/>
        <v>25409.181218432845</v>
      </c>
      <c r="AW425" s="23">
        <f ca="1"/>
        <v>25409.181218432845</v>
      </c>
      <c r="AX425" s="23">
        <f ca="1"/>
        <v>25409.181218432845</v>
      </c>
      <c r="AY425" s="23">
        <f ca="1"/>
        <v>25409.181218432845</v>
      </c>
      <c r="AZ425" s="23">
        <f ca="1"/>
        <v>25409.181218432845</v>
      </c>
      <c r="BA425" s="23">
        <f ca="1"/>
        <v>25409.181218432845</v>
      </c>
      <c r="BB425" s="23">
        <f ca="1"/>
        <v>25409.181218432845</v>
      </c>
      <c r="BC425" s="23">
        <f ca="1"/>
        <v>25409.181218432845</v>
      </c>
      <c r="BD425" s="23">
        <f ca="1"/>
        <v>25409.181218432845</v>
      </c>
      <c r="BE425" s="23">
        <f ca="1"/>
        <v>25409.181218432845</v>
      </c>
      <c r="BF425" s="23">
        <f ca="1"/>
        <v>25409.181218432845</v>
      </c>
      <c r="BG425" s="23">
        <f ca="1"/>
        <v>25409.181218432845</v>
      </c>
      <c r="BH425" s="23">
        <f ca="1"/>
        <v>25409.181218432845</v>
      </c>
      <c r="BI425" s="23">
        <f ca="1"/>
        <v>25409.181218432845</v>
      </c>
      <c r="BJ425" s="23">
        <f ca="1"/>
        <v>25409.181218432845</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2113.4959872070208</v>
      </c>
      <c r="C426" s="23">
        <f ca="1"/>
        <v>2808.3682236125683</v>
      </c>
      <c r="D426" s="23">
        <f ca="1"/>
        <v>2997.6476369977358</v>
      </c>
      <c r="E426" s="23">
        <f ca="1"/>
        <v>2992.2313063910733</v>
      </c>
      <c r="F426" s="23">
        <f ca="1"/>
        <v>2992.1665016784332</v>
      </c>
      <c r="G426" s="23">
        <f ca="1"/>
        <v>3013.8148918586649</v>
      </c>
      <c r="H426" s="23">
        <f ca="1"/>
        <v>3037.5617185921988</v>
      </c>
      <c r="I426" s="23">
        <f ca="1"/>
        <v>3086.2636964781327</v>
      </c>
      <c r="J426" s="23">
        <f ca="1"/>
        <v>3121.2529933371111</v>
      </c>
      <c r="K426" s="23">
        <f ca="1"/>
        <v>3140.2756226455499</v>
      </c>
      <c r="L426" s="23">
        <f ca="1"/>
        <v>3161.1145710810342</v>
      </c>
      <c r="M426" s="23">
        <f ca="1"/>
        <v>3180.1571672373311</v>
      </c>
      <c r="N426" s="23">
        <f ca="1"/>
        <v>3214.4927616798095</v>
      </c>
      <c r="O426" s="23">
        <f ca="1"/>
        <v>3257.0868920923244</v>
      </c>
      <c r="P426" s="23">
        <f ca="1"/>
        <v>3254.2082149206376</v>
      </c>
      <c r="Q426" s="23">
        <f ca="1"/>
        <v>3254.2082149206376</v>
      </c>
      <c r="R426" s="23">
        <f ca="1"/>
        <v>3254.2082149206376</v>
      </c>
      <c r="S426" s="23">
        <f ca="1"/>
        <v>3254.2082149206376</v>
      </c>
      <c r="T426" s="23">
        <f ca="1"/>
        <v>3254.2082149206376</v>
      </c>
      <c r="U426" s="23">
        <f ca="1"/>
        <v>3254.2082149206376</v>
      </c>
      <c r="V426" s="23">
        <f ca="1"/>
        <v>3254.2082149206376</v>
      </c>
      <c r="W426" s="23">
        <f ca="1"/>
        <v>3254.2082149206376</v>
      </c>
      <c r="X426" s="23">
        <f ca="1"/>
        <v>3254.2082149206376</v>
      </c>
      <c r="Y426" s="23">
        <f ca="1"/>
        <v>3254.2082149206376</v>
      </c>
      <c r="Z426" s="23">
        <f ca="1"/>
        <v>3254.2082149206376</v>
      </c>
      <c r="AA426" s="23">
        <f ca="1"/>
        <v>3254.2082149206376</v>
      </c>
      <c r="AB426" s="23">
        <f ca="1"/>
        <v>3254.2082149206376</v>
      </c>
      <c r="AC426" s="23">
        <f ca="1"/>
        <v>3254.2082149206376</v>
      </c>
      <c r="AD426" s="23">
        <f ca="1"/>
        <v>3254.2082149206376</v>
      </c>
      <c r="AE426" s="23">
        <f ca="1"/>
        <v>3254.2082149206376</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4963.4760100114981</v>
      </c>
      <c r="AH426" s="23">
        <f ca="1"/>
        <v>6429.8794214549553</v>
      </c>
      <c r="AI426" s="23">
        <f ca="1"/>
        <v>6813.8620016721343</v>
      </c>
      <c r="AJ426" s="23">
        <f ca="1"/>
        <v>6791.0254697491537</v>
      </c>
      <c r="AK426" s="23">
        <f ca="1"/>
        <v>6792.9426231632224</v>
      </c>
      <c r="AL426" s="23">
        <f ca="1"/>
        <v>6832.474796689512</v>
      </c>
      <c r="AM426" s="23">
        <f ca="1"/>
        <v>6936.5483318990991</v>
      </c>
      <c r="AN426" s="23">
        <f ca="1"/>
        <v>7006.3283153699731</v>
      </c>
      <c r="AO426" s="23">
        <f ca="1"/>
        <v>7074.581595710215</v>
      </c>
      <c r="AP426" s="23">
        <f ca="1"/>
        <v>7154.3832688010207</v>
      </c>
      <c r="AQ426" s="23">
        <f ca="1"/>
        <v>7228.4038941805829</v>
      </c>
      <c r="AR426" s="23">
        <f ca="1"/>
        <v>7300.2086308692269</v>
      </c>
      <c r="AS426" s="23">
        <f ca="1"/>
        <v>7308.5272256953695</v>
      </c>
      <c r="AT426" s="23">
        <f ca="1"/>
        <v>7392.3112133234245</v>
      </c>
      <c r="AU426" s="23">
        <f ca="1"/>
        <v>7329.0359136835923</v>
      </c>
      <c r="AV426" s="23">
        <f ca="1"/>
        <v>7329.0359136835923</v>
      </c>
      <c r="AW426" s="23">
        <f ca="1"/>
        <v>7329.0359136835923</v>
      </c>
      <c r="AX426" s="23">
        <f ca="1"/>
        <v>7329.0359136835923</v>
      </c>
      <c r="AY426" s="23">
        <f ca="1"/>
        <v>7329.0359136835923</v>
      </c>
      <c r="AZ426" s="23">
        <f ca="1"/>
        <v>7329.0359136835923</v>
      </c>
      <c r="BA426" s="23">
        <f ca="1"/>
        <v>7329.0359136835923</v>
      </c>
      <c r="BB426" s="23">
        <f ca="1"/>
        <v>7329.0359136835923</v>
      </c>
      <c r="BC426" s="23">
        <f ca="1"/>
        <v>7329.0359136835923</v>
      </c>
      <c r="BD426" s="23">
        <f ca="1"/>
        <v>7329.0359136835923</v>
      </c>
      <c r="BE426" s="23">
        <f ca="1"/>
        <v>7329.0359136835923</v>
      </c>
      <c r="BF426" s="23">
        <f ca="1"/>
        <v>7329.0359136835923</v>
      </c>
      <c r="BG426" s="23">
        <f ca="1"/>
        <v>7329.0359136835923</v>
      </c>
      <c r="BH426" s="23">
        <f ca="1"/>
        <v>7329.0359136835923</v>
      </c>
      <c r="BI426" s="23">
        <f ca="1"/>
        <v>7329.0359136835923</v>
      </c>
      <c r="BJ426" s="23">
        <f ca="1"/>
        <v>7329.0359136835923</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1280.3283714826871</v>
      </c>
      <c r="C427" s="23">
        <f ca="1"/>
        <v>1701.2729316856787</v>
      </c>
      <c r="D427" s="23">
        <f ca="1"/>
        <v>1815.935937701073</v>
      </c>
      <c r="E427" s="23">
        <f ca="1"/>
        <v>1812.6547950885411</v>
      </c>
      <c r="F427" s="23">
        <f ca="1"/>
        <v>1812.6155372367634</v>
      </c>
      <c r="G427" s="23">
        <f ca="1"/>
        <v>1825.7298503523068</v>
      </c>
      <c r="H427" s="23">
        <f ca="1"/>
        <v>1840.1153690302042</v>
      </c>
      <c r="I427" s="23">
        <f ca="1"/>
        <v>1869.6183935980835</v>
      </c>
      <c r="J427" s="23">
        <f ca="1"/>
        <v>1890.8144544082015</v>
      </c>
      <c r="K427" s="23">
        <f ca="1"/>
        <v>1902.338115749985</v>
      </c>
      <c r="L427" s="23">
        <f ca="1"/>
        <v>1914.962079587775</v>
      </c>
      <c r="M427" s="23">
        <f ca="1"/>
        <v>1926.497836586213</v>
      </c>
      <c r="N427" s="23">
        <f ca="1"/>
        <v>1947.2978929773876</v>
      </c>
      <c r="O427" s="23">
        <f ca="1"/>
        <v>1973.1008630118115</v>
      </c>
      <c r="P427" s="23">
        <f ca="1"/>
        <v>1971.3569978341341</v>
      </c>
      <c r="Q427" s="23">
        <f ca="1"/>
        <v>1971.3569978341341</v>
      </c>
      <c r="R427" s="23">
        <f ca="1"/>
        <v>1971.3569978341341</v>
      </c>
      <c r="S427" s="23">
        <f ca="1"/>
        <v>1971.3569978341341</v>
      </c>
      <c r="T427" s="23">
        <f ca="1"/>
        <v>1971.3569978341341</v>
      </c>
      <c r="U427" s="23">
        <f ca="1"/>
        <v>1971.3569978341341</v>
      </c>
      <c r="V427" s="23">
        <f ca="1"/>
        <v>1971.3569978341341</v>
      </c>
      <c r="W427" s="23">
        <f ca="1"/>
        <v>1971.3569978341341</v>
      </c>
      <c r="X427" s="23">
        <f ca="1"/>
        <v>1971.3569978341341</v>
      </c>
      <c r="Y427" s="23">
        <f ca="1"/>
        <v>1971.3569978341341</v>
      </c>
      <c r="Z427" s="23">
        <f ca="1"/>
        <v>1971.3569978341341</v>
      </c>
      <c r="AA427" s="23">
        <f ca="1"/>
        <v>1971.3569978341341</v>
      </c>
      <c r="AB427" s="23">
        <f ca="1"/>
        <v>1971.3569978341341</v>
      </c>
      <c r="AC427" s="23">
        <f ca="1"/>
        <v>1971.3569978341341</v>
      </c>
      <c r="AD427" s="23">
        <f ca="1"/>
        <v>1971.3569978341341</v>
      </c>
      <c r="AE427" s="23">
        <f ca="1"/>
        <v>1971.3569978341341</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1331.9120073635195</v>
      </c>
      <c r="AH427" s="23">
        <f ca="1"/>
        <v>1725.4104966079233</v>
      </c>
      <c r="AI427" s="23">
        <f ca="1"/>
        <v>1828.4493766545106</v>
      </c>
      <c r="AJ427" s="23">
        <f ca="1"/>
        <v>1822.3213625342837</v>
      </c>
      <c r="AK427" s="23">
        <f ca="1"/>
        <v>1822.8358164466238</v>
      </c>
      <c r="AL427" s="23">
        <f ca="1"/>
        <v>1833.443982274491</v>
      </c>
      <c r="AM427" s="23">
        <f ca="1"/>
        <v>1861.3713442512237</v>
      </c>
      <c r="AN427" s="23">
        <f ca="1"/>
        <v>1880.0962857380007</v>
      </c>
      <c r="AO427" s="23">
        <f ca="1"/>
        <v>1898.4115477527157</v>
      </c>
      <c r="AP427" s="23">
        <f ca="1"/>
        <v>1919.8257353871388</v>
      </c>
      <c r="AQ427" s="23">
        <f ca="1"/>
        <v>1939.6886217064718</v>
      </c>
      <c r="AR427" s="23">
        <f ca="1"/>
        <v>1958.9568907155851</v>
      </c>
      <c r="AS427" s="23">
        <f ca="1"/>
        <v>1961.1891239954446</v>
      </c>
      <c r="AT427" s="23">
        <f ca="1"/>
        <v>1983.6719362265333</v>
      </c>
      <c r="AU427" s="23">
        <f ca="1"/>
        <v>1966.6924784453684</v>
      </c>
      <c r="AV427" s="23">
        <f ca="1"/>
        <v>1966.6924784453684</v>
      </c>
      <c r="AW427" s="23">
        <f ca="1"/>
        <v>1966.6924784453684</v>
      </c>
      <c r="AX427" s="23">
        <f ca="1"/>
        <v>1966.6924784453684</v>
      </c>
      <c r="AY427" s="23">
        <f ca="1"/>
        <v>1966.6924784453684</v>
      </c>
      <c r="AZ427" s="23">
        <f ca="1"/>
        <v>1966.6924784453684</v>
      </c>
      <c r="BA427" s="23">
        <f ca="1"/>
        <v>1966.6924784453684</v>
      </c>
      <c r="BB427" s="23">
        <f ca="1"/>
        <v>1966.6924784453684</v>
      </c>
      <c r="BC427" s="23">
        <f ca="1"/>
        <v>1966.6924784453684</v>
      </c>
      <c r="BD427" s="23">
        <f ca="1"/>
        <v>1966.6924784453684</v>
      </c>
      <c r="BE427" s="23">
        <f ca="1"/>
        <v>1966.6924784453684</v>
      </c>
      <c r="BF427" s="23">
        <f ca="1"/>
        <v>1966.6924784453684</v>
      </c>
      <c r="BG427" s="23">
        <f ca="1"/>
        <v>1966.6924784453684</v>
      </c>
      <c r="BH427" s="23">
        <f ca="1"/>
        <v>1966.6924784453684</v>
      </c>
      <c r="BI427" s="23">
        <f ca="1"/>
        <v>1966.6924784453684</v>
      </c>
      <c r="BJ427" s="23">
        <f ca="1"/>
        <v>1966.6924784453684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819.7224329614769</v>
      </c>
      <c r="C428" s="23">
        <f ca="1"/>
        <v>1089.2296208963191</v>
      </c>
      <c r="D428" s="23">
        <f ca="1"/>
        <v>1162.6419113330046</v>
      </c>
      <c r="E428" s="23">
        <f ca="1"/>
        <v>1160.5411797822983</v>
      </c>
      <c r="F428" s="23">
        <f ca="1"/>
        <v>1160.5160451820748</v>
      </c>
      <c r="G428" s="23">
        <f ca="1"/>
        <v>1168.9124041889777</v>
      </c>
      <c r="H428" s="23">
        <f ca="1"/>
        <v>1178.1226448059238</v>
      </c>
      <c r="I428" s="23">
        <f ca="1"/>
        <v>1197.0117763890173</v>
      </c>
      <c r="J428" s="23">
        <f ca="1"/>
        <v>1210.5824250784221</v>
      </c>
      <c r="K428" s="23">
        <f ca="1"/>
        <v>1217.9603789862713</v>
      </c>
      <c r="L428" s="23">
        <f ca="1"/>
        <v>1226.0427948580273</v>
      </c>
      <c r="M428" s="23">
        <f ca="1"/>
        <v>1233.4284929362955</v>
      </c>
      <c r="N428" s="23">
        <f ca="1"/>
        <v>1246.7456022111328</v>
      </c>
      <c r="O428" s="23">
        <f ca="1"/>
        <v>1263.2657964404896</v>
      </c>
      <c r="P428" s="23">
        <f ca="1"/>
        <v>1262.1492973938059</v>
      </c>
      <c r="Q428" s="23">
        <f ca="1"/>
        <v>1262.1492973938059</v>
      </c>
      <c r="R428" s="23">
        <f ca="1"/>
        <v>1262.1492973938059</v>
      </c>
      <c r="S428" s="23">
        <f ca="1"/>
        <v>1262.1492973938059</v>
      </c>
      <c r="T428" s="23">
        <f ca="1"/>
        <v>1262.1492973938059</v>
      </c>
      <c r="U428" s="23">
        <f ca="1"/>
        <v>1262.1492973938059</v>
      </c>
      <c r="V428" s="23">
        <f ca="1"/>
        <v>1262.1492973938059</v>
      </c>
      <c r="W428" s="23">
        <f ca="1"/>
        <v>1262.1492973938059</v>
      </c>
      <c r="X428" s="23">
        <f ca="1"/>
        <v>1262.1492973938059</v>
      </c>
      <c r="Y428" s="23">
        <f ca="1"/>
        <v>1262.1492973938059</v>
      </c>
      <c r="Z428" s="23">
        <f ca="1"/>
        <v>1262.1492973938059</v>
      </c>
      <c r="AA428" s="23">
        <f ca="1"/>
        <v>1262.1492973938059</v>
      </c>
      <c r="AB428" s="23">
        <f ca="1"/>
        <v>1262.1492973938059</v>
      </c>
      <c r="AC428" s="23">
        <f ca="1"/>
        <v>1262.1492973938059</v>
      </c>
      <c r="AD428" s="23">
        <f ca="1"/>
        <v>1262.1492973938059</v>
      </c>
      <c r="AE428" s="23">
        <f ca="1"/>
        <v>1262.1492973938059</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734.63120522336988</v>
      </c>
      <c r="AH428" s="23">
        <f ca="1"/>
        <v>951.66976918932551</v>
      </c>
      <c r="AI428" s="23">
        <f ca="1"/>
        <v>1008.5020345454489</v>
      </c>
      <c r="AJ428" s="23">
        <f ca="1"/>
        <v>1005.1220587107994</v>
      </c>
      <c r="AK428" s="23">
        <f ca="1"/>
        <v>1005.4058116130668</v>
      </c>
      <c r="AL428" s="23">
        <f ca="1"/>
        <v>1011.2568660402746</v>
      </c>
      <c r="AM428" s="23">
        <f ca="1"/>
        <v>1026.6605199410214</v>
      </c>
      <c r="AN428" s="23">
        <f ca="1"/>
        <v>1036.9884742323843</v>
      </c>
      <c r="AO428" s="23">
        <f ca="1"/>
        <v>1047.0904651548069</v>
      </c>
      <c r="AP428" s="23">
        <f ca="1"/>
        <v>1058.9017037229582</v>
      </c>
      <c r="AQ428" s="23">
        <f ca="1"/>
        <v>1069.8573044197869</v>
      </c>
      <c r="AR428" s="23">
        <f ca="1"/>
        <v>1080.4849371811679</v>
      </c>
      <c r="AS428" s="23">
        <f ca="1"/>
        <v>1081.7161508166459</v>
      </c>
      <c r="AT428" s="23">
        <f ca="1"/>
        <v>1094.116801426313</v>
      </c>
      <c r="AU428" s="23">
        <f ca="1"/>
        <v>1084.7515885107032</v>
      </c>
      <c r="AV428" s="23">
        <f ca="1"/>
        <v>1084.7515885107032</v>
      </c>
      <c r="AW428" s="23">
        <f ca="1"/>
        <v>1084.7515885107032</v>
      </c>
      <c r="AX428" s="23">
        <f ca="1"/>
        <v>1084.7515885107032</v>
      </c>
      <c r="AY428" s="23">
        <f ca="1"/>
        <v>1084.7515885107032</v>
      </c>
      <c r="AZ428" s="23">
        <f ca="1"/>
        <v>1084.7515885107032</v>
      </c>
      <c r="BA428" s="23">
        <f ca="1"/>
        <v>1084.7515885107032</v>
      </c>
      <c r="BB428" s="23">
        <f ca="1"/>
        <v>1084.7515885107032</v>
      </c>
      <c r="BC428" s="23">
        <f ca="1"/>
        <v>1084.7515885107032</v>
      </c>
      <c r="BD428" s="23">
        <f ca="1"/>
        <v>1084.7515885107032</v>
      </c>
      <c r="BE428" s="23">
        <f ca="1"/>
        <v>1084.7515885107032</v>
      </c>
      <c r="BF428" s="23">
        <f ca="1"/>
        <v>1084.7515885107032</v>
      </c>
      <c r="BG428" s="23">
        <f ca="1"/>
        <v>1084.7515885107032</v>
      </c>
      <c r="BH428" s="23">
        <f ca="1"/>
        <v>1084.7515885107032</v>
      </c>
      <c r="BI428" s="23">
        <f ca="1"/>
        <v>1084.7515885107032</v>
      </c>
      <c r="BJ428" s="23">
        <f ca="1"/>
        <v>1084.7515885107032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548.65019983929835</v>
      </c>
      <c r="C429" s="23">
        <f ca="1"/>
        <v>729.03464044119119</v>
      </c>
      <c r="D429" s="23">
        <f ca="1"/>
        <v>778.17037980754424</v>
      </c>
      <c r="E429" s="23">
        <f ca="1"/>
        <v>776.76433461619865</v>
      </c>
      <c r="F429" s="23">
        <f ca="1"/>
        <v>776.74751172239826</v>
      </c>
      <c r="G429" s="23">
        <f ca="1"/>
        <v>782.36729698363217</v>
      </c>
      <c r="H429" s="23">
        <f ca="1"/>
        <v>788.53182311084754</v>
      </c>
      <c r="I429" s="23">
        <f ca="1"/>
        <v>801.17454874715088</v>
      </c>
      <c r="J429" s="23">
        <f ca="1"/>
        <v>810.25754906042982</v>
      </c>
      <c r="K429" s="23">
        <f ca="1"/>
        <v>815.19570339557777</v>
      </c>
      <c r="L429" s="23">
        <f ca="1"/>
        <v>820.60536269598572</v>
      </c>
      <c r="M429" s="23">
        <f ca="1"/>
        <v>825.54870029863616</v>
      </c>
      <c r="N429" s="23">
        <f ca="1"/>
        <v>834.46200359634474</v>
      </c>
      <c r="O429" s="23">
        <f ca="1"/>
        <v>845.519170633454</v>
      </c>
      <c r="P429" s="23">
        <f ca="1"/>
        <v>844.7718842344832</v>
      </c>
      <c r="Q429" s="23">
        <f ca="1"/>
        <v>844.7718842344832</v>
      </c>
      <c r="R429" s="23">
        <f ca="1"/>
        <v>844.7718842344832</v>
      </c>
      <c r="S429" s="23">
        <f ca="1"/>
        <v>844.7718842344832</v>
      </c>
      <c r="T429" s="23">
        <f ca="1"/>
        <v>844.7718842344832</v>
      </c>
      <c r="U429" s="23">
        <f ca="1"/>
        <v>844.7718842344832</v>
      </c>
      <c r="V429" s="23">
        <f ca="1"/>
        <v>844.7718842344832</v>
      </c>
      <c r="W429" s="23">
        <f ca="1"/>
        <v>844.7718842344832</v>
      </c>
      <c r="X429" s="23">
        <f ca="1"/>
        <v>844.7718842344832</v>
      </c>
      <c r="Y429" s="23">
        <f ca="1"/>
        <v>844.7718842344832</v>
      </c>
      <c r="Z429" s="23">
        <f ca="1"/>
        <v>844.7718842344832</v>
      </c>
      <c r="AA429" s="23">
        <f ca="1"/>
        <v>844.7718842344832</v>
      </c>
      <c r="AB429" s="23">
        <f ca="1"/>
        <v>844.7718842344832</v>
      </c>
      <c r="AC429" s="23">
        <f ca="1"/>
        <v>844.7718842344832</v>
      </c>
      <c r="AD429" s="23">
        <f ca="1"/>
        <v>844.7718842344832</v>
      </c>
      <c r="AE429" s="23">
        <f ca="1"/>
        <v>844.7718842344832</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171.68800385404816</v>
      </c>
      <c r="AH429" s="23">
        <f ca="1"/>
        <v>222.41130221343926</v>
      </c>
      <c r="AI429" s="23">
        <f ca="1"/>
        <v>235.69336554551563</v>
      </c>
      <c r="AJ429" s="23">
        <f ca="1"/>
        <v>234.90344360917558</v>
      </c>
      <c r="AK429" s="23">
        <f ca="1"/>
        <v>234.96975847441911</v>
      </c>
      <c r="AL429" s="23">
        <f ca="1"/>
        <v>236.33718725760465</v>
      </c>
      <c r="AM429" s="23">
        <f ca="1"/>
        <v>239.93711953855606</v>
      </c>
      <c r="AN429" s="23">
        <f ca="1"/>
        <v>242.35082840849279</v>
      </c>
      <c r="AO429" s="23">
        <f ca="1"/>
        <v>244.71172819615575</v>
      </c>
      <c r="AP429" s="23">
        <f ca="1"/>
        <v>247.47209007350517</v>
      </c>
      <c r="AQ429" s="23">
        <f ca="1"/>
        <v>250.03248391641117</v>
      </c>
      <c r="AR429" s="23">
        <f ca="1"/>
        <v>252.51622955847188</v>
      </c>
      <c r="AS429" s="23">
        <f ca="1"/>
        <v>252.80397204734268</v>
      </c>
      <c r="AT429" s="23">
        <f ca="1"/>
        <v>255.70208328265002</v>
      </c>
      <c r="AU429" s="23">
        <f ca="1"/>
        <v>253.51337322008152</v>
      </c>
      <c r="AV429" s="23">
        <f ca="1"/>
        <v>253.51337322008152</v>
      </c>
      <c r="AW429" s="23">
        <f ca="1"/>
        <v>253.51337322008152</v>
      </c>
      <c r="AX429" s="23">
        <f ca="1"/>
        <v>253.51337322008152</v>
      </c>
      <c r="AY429" s="23">
        <f ca="1"/>
        <v>253.51337322008152</v>
      </c>
      <c r="AZ429" s="23">
        <f ca="1"/>
        <v>253.51337322008152</v>
      </c>
      <c r="BA429" s="23">
        <f ca="1"/>
        <v>253.51337322008152</v>
      </c>
      <c r="BB429" s="23">
        <f ca="1"/>
        <v>253.51337322008152</v>
      </c>
      <c r="BC429" s="23">
        <f ca="1"/>
        <v>253.51337322008152</v>
      </c>
      <c r="BD429" s="23">
        <f ca="1"/>
        <v>253.51337322008152</v>
      </c>
      <c r="BE429" s="23">
        <f ca="1"/>
        <v>253.51337322008152</v>
      </c>
      <c r="BF429" s="23">
        <f ca="1"/>
        <v>253.51337322008152</v>
      </c>
      <c r="BG429" s="23">
        <f ca="1"/>
        <v>253.51337322008152</v>
      </c>
      <c r="BH429" s="23">
        <f ca="1"/>
        <v>253.51337322008152</v>
      </c>
      <c r="BI429" s="23">
        <f ca="1"/>
        <v>253.51337322008152</v>
      </c>
      <c r="BJ429" s="23">
        <f ca="1"/>
        <v>253.51337322008152</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390.34401569594473</v>
      </c>
      <c r="C430" s="23">
        <f ca="1"/>
        <v>518.68077185539448</v>
      </c>
      <c r="D430" s="23">
        <f ca="1"/>
        <v>553.63900539667361</v>
      </c>
      <c r="E430" s="23">
        <f ca="1"/>
        <v>552.6386570391943</v>
      </c>
      <c r="F430" s="23">
        <f ca="1"/>
        <v>552.62668818194504</v>
      </c>
      <c r="G430" s="23">
        <f ca="1"/>
        <v>556.6249543757084</v>
      </c>
      <c r="H430" s="23">
        <f ca="1"/>
        <v>561.01078324092089</v>
      </c>
      <c r="I430" s="23">
        <f ca="1"/>
        <v>570.00560780429885</v>
      </c>
      <c r="J430" s="23">
        <f ca="1"/>
        <v>576.46782146592022</v>
      </c>
      <c r="K430" s="23">
        <f ca="1"/>
        <v>579.98113285061038</v>
      </c>
      <c r="L430" s="23">
        <f ca="1"/>
        <v>583.82990231335134</v>
      </c>
      <c r="M430" s="23">
        <f ca="1"/>
        <v>587.34690139824102</v>
      </c>
      <c r="N430" s="23">
        <f ca="1"/>
        <v>593.68838200530638</v>
      </c>
      <c r="O430" s="23">
        <f ca="1"/>
        <v>601.55514116214295</v>
      </c>
      <c r="P430" s="23">
        <f ca="1"/>
        <v>601.02347494943649</v>
      </c>
      <c r="Q430" s="23">
        <f ca="1"/>
        <v>601.02347494943649</v>
      </c>
      <c r="R430" s="23">
        <f ca="1"/>
        <v>601.02347494943649</v>
      </c>
      <c r="S430" s="23">
        <f ca="1"/>
        <v>601.02347494943649</v>
      </c>
      <c r="T430" s="23">
        <f ca="1"/>
        <v>601.02347494943649</v>
      </c>
      <c r="U430" s="23">
        <f ca="1"/>
        <v>601.02347494943649</v>
      </c>
      <c r="V430" s="23">
        <f ca="1"/>
        <v>601.02347494943649</v>
      </c>
      <c r="W430" s="23">
        <f ca="1"/>
        <v>601.02347494943649</v>
      </c>
      <c r="X430" s="23">
        <f ca="1"/>
        <v>601.02347494943649</v>
      </c>
      <c r="Y430" s="23">
        <f ca="1"/>
        <v>601.02347494943649</v>
      </c>
      <c r="Z430" s="23">
        <f ca="1"/>
        <v>601.02347494943649</v>
      </c>
      <c r="AA430" s="23">
        <f ca="1"/>
        <v>601.02347494943649</v>
      </c>
      <c r="AB430" s="23">
        <f ca="1"/>
        <v>601.02347494943649</v>
      </c>
      <c r="AC430" s="23">
        <f ca="1"/>
        <v>601.02347494943649</v>
      </c>
      <c r="AD430" s="23">
        <f ca="1"/>
        <v>601.02347494943649</v>
      </c>
      <c r="AE430" s="23">
        <f ca="1"/>
        <v>601.02347494943649</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34.263530266644388</v>
      </c>
      <c r="C431" s="23">
        <f ca="1"/>
        <v>45.528645529529541</v>
      </c>
      <c r="D431" s="23">
        <f ca="1"/>
        <v>48.597201584819629</v>
      </c>
      <c r="E431" s="23">
        <f ca="1"/>
        <v>48.509393228996444</v>
      </c>
      <c r="F431" s="23">
        <f ca="1"/>
        <v>48.508342629304565</v>
      </c>
      <c r="G431" s="23">
        <f ca="1"/>
        <v>48.859301550757131</v>
      </c>
      <c r="H431" s="23">
        <f ca="1"/>
        <v>49.24427986225912</v>
      </c>
      <c r="I431" s="23">
        <f ca="1"/>
        <v>50.03382557393342</v>
      </c>
      <c r="J431" s="23">
        <f ca="1"/>
        <v>50.60106432867574</v>
      </c>
      <c r="K431" s="23">
        <f ca="1"/>
        <v>50.909454994665211</v>
      </c>
      <c r="L431" s="23">
        <f ca="1"/>
        <v>51.247291425283585</v>
      </c>
      <c r="M431" s="23">
        <f ca="1"/>
        <v>51.556005789401688</v>
      </c>
      <c r="N431" s="23">
        <f ca="1"/>
        <v>52.112646864910765</v>
      </c>
      <c r="O431" s="23">
        <f ca="1"/>
        <v>52.803173502010871</v>
      </c>
      <c r="P431" s="23">
        <f ca="1"/>
        <v>52.756505023339969</v>
      </c>
      <c r="Q431" s="23">
        <f ca="1"/>
        <v>52.756505023339969</v>
      </c>
      <c r="R431" s="23">
        <f ca="1"/>
        <v>52.756505023339969</v>
      </c>
      <c r="S431" s="23">
        <f ca="1"/>
        <v>52.756505023339969</v>
      </c>
      <c r="T431" s="23">
        <f ca="1"/>
        <v>52.756505023339969</v>
      </c>
      <c r="U431" s="23">
        <f ca="1"/>
        <v>52.756505023339969</v>
      </c>
      <c r="V431" s="23">
        <f ca="1"/>
        <v>52.756505023339969</v>
      </c>
      <c r="W431" s="23">
        <f ca="1"/>
        <v>52.756505023339969</v>
      </c>
      <c r="X431" s="23">
        <f ca="1"/>
        <v>52.756505023339969</v>
      </c>
      <c r="Y431" s="23">
        <f ca="1"/>
        <v>52.756505023339969</v>
      </c>
      <c r="Z431" s="23">
        <f ca="1"/>
        <v>52.756505023339969</v>
      </c>
      <c r="AA431" s="23">
        <f ca="1"/>
        <v>52.756505023339969</v>
      </c>
      <c r="AB431" s="23">
        <f ca="1"/>
        <v>52.756505023339969</v>
      </c>
      <c r="AC431" s="23">
        <f ca="1"/>
        <v>52.756505023339969</v>
      </c>
      <c r="AD431" s="23">
        <f ca="1"/>
        <v>52.756505023339969</v>
      </c>
      <c r="AE431" s="23">
        <f ca="1"/>
        <v>52.756505023339969</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91763.806072064748</v>
      </c>
      <c r="C432" s="31">
        <f t="shared" ca="1" si="52"/>
        <v>121933.78109560131</v>
      </c>
      <c r="D432" s="31">
        <f t="shared" ca="1" si="52"/>
        <v>130151.91800640935</v>
      </c>
      <c r="E432" s="31">
        <f t="shared" ca="1" si="52"/>
        <v>129916.75166854047</v>
      </c>
      <c r="F432" s="31">
        <f t="shared" ca="1" si="52"/>
        <v>129913.93797638343</v>
      </c>
      <c r="G432" s="31">
        <f t="shared" ca="1" si="52"/>
        <v>130853.86816328496</v>
      </c>
      <c r="H432" s="31">
        <f t="shared" ca="1" si="52"/>
        <v>131884.90830549152</v>
      </c>
      <c r="I432" s="31">
        <f t="shared" ca="1" si="52"/>
        <v>133999.45164084784</v>
      </c>
      <c r="J432" s="31">
        <f t="shared" ca="1" si="52"/>
        <v>135518.61754937089</v>
      </c>
      <c r="K432" s="31">
        <f t="shared" ca="1" si="52"/>
        <v>136344.5424044008</v>
      </c>
      <c r="L432" s="31">
        <f t="shared" ca="1" si="52"/>
        <v>137249.32823534371</v>
      </c>
      <c r="M432" s="31">
        <f t="shared" ca="1" si="52"/>
        <v>138076.12001132636</v>
      </c>
      <c r="N432" s="31">
        <f t="shared" ca="1" si="52"/>
        <v>139566.90345679305</v>
      </c>
      <c r="O432" s="31">
        <f t="shared" ca="1" si="52"/>
        <v>141416.25616275563</v>
      </c>
      <c r="P432" s="31">
        <f t="shared" ca="1" si="52"/>
        <v>141291.26970651167</v>
      </c>
      <c r="Q432" s="31">
        <f t="shared" ca="1" si="52"/>
        <v>141291.26970651167</v>
      </c>
      <c r="R432" s="31">
        <f t="shared" ca="1" si="52"/>
        <v>141291.26970651167</v>
      </c>
      <c r="S432" s="31">
        <f t="shared" ca="1" si="52"/>
        <v>141291.26970651167</v>
      </c>
      <c r="T432" s="31">
        <f t="shared" ca="1" si="52"/>
        <v>141291.26970651167</v>
      </c>
      <c r="U432" s="31">
        <f t="shared" ca="1" si="52"/>
        <v>141291.26970651167</v>
      </c>
      <c r="V432" s="31">
        <f t="shared" ca="1" si="52"/>
        <v>141291.26970651167</v>
      </c>
      <c r="W432" s="31">
        <f t="shared" ca="1" si="52"/>
        <v>141291.26970651167</v>
      </c>
      <c r="X432" s="31">
        <f t="shared" ca="1" si="52"/>
        <v>141291.26970651167</v>
      </c>
      <c r="Y432" s="31">
        <f t="shared" ca="1" si="52"/>
        <v>141291.26970651167</v>
      </c>
      <c r="Z432" s="31">
        <f t="shared" ca="1" si="52"/>
        <v>141291.26970651167</v>
      </c>
      <c r="AA432" s="31">
        <f t="shared" ca="1" si="52"/>
        <v>141291.26970651167</v>
      </c>
      <c r="AB432" s="31">
        <f t="shared" ca="1" si="52"/>
        <v>141291.26970651167</v>
      </c>
      <c r="AC432" s="31">
        <f t="shared" ca="1" si="52"/>
        <v>141291.26970651167</v>
      </c>
      <c r="AD432" s="31">
        <f t="shared" ca="1" si="52"/>
        <v>141291.26970651167</v>
      </c>
      <c r="AE432" s="31">
        <f t="shared" ca="1" si="52"/>
        <v>141291.26970651167</v>
      </c>
      <c r="AF432" s="4" t="s">
        <v>864</v>
      </c>
      <c r="AG432" s="31">
        <f t="shared" ref="AG432:BJ432" ca="1" si="53">PowerFactor*SUM(AG408:AG431)</f>
        <v>89067.577197105798</v>
      </c>
      <c r="AH432" s="31">
        <f t="shared" ca="1" si="53"/>
        <v>115381.5955961867</v>
      </c>
      <c r="AI432" s="31">
        <f t="shared" ca="1" si="53"/>
        <v>122272.00829020483</v>
      </c>
      <c r="AJ432" s="31">
        <f t="shared" ca="1" si="53"/>
        <v>121862.21592576876</v>
      </c>
      <c r="AK432" s="31">
        <f t="shared" ca="1" si="53"/>
        <v>121896.61847135612</v>
      </c>
      <c r="AL432" s="31">
        <f t="shared" ca="1" si="53"/>
        <v>122606.00739762881</v>
      </c>
      <c r="AM432" s="31">
        <f t="shared" ca="1" si="53"/>
        <v>124473.56505535873</v>
      </c>
      <c r="AN432" s="31">
        <f t="shared" ca="1" si="53"/>
        <v>125725.73874413424</v>
      </c>
      <c r="AO432" s="31">
        <f t="shared" ca="1" si="53"/>
        <v>126950.51636034473</v>
      </c>
      <c r="AP432" s="31">
        <f t="shared" ca="1" si="53"/>
        <v>128382.52523157476</v>
      </c>
      <c r="AQ432" s="31">
        <f t="shared" ca="1" si="53"/>
        <v>129710.79553083159</v>
      </c>
      <c r="AR432" s="31">
        <f t="shared" ca="1" si="53"/>
        <v>130999.30260031954</v>
      </c>
      <c r="AS432" s="31">
        <f t="shared" ca="1" si="53"/>
        <v>131148.57643288255</v>
      </c>
      <c r="AT432" s="31">
        <f t="shared" ca="1" si="53"/>
        <v>132652.0463339944</v>
      </c>
      <c r="AU432" s="31">
        <f t="shared" ca="1" si="53"/>
        <v>131516.59657580618</v>
      </c>
      <c r="AV432" s="31">
        <f t="shared" ca="1" si="53"/>
        <v>131516.59657580618</v>
      </c>
      <c r="AW432" s="31">
        <f t="shared" ca="1" si="53"/>
        <v>131516.59657580618</v>
      </c>
      <c r="AX432" s="31">
        <f t="shared" ca="1" si="53"/>
        <v>131516.59657580618</v>
      </c>
      <c r="AY432" s="31">
        <f t="shared" ca="1" si="53"/>
        <v>131516.59657580618</v>
      </c>
      <c r="AZ432" s="31">
        <f t="shared" ca="1" si="53"/>
        <v>131516.59657580618</v>
      </c>
      <c r="BA432" s="31">
        <f t="shared" ca="1" si="53"/>
        <v>131516.59657580618</v>
      </c>
      <c r="BB432" s="31">
        <f t="shared" ca="1" si="53"/>
        <v>131516.59657580618</v>
      </c>
      <c r="BC432" s="31">
        <f t="shared" ca="1" si="53"/>
        <v>131516.59657580618</v>
      </c>
      <c r="BD432" s="31">
        <f t="shared" ca="1" si="53"/>
        <v>131516.59657580618</v>
      </c>
      <c r="BE432" s="31">
        <f t="shared" ca="1" si="53"/>
        <v>131516.59657580618</v>
      </c>
      <c r="BF432" s="31">
        <f t="shared" ca="1" si="53"/>
        <v>131516.59657580618</v>
      </c>
      <c r="BG432" s="31">
        <f t="shared" ca="1" si="53"/>
        <v>131516.59657580618</v>
      </c>
      <c r="BH432" s="31">
        <f t="shared" ca="1" si="53"/>
        <v>131516.59657580618</v>
      </c>
      <c r="BI432" s="31">
        <f t="shared" ca="1" si="53"/>
        <v>131516.59657580618</v>
      </c>
      <c r="BJ432" s="31">
        <f t="shared" ca="1" si="53"/>
        <v>131516.59657580618</v>
      </c>
    </row>
    <row r="433" spans="1:62">
      <c r="A433" s="4" t="s">
        <v>955</v>
      </c>
      <c r="B433" s="31">
        <f t="shared" ref="B433:AE433" ca="1" si="54">B432*Probability_Weighting_for_50__POE_MDs</f>
        <v>64234.664250445319</v>
      </c>
      <c r="C433" s="31">
        <f t="shared" ca="1" si="54"/>
        <v>85353.646766920909</v>
      </c>
      <c r="D433" s="31">
        <f t="shared" ca="1" si="54"/>
        <v>91106.342604486548</v>
      </c>
      <c r="E433" s="31">
        <f t="shared" ca="1" si="54"/>
        <v>90941.726167978326</v>
      </c>
      <c r="F433" s="31">
        <f t="shared" ca="1" si="54"/>
        <v>90939.756583468392</v>
      </c>
      <c r="G433" s="31">
        <f t="shared" ca="1" si="54"/>
        <v>91597.707714299468</v>
      </c>
      <c r="H433" s="31">
        <f t="shared" ca="1" si="54"/>
        <v>92319.435813844058</v>
      </c>
      <c r="I433" s="31">
        <f t="shared" ca="1" si="54"/>
        <v>93799.616148593486</v>
      </c>
      <c r="J433" s="31">
        <f t="shared" ca="1" si="54"/>
        <v>94863.032284559609</v>
      </c>
      <c r="K433" s="31">
        <f t="shared" ca="1" si="54"/>
        <v>95441.179683080554</v>
      </c>
      <c r="L433" s="31">
        <f t="shared" ca="1" si="54"/>
        <v>96074.529764740597</v>
      </c>
      <c r="M433" s="31">
        <f t="shared" ca="1" si="54"/>
        <v>96653.284007928451</v>
      </c>
      <c r="N433" s="31">
        <f t="shared" ca="1" si="54"/>
        <v>97696.832419755126</v>
      </c>
      <c r="O433" s="31">
        <f t="shared" ca="1" si="54"/>
        <v>98991.379313928934</v>
      </c>
      <c r="P433" s="31">
        <f t="shared" ca="1" si="54"/>
        <v>98903.888794558166</v>
      </c>
      <c r="Q433" s="31">
        <f t="shared" ca="1" si="54"/>
        <v>98903.888794558166</v>
      </c>
      <c r="R433" s="31">
        <f t="shared" ca="1" si="54"/>
        <v>98903.888794558166</v>
      </c>
      <c r="S433" s="31">
        <f t="shared" ca="1" si="54"/>
        <v>98903.888794558166</v>
      </c>
      <c r="T433" s="31">
        <f t="shared" ca="1" si="54"/>
        <v>98903.888794558166</v>
      </c>
      <c r="U433" s="31">
        <f t="shared" ca="1" si="54"/>
        <v>98903.888794558166</v>
      </c>
      <c r="V433" s="31">
        <f t="shared" ca="1" si="54"/>
        <v>98903.888794558166</v>
      </c>
      <c r="W433" s="31">
        <f t="shared" ca="1" si="54"/>
        <v>98903.888794558166</v>
      </c>
      <c r="X433" s="31">
        <f t="shared" ca="1" si="54"/>
        <v>98903.888794558166</v>
      </c>
      <c r="Y433" s="31">
        <f t="shared" ca="1" si="54"/>
        <v>98903.888794558166</v>
      </c>
      <c r="Z433" s="31">
        <f t="shared" ca="1" si="54"/>
        <v>98903.888794558166</v>
      </c>
      <c r="AA433" s="31">
        <f t="shared" ca="1" si="54"/>
        <v>98903.888794558166</v>
      </c>
      <c r="AB433" s="31">
        <f t="shared" ca="1" si="54"/>
        <v>98903.888794558166</v>
      </c>
      <c r="AC433" s="31">
        <f t="shared" ca="1" si="54"/>
        <v>98903.888794558166</v>
      </c>
      <c r="AD433" s="31">
        <f t="shared" ca="1" si="54"/>
        <v>98903.888794558166</v>
      </c>
      <c r="AE433" s="31">
        <f t="shared" ca="1" si="54"/>
        <v>98903.888794558166</v>
      </c>
      <c r="AF433" s="31" t="s">
        <v>956</v>
      </c>
      <c r="AG433" s="31">
        <f t="shared" ref="AG433:BJ433" ca="1" si="55">AG432*Probability_Weighting_for_10__POE_MDs</f>
        <v>26720.273159131739</v>
      </c>
      <c r="AH433" s="31">
        <f t="shared" ca="1" si="55"/>
        <v>34614.478678856009</v>
      </c>
      <c r="AI433" s="31">
        <f t="shared" ca="1" si="55"/>
        <v>36681.602487061449</v>
      </c>
      <c r="AJ433" s="31">
        <f t="shared" ca="1" si="55"/>
        <v>36558.664777730628</v>
      </c>
      <c r="AK433" s="31">
        <f t="shared" ca="1" si="55"/>
        <v>36568.985541406837</v>
      </c>
      <c r="AL433" s="31">
        <f t="shared" ca="1" si="55"/>
        <v>36781.802219288642</v>
      </c>
      <c r="AM433" s="31">
        <f t="shared" ca="1" si="55"/>
        <v>37342.069516607618</v>
      </c>
      <c r="AN433" s="31">
        <f t="shared" ca="1" si="55"/>
        <v>37717.721623240272</v>
      </c>
      <c r="AO433" s="31">
        <f t="shared" ca="1" si="55"/>
        <v>38085.154908103417</v>
      </c>
      <c r="AP433" s="31">
        <f t="shared" ca="1" si="55"/>
        <v>38514.757569472429</v>
      </c>
      <c r="AQ433" s="31">
        <f t="shared" ca="1" si="55"/>
        <v>38913.238659249473</v>
      </c>
      <c r="AR433" s="31">
        <f t="shared" ca="1" si="55"/>
        <v>39299.790780095864</v>
      </c>
      <c r="AS433" s="31">
        <f t="shared" ca="1" si="55"/>
        <v>39344.572929864764</v>
      </c>
      <c r="AT433" s="31">
        <f t="shared" ca="1" si="55"/>
        <v>39795.613900198317</v>
      </c>
      <c r="AU433" s="31">
        <f t="shared" ca="1" si="55"/>
        <v>39454.978972741854</v>
      </c>
      <c r="AV433" s="31">
        <f t="shared" ca="1" si="55"/>
        <v>39454.978972741854</v>
      </c>
      <c r="AW433" s="31">
        <f t="shared" ca="1" si="55"/>
        <v>39454.978972741854</v>
      </c>
      <c r="AX433" s="31">
        <f t="shared" ca="1" si="55"/>
        <v>39454.978972741854</v>
      </c>
      <c r="AY433" s="31">
        <f t="shared" ca="1" si="55"/>
        <v>39454.978972741854</v>
      </c>
      <c r="AZ433" s="31">
        <f t="shared" ca="1" si="55"/>
        <v>39454.978972741854</v>
      </c>
      <c r="BA433" s="31">
        <f t="shared" ca="1" si="55"/>
        <v>39454.978972741854</v>
      </c>
      <c r="BB433" s="31">
        <f t="shared" ca="1" si="55"/>
        <v>39454.978972741854</v>
      </c>
      <c r="BC433" s="31">
        <f t="shared" ca="1" si="55"/>
        <v>39454.978972741854</v>
      </c>
      <c r="BD433" s="31">
        <f t="shared" ca="1" si="55"/>
        <v>39454.978972741854</v>
      </c>
      <c r="BE433" s="31">
        <f t="shared" ca="1" si="55"/>
        <v>39454.978972741854</v>
      </c>
      <c r="BF433" s="31">
        <f t="shared" ca="1" si="55"/>
        <v>39454.978972741854</v>
      </c>
      <c r="BG433" s="31">
        <f t="shared" ca="1" si="55"/>
        <v>39454.978972741854</v>
      </c>
      <c r="BH433" s="31">
        <f t="shared" ca="1" si="55"/>
        <v>39454.978972741854</v>
      </c>
      <c r="BI433" s="31">
        <f t="shared" ca="1" si="55"/>
        <v>39454.978972741854</v>
      </c>
      <c r="BJ433" s="31">
        <f t="shared" ca="1" si="55"/>
        <v>39454.978972741854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59.671834663418736</v>
      </c>
      <c r="C441" s="23">
        <f ca="1"/>
        <v>82.834778545433721</v>
      </c>
      <c r="D441" s="23">
        <f ca="1"/>
        <v>88.856327796319576</v>
      </c>
      <c r="E441" s="23">
        <f ca="1"/>
        <v>89.882751256314819</v>
      </c>
      <c r="F441" s="23">
        <f ca="1"/>
        <v>90.683290209121978</v>
      </c>
      <c r="G441" s="23">
        <f ca="1"/>
        <v>92.061645048014825</v>
      </c>
      <c r="H441" s="23">
        <f ca="1"/>
        <v>95.197532161764428</v>
      </c>
      <c r="I441" s="23">
        <f ca="1"/>
        <v>97.296652352998166</v>
      </c>
      <c r="J441" s="23">
        <f ca="1"/>
        <v>99.955877281555601</v>
      </c>
      <c r="K441" s="23">
        <f ca="1"/>
        <v>101.33617183176762</v>
      </c>
      <c r="L441" s="23">
        <f ca="1"/>
        <v>102.55049443423532</v>
      </c>
      <c r="M441" s="23">
        <f ca="1"/>
        <v>100.3130710914083</v>
      </c>
      <c r="N441" s="23">
        <f ca="1"/>
        <v>102.93525978856684</v>
      </c>
      <c r="O441" s="23">
        <f ca="1"/>
        <v>107.05764455008315</v>
      </c>
      <c r="P441" s="23">
        <f ca="1"/>
        <v>103.92932659248424</v>
      </c>
      <c r="Q441" s="23">
        <f ca="1"/>
        <v>103.92932659248424</v>
      </c>
      <c r="R441" s="23">
        <f ca="1"/>
        <v>103.92932659248424</v>
      </c>
      <c r="S441" s="23">
        <f ca="1"/>
        <v>103.92932659248424</v>
      </c>
      <c r="T441" s="23">
        <f ca="1"/>
        <v>103.92932659248424</v>
      </c>
      <c r="U441" s="23">
        <f ca="1"/>
        <v>103.92932659248424</v>
      </c>
      <c r="V441" s="23">
        <f ca="1"/>
        <v>103.92932659248424</v>
      </c>
      <c r="W441" s="23">
        <f ca="1"/>
        <v>103.92932659248424</v>
      </c>
      <c r="X441" s="23">
        <f ca="1"/>
        <v>103.92932659248424</v>
      </c>
      <c r="Y441" s="23">
        <f ca="1"/>
        <v>103.92932659248424</v>
      </c>
      <c r="Z441" s="23">
        <f ca="1"/>
        <v>103.92932659248424</v>
      </c>
      <c r="AA441" s="23">
        <f ca="1"/>
        <v>103.92932659248424</v>
      </c>
      <c r="AB441" s="23">
        <f ca="1"/>
        <v>103.92932659248424</v>
      </c>
      <c r="AC441" s="23">
        <f ca="1"/>
        <v>103.92932659248424</v>
      </c>
      <c r="AD441" s="23">
        <f ca="1"/>
        <v>103.92932659248424</v>
      </c>
      <c r="AE441" s="23">
        <f ca="1"/>
        <v>103.92932659248424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63.885738570849902</v>
      </c>
      <c r="AH441" s="23">
        <f ca="1"/>
        <v>86.75655037481738</v>
      </c>
      <c r="AI441" s="23">
        <f ca="1"/>
        <v>93.01313982825296</v>
      </c>
      <c r="AJ441" s="23">
        <f ca="1"/>
        <v>93.981208517253563</v>
      </c>
      <c r="AK441" s="23">
        <f ca="1"/>
        <v>94.595885699205013</v>
      </c>
      <c r="AL441" s="23">
        <f ca="1"/>
        <v>95.944354185569466</v>
      </c>
      <c r="AM441" s="23">
        <f ca="1"/>
        <v>99.129251120389256</v>
      </c>
      <c r="AN441" s="23">
        <f ca="1"/>
        <v>100.86812869233725</v>
      </c>
      <c r="AO441" s="23">
        <f ca="1"/>
        <v>104.18066352037951</v>
      </c>
      <c r="AP441" s="23">
        <f ca="1"/>
        <v>114.24985038229367</v>
      </c>
      <c r="AQ441" s="23">
        <f ca="1"/>
        <v>105.94883140777486</v>
      </c>
      <c r="AR441" s="23">
        <f ca="1"/>
        <v>104.32514332835095</v>
      </c>
      <c r="AS441" s="23">
        <f ca="1"/>
        <v>106.51691184374694</v>
      </c>
      <c r="AT441" s="23">
        <f ca="1"/>
        <v>111.31025174045143</v>
      </c>
      <c r="AU441" s="23">
        <f ca="1"/>
        <v>108.06570662097423</v>
      </c>
      <c r="AV441" s="23">
        <f ca="1"/>
        <v>108.06570662097423</v>
      </c>
      <c r="AW441" s="23">
        <f ca="1"/>
        <v>108.06570662097423</v>
      </c>
      <c r="AX441" s="23">
        <f ca="1"/>
        <v>108.06570662097423</v>
      </c>
      <c r="AY441" s="23">
        <f ca="1"/>
        <v>108.06570662097423</v>
      </c>
      <c r="AZ441" s="23">
        <f ca="1"/>
        <v>108.06570662097423</v>
      </c>
      <c r="BA441" s="23">
        <f ca="1"/>
        <v>108.06570662097423</v>
      </c>
      <c r="BB441" s="23">
        <f ca="1"/>
        <v>108.06570662097423</v>
      </c>
      <c r="BC441" s="23">
        <f ca="1"/>
        <v>108.06570662097423</v>
      </c>
      <c r="BD441" s="23">
        <f ca="1"/>
        <v>108.06570662097423</v>
      </c>
      <c r="BE441" s="23">
        <f ca="1"/>
        <v>108.06570662097423</v>
      </c>
      <c r="BF441" s="23">
        <f ca="1"/>
        <v>108.06570662097423</v>
      </c>
      <c r="BG441" s="23">
        <f ca="1"/>
        <v>108.06570662097423</v>
      </c>
      <c r="BH441" s="23">
        <f ca="1"/>
        <v>108.06570662097423</v>
      </c>
      <c r="BI441" s="23">
        <f ca="1"/>
        <v>108.06570662097423</v>
      </c>
      <c r="BJ441" s="23">
        <f ca="1"/>
        <v>108.06570662097423</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70.886541278553693</v>
      </c>
      <c r="C442" s="23">
        <f ca="1"/>
        <v>98.402721849952385</v>
      </c>
      <c r="D442" s="23">
        <f ca="1"/>
        <v>105.55595925150726</v>
      </c>
      <c r="E442" s="23">
        <f ca="1"/>
        <v>106.77528842709957</v>
      </c>
      <c r="F442" s="23">
        <f ca="1"/>
        <v>107.7262804293288</v>
      </c>
      <c r="G442" s="23">
        <f ca="1"/>
        <v>109.36368286105879</v>
      </c>
      <c r="H442" s="23">
        <f ca="1"/>
        <v>113.08892765347289</v>
      </c>
      <c r="I442" s="23">
        <f ca="1"/>
        <v>115.58255586054653</v>
      </c>
      <c r="J442" s="23">
        <f ca="1"/>
        <v>118.74155472040069</v>
      </c>
      <c r="K442" s="23">
        <f ca="1"/>
        <v>120.38126141221032</v>
      </c>
      <c r="L442" s="23">
        <f ca="1"/>
        <v>121.82380343845841</v>
      </c>
      <c r="M442" s="23">
        <f ca="1"/>
        <v>119.16587942718049</v>
      </c>
      <c r="N442" s="23">
        <f ca="1"/>
        <v>122.28088147747333</v>
      </c>
      <c r="O442" s="23">
        <f ca="1"/>
        <v>127.17802598813891</v>
      </c>
      <c r="P442" s="23">
        <f ca="1"/>
        <v>123.46177289680035</v>
      </c>
      <c r="Q442" s="23">
        <f ca="1"/>
        <v>123.46177289680035</v>
      </c>
      <c r="R442" s="23">
        <f ca="1"/>
        <v>123.46177289680035</v>
      </c>
      <c r="S442" s="23">
        <f ca="1"/>
        <v>123.46177289680035</v>
      </c>
      <c r="T442" s="23">
        <f ca="1"/>
        <v>123.46177289680035</v>
      </c>
      <c r="U442" s="23">
        <f ca="1"/>
        <v>123.46177289680035</v>
      </c>
      <c r="V442" s="23">
        <f ca="1"/>
        <v>123.46177289680035</v>
      </c>
      <c r="W442" s="23">
        <f ca="1"/>
        <v>123.46177289680035</v>
      </c>
      <c r="X442" s="23">
        <f ca="1"/>
        <v>123.46177289680035</v>
      </c>
      <c r="Y442" s="23">
        <f ca="1"/>
        <v>123.46177289680035</v>
      </c>
      <c r="Z442" s="23">
        <f ca="1"/>
        <v>123.46177289680035</v>
      </c>
      <c r="AA442" s="23">
        <f ca="1"/>
        <v>123.46177289680035</v>
      </c>
      <c r="AB442" s="23">
        <f ca="1"/>
        <v>123.46177289680035</v>
      </c>
      <c r="AC442" s="23">
        <f ca="1"/>
        <v>123.46177289680035</v>
      </c>
      <c r="AD442" s="23">
        <f ca="1"/>
        <v>123.46177289680035</v>
      </c>
      <c r="AE442" s="23">
        <f ca="1"/>
        <v>123.46177289680035</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75.892405015823684</v>
      </c>
      <c r="AH442" s="23">
        <f ca="1"/>
        <v>103.06155029450665</v>
      </c>
      <c r="AI442" s="23">
        <f ca="1"/>
        <v>110.49400128341202</v>
      </c>
      <c r="AJ442" s="23">
        <f ca="1"/>
        <v>111.64400850994339</v>
      </c>
      <c r="AK442" s="30">
        <f ca="1"/>
        <v>112.374207936141</v>
      </c>
      <c r="AL442" s="23">
        <f ca="1"/>
        <v>113.97610718325937</v>
      </c>
      <c r="AM442" s="23">
        <f ca="1"/>
        <v>117.75957268773874</v>
      </c>
      <c r="AN442" s="23">
        <f ca="1"/>
        <v>119.82525438627397</v>
      </c>
      <c r="AO442" s="23">
        <f ca="1"/>
        <v>123.76034601114428</v>
      </c>
      <c r="AP442" s="23">
        <f ca="1"/>
        <v>135.72193281595082</v>
      </c>
      <c r="AQ442" s="23">
        <f ca="1"/>
        <v>125.86082283818074</v>
      </c>
      <c r="AR442" s="23">
        <f ca="1"/>
        <v>123.93197931066412</v>
      </c>
      <c r="AS442" s="23">
        <f ca="1"/>
        <v>126.53566814000891</v>
      </c>
      <c r="AT442" s="23">
        <f ca="1"/>
        <v>132.22986689167189</v>
      </c>
      <c r="AU442" s="23">
        <f ca="1"/>
        <v>128.37554294069494</v>
      </c>
      <c r="AV442" s="23">
        <f ca="1"/>
        <v>128.37554294069494</v>
      </c>
      <c r="AW442" s="23">
        <f ca="1"/>
        <v>128.37554294069494</v>
      </c>
      <c r="AX442" s="23">
        <f ca="1"/>
        <v>128.37554294069494</v>
      </c>
      <c r="AY442" s="23">
        <f ca="1"/>
        <v>128.37554294069494</v>
      </c>
      <c r="AZ442" s="23">
        <f ca="1"/>
        <v>128.37554294069494</v>
      </c>
      <c r="BA442" s="23">
        <f ca="1"/>
        <v>128.37554294069494</v>
      </c>
      <c r="BB442" s="23">
        <f ca="1"/>
        <v>128.37554294069494</v>
      </c>
      <c r="BC442" s="23">
        <f ca="1"/>
        <v>128.37554294069494</v>
      </c>
      <c r="BD442" s="23">
        <f ca="1"/>
        <v>128.37554294069494</v>
      </c>
      <c r="BE442" s="23">
        <f ca="1"/>
        <v>128.37554294069494</v>
      </c>
      <c r="BF442" s="23">
        <f ca="1"/>
        <v>128.37554294069494</v>
      </c>
      <c r="BG442" s="23">
        <f ca="1"/>
        <v>128.37554294069494</v>
      </c>
      <c r="BH442" s="23">
        <f ca="1"/>
        <v>128.37554294069494</v>
      </c>
      <c r="BI442" s="23">
        <f ca="1"/>
        <v>128.37554294069494</v>
      </c>
      <c r="BJ442" s="23">
        <f ca="1"/>
        <v>128.37554294069494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140.3337619220099</v>
      </c>
      <c r="C443" s="23">
        <f ca="1"/>
        <v>194.8074188907687</v>
      </c>
      <c r="D443" s="23">
        <f ca="1"/>
        <v>208.96865029486213</v>
      </c>
      <c r="E443" s="23">
        <f ca="1"/>
        <v>211.38255069324285</v>
      </c>
      <c r="F443" s="23">
        <f ca="1"/>
        <v>213.26522521542253</v>
      </c>
      <c r="G443" s="23">
        <f ca="1"/>
        <v>216.50678332899969</v>
      </c>
      <c r="H443" s="23">
        <f ca="1"/>
        <v>223.88163342565707</v>
      </c>
      <c r="I443" s="23">
        <f ca="1"/>
        <v>228.81825779499067</v>
      </c>
      <c r="J443" s="23">
        <f ca="1"/>
        <v>235.07211340586946</v>
      </c>
      <c r="K443" s="23">
        <f ca="1"/>
        <v>238.31823325259916</v>
      </c>
      <c r="L443" s="23">
        <f ca="1"/>
        <v>241.17402711166901</v>
      </c>
      <c r="M443" s="23">
        <f ca="1"/>
        <v>235.91214708934211</v>
      </c>
      <c r="N443" s="23">
        <f ca="1"/>
        <v>242.07890241733304</v>
      </c>
      <c r="O443" s="23">
        <f ca="1"/>
        <v>251.77375703235631</v>
      </c>
      <c r="P443" s="23">
        <f ca="1"/>
        <v>244.41670776523932</v>
      </c>
      <c r="Q443" s="23">
        <f ca="1"/>
        <v>244.41670776523932</v>
      </c>
      <c r="R443" s="23">
        <f ca="1"/>
        <v>244.41670776523932</v>
      </c>
      <c r="S443" s="23">
        <f ca="1"/>
        <v>244.41670776523932</v>
      </c>
      <c r="T443" s="23">
        <f ca="1"/>
        <v>244.41670776523932</v>
      </c>
      <c r="U443" s="23">
        <f ca="1"/>
        <v>244.41670776523932</v>
      </c>
      <c r="V443" s="23">
        <f ca="1"/>
        <v>244.41670776523932</v>
      </c>
      <c r="W443" s="23">
        <f ca="1"/>
        <v>244.41670776523932</v>
      </c>
      <c r="X443" s="23">
        <f ca="1"/>
        <v>244.41670776523932</v>
      </c>
      <c r="Y443" s="23">
        <f ca="1"/>
        <v>244.41670776523932</v>
      </c>
      <c r="Z443" s="23">
        <f ca="1"/>
        <v>244.41670776523932</v>
      </c>
      <c r="AA443" s="23">
        <f ca="1"/>
        <v>244.41670776523932</v>
      </c>
      <c r="AB443" s="23">
        <f ca="1"/>
        <v>244.41670776523932</v>
      </c>
      <c r="AC443" s="23">
        <f ca="1"/>
        <v>244.41670776523932</v>
      </c>
      <c r="AD443" s="23">
        <f ca="1"/>
        <v>244.41670776523932</v>
      </c>
      <c r="AE443" s="23">
        <f ca="1"/>
        <v>244.41670776523932</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150.24384749325503</v>
      </c>
      <c r="AH443" s="23">
        <f ca="1"/>
        <v>204.03048027846498</v>
      </c>
      <c r="AI443" s="23">
        <f ca="1"/>
        <v>218.74446954584113</v>
      </c>
      <c r="AJ443" s="23">
        <f ca="1"/>
        <v>221.02113359836511</v>
      </c>
      <c r="AK443" s="30">
        <f ca="1"/>
        <v>222.46670606647209</v>
      </c>
      <c r="AL443" s="23">
        <f ca="1"/>
        <v>225.63797868767088</v>
      </c>
      <c r="AM443" s="23">
        <f ca="1"/>
        <v>233.12808806202088</v>
      </c>
      <c r="AN443" s="23">
        <f ca="1"/>
        <v>237.21750868348661</v>
      </c>
      <c r="AO443" s="23">
        <f ca="1"/>
        <v>245.00779159566633</v>
      </c>
      <c r="AP443" s="23">
        <f ca="1"/>
        <v>268.68809034629868</v>
      </c>
      <c r="AQ443" s="23">
        <f ca="1"/>
        <v>249.16609597406341</v>
      </c>
      <c r="AR443" s="23">
        <f ca="1"/>
        <v>245.34757325461428</v>
      </c>
      <c r="AS443" s="23">
        <f ca="1"/>
        <v>250.50208413504308</v>
      </c>
      <c r="AT443" s="23">
        <f ca="1"/>
        <v>261.77486338960432</v>
      </c>
      <c r="AU443" s="23">
        <f ca="1"/>
        <v>254.14447587244186</v>
      </c>
      <c r="AV443" s="23">
        <f ca="1"/>
        <v>254.14447587244186</v>
      </c>
      <c r="AW443" s="23">
        <f ca="1"/>
        <v>254.14447587244186</v>
      </c>
      <c r="AX443" s="23">
        <f ca="1"/>
        <v>254.14447587244186</v>
      </c>
      <c r="AY443" s="23">
        <f ca="1"/>
        <v>254.14447587244186</v>
      </c>
      <c r="AZ443" s="23">
        <f ca="1"/>
        <v>254.14447587244186</v>
      </c>
      <c r="BA443" s="23">
        <f ca="1"/>
        <v>254.14447587244186</v>
      </c>
      <c r="BB443" s="23">
        <f ca="1"/>
        <v>254.14447587244186</v>
      </c>
      <c r="BC443" s="23">
        <f ca="1"/>
        <v>254.14447587244186</v>
      </c>
      <c r="BD443" s="23">
        <f ca="1"/>
        <v>254.14447587244186</v>
      </c>
      <c r="BE443" s="23">
        <f ca="1"/>
        <v>254.14447587244186</v>
      </c>
      <c r="BF443" s="23">
        <f ca="1"/>
        <v>254.14447587244186</v>
      </c>
      <c r="BG443" s="23">
        <f ca="1"/>
        <v>254.14447587244186</v>
      </c>
      <c r="BH443" s="23">
        <f ca="1"/>
        <v>254.14447587244186</v>
      </c>
      <c r="BI443" s="23">
        <f ca="1"/>
        <v>254.14447587244186</v>
      </c>
      <c r="BJ443" s="23">
        <f ca="1"/>
        <v>254.14447587244186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414.52434290809163</v>
      </c>
      <c r="C444" s="23">
        <f ca="1"/>
        <v>575.431145031195</v>
      </c>
      <c r="D444" s="23">
        <f ca="1"/>
        <v>617.26124394790168</v>
      </c>
      <c r="E444" s="23">
        <f ca="1"/>
        <v>624.3915343554263</v>
      </c>
      <c r="F444" s="23">
        <f ca="1"/>
        <v>629.95266525171098</v>
      </c>
      <c r="G444" s="23">
        <f ca="1"/>
        <v>639.52772921796964</v>
      </c>
      <c r="H444" s="23">
        <f ca="1"/>
        <v>661.31190181117302</v>
      </c>
      <c r="I444" s="23">
        <f ca="1"/>
        <v>675.89393071751226</v>
      </c>
      <c r="J444" s="23">
        <f ca="1"/>
        <v>694.36685806041589</v>
      </c>
      <c r="K444" s="23">
        <f ca="1"/>
        <v>703.95539668460208</v>
      </c>
      <c r="L444" s="23">
        <f ca="1"/>
        <v>712.39097239139312</v>
      </c>
      <c r="M444" s="23">
        <f ca="1"/>
        <v>696.84818832544272</v>
      </c>
      <c r="N444" s="23">
        <f ca="1"/>
        <v>715.06383483273919</v>
      </c>
      <c r="O444" s="23">
        <f ca="1"/>
        <v>743.7009438494232</v>
      </c>
      <c r="P444" s="23">
        <f ca="1"/>
        <v>721.96935216809311</v>
      </c>
      <c r="Q444" s="23">
        <f ca="1"/>
        <v>721.96935216809311</v>
      </c>
      <c r="R444" s="23">
        <f ca="1"/>
        <v>721.96935216809311</v>
      </c>
      <c r="S444" s="23">
        <f ca="1"/>
        <v>721.96935216809311</v>
      </c>
      <c r="T444" s="23">
        <f ca="1"/>
        <v>721.96935216809311</v>
      </c>
      <c r="U444" s="23">
        <f ca="1"/>
        <v>721.96935216809311</v>
      </c>
      <c r="V444" s="23">
        <f ca="1"/>
        <v>721.96935216809311</v>
      </c>
      <c r="W444" s="23">
        <f ca="1"/>
        <v>721.96935216809311</v>
      </c>
      <c r="X444" s="23">
        <f ca="1"/>
        <v>721.96935216809311</v>
      </c>
      <c r="Y444" s="23">
        <f ca="1"/>
        <v>721.96935216809311</v>
      </c>
      <c r="Z444" s="23">
        <f ca="1"/>
        <v>721.96935216809311</v>
      </c>
      <c r="AA444" s="23">
        <f ca="1"/>
        <v>721.96935216809311</v>
      </c>
      <c r="AB444" s="23">
        <f ca="1"/>
        <v>721.96935216809311</v>
      </c>
      <c r="AC444" s="23">
        <f ca="1"/>
        <v>721.96935216809311</v>
      </c>
      <c r="AD444" s="23">
        <f ca="1"/>
        <v>721.96935216809311</v>
      </c>
      <c r="AE444" s="23">
        <f ca="1"/>
        <v>721.96935216809311</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443.79721105700042</v>
      </c>
      <c r="AH444" s="23">
        <f ca="1"/>
        <v>602.67464943792857</v>
      </c>
      <c r="AI444" s="23">
        <f ca="1"/>
        <v>646.1375100431012</v>
      </c>
      <c r="AJ444" s="23">
        <f ca="1"/>
        <v>652.86242539824912</v>
      </c>
      <c r="AK444" s="30">
        <f ca="1"/>
        <v>657.13242407327277</v>
      </c>
      <c r="AL444" s="23">
        <f ca="1"/>
        <v>666.49987550819856</v>
      </c>
      <c r="AM444" s="23">
        <f ca="1"/>
        <v>688.62450627550925</v>
      </c>
      <c r="AN444" s="23">
        <f ca="1"/>
        <v>700.70402564968504</v>
      </c>
      <c r="AO444" s="23">
        <f ca="1"/>
        <v>723.7153228672006</v>
      </c>
      <c r="AP444" s="23">
        <f ca="1"/>
        <v>793.66328225368386</v>
      </c>
      <c r="AQ444" s="23">
        <f ca="1"/>
        <v>735.9983142618504</v>
      </c>
      <c r="AR444" s="23">
        <f ca="1"/>
        <v>724.71898561363139</v>
      </c>
      <c r="AS444" s="23">
        <f ca="1"/>
        <v>739.94461775274419</v>
      </c>
      <c r="AT444" s="23">
        <f ca="1"/>
        <v>773.24267339698656</v>
      </c>
      <c r="AU444" s="23">
        <f ca="1"/>
        <v>750.70368257706059</v>
      </c>
      <c r="AV444" s="23">
        <f ca="1"/>
        <v>750.70368257706059</v>
      </c>
      <c r="AW444" s="23">
        <f ca="1"/>
        <v>750.70368257706059</v>
      </c>
      <c r="AX444" s="23">
        <f ca="1"/>
        <v>750.70368257706059</v>
      </c>
      <c r="AY444" s="23">
        <f ca="1"/>
        <v>750.70368257706059</v>
      </c>
      <c r="AZ444" s="23">
        <f ca="1"/>
        <v>750.70368257706059</v>
      </c>
      <c r="BA444" s="23">
        <f ca="1"/>
        <v>750.70368257706059</v>
      </c>
      <c r="BB444" s="23">
        <f ca="1"/>
        <v>750.70368257706059</v>
      </c>
      <c r="BC444" s="23">
        <f ca="1"/>
        <v>750.70368257706059</v>
      </c>
      <c r="BD444" s="23">
        <f ca="1"/>
        <v>750.70368257706059</v>
      </c>
      <c r="BE444" s="23">
        <f ca="1"/>
        <v>750.70368257706059</v>
      </c>
      <c r="BF444" s="23">
        <f ca="1"/>
        <v>750.70368257706059</v>
      </c>
      <c r="BG444" s="23">
        <f ca="1"/>
        <v>750.70368257706059</v>
      </c>
      <c r="BH444" s="23">
        <f ca="1"/>
        <v>750.70368257706059</v>
      </c>
      <c r="BI444" s="23">
        <f ca="1"/>
        <v>750.70368257706059</v>
      </c>
      <c r="BJ444" s="23">
        <f ca="1"/>
        <v>750.70368257706059</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2285.5212251486237</v>
      </c>
      <c r="C445" s="23">
        <f ca="1"/>
        <v>3172.696894840672</v>
      </c>
      <c r="D445" s="23">
        <f ca="1"/>
        <v>3403.331308862038</v>
      </c>
      <c r="E445" s="23">
        <f ca="1"/>
        <v>3442.6448747519053</v>
      </c>
      <c r="F445" s="23">
        <f ca="1"/>
        <v>3473.3067234870623</v>
      </c>
      <c r="G445" s="23">
        <f ca="1"/>
        <v>3526.0997917385257</v>
      </c>
      <c r="H445" s="23">
        <f ca="1"/>
        <v>3646.2089956631462</v>
      </c>
      <c r="I445" s="23">
        <f ca="1"/>
        <v>3726.6084634901986</v>
      </c>
      <c r="J445" s="23">
        <f ca="1"/>
        <v>3828.4607871357503</v>
      </c>
      <c r="K445" s="23">
        <f ca="1"/>
        <v>3881.3281492549254</v>
      </c>
      <c r="L445" s="23">
        <f ca="1"/>
        <v>3927.8385355665282</v>
      </c>
      <c r="M445" s="23">
        <f ca="1"/>
        <v>3842.1418485362383</v>
      </c>
      <c r="N445" s="23">
        <f ca="1"/>
        <v>3942.5756286856977</v>
      </c>
      <c r="O445" s="23">
        <f ca="1"/>
        <v>4100.4691797021651</v>
      </c>
      <c r="P445" s="23">
        <f ca="1"/>
        <v>3980.6498858689065</v>
      </c>
      <c r="Q445" s="23">
        <f ca="1"/>
        <v>3980.6498858689065</v>
      </c>
      <c r="R445" s="23">
        <f ca="1"/>
        <v>3980.6498858689065</v>
      </c>
      <c r="S445" s="23">
        <f ca="1"/>
        <v>3980.6498858689065</v>
      </c>
      <c r="T445" s="23">
        <f ca="1"/>
        <v>3980.6498858689065</v>
      </c>
      <c r="U445" s="23">
        <f ca="1"/>
        <v>3980.6498858689065</v>
      </c>
      <c r="V445" s="23">
        <f ca="1"/>
        <v>3980.6498858689065</v>
      </c>
      <c r="W445" s="23">
        <f ca="1"/>
        <v>3980.6498858689065</v>
      </c>
      <c r="X445" s="23">
        <f ca="1"/>
        <v>3980.6498858689065</v>
      </c>
      <c r="Y445" s="23">
        <f ca="1"/>
        <v>3980.6498858689065</v>
      </c>
      <c r="Z445" s="23">
        <f ca="1"/>
        <v>3980.6498858689065</v>
      </c>
      <c r="AA445" s="23">
        <f ca="1"/>
        <v>3980.6498858689065</v>
      </c>
      <c r="AB445" s="23">
        <f ca="1"/>
        <v>3980.6498858689065</v>
      </c>
      <c r="AC445" s="23">
        <f ca="1"/>
        <v>3980.6498858689065</v>
      </c>
      <c r="AD445" s="23">
        <f ca="1"/>
        <v>3980.6498858689065</v>
      </c>
      <c r="AE445" s="23">
        <f ca="1"/>
        <v>3980.6498858689065</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2446.9200974221922</v>
      </c>
      <c r="AH445" s="23">
        <f ca="1"/>
        <v>3322.9066681249037</v>
      </c>
      <c r="AI445" s="23">
        <f ca="1"/>
        <v>3562.5434762358877</v>
      </c>
      <c r="AJ445" s="23">
        <f ca="1"/>
        <v>3599.6219664246437</v>
      </c>
      <c r="AK445" s="30">
        <f ca="1"/>
        <v>3623.1650291424035</v>
      </c>
      <c r="AL445" s="23">
        <f ca="1"/>
        <v>3674.8134050372264</v>
      </c>
      <c r="AM445" s="23">
        <f ca="1"/>
        <v>3796.7997589929855</v>
      </c>
      <c r="AN445" s="23">
        <f ca="1"/>
        <v>3863.40139142207</v>
      </c>
      <c r="AO445" s="23">
        <f ca="1"/>
        <v>3990.2764691071861</v>
      </c>
      <c r="AP445" s="23">
        <f ca="1"/>
        <v>4375.9415055971831</v>
      </c>
      <c r="AQ445" s="23">
        <f ca="1"/>
        <v>4057.9999647741565</v>
      </c>
      <c r="AR445" s="23">
        <f ca="1"/>
        <v>3995.8102635612472</v>
      </c>
      <c r="AS445" s="23">
        <f ca="1"/>
        <v>4079.7583018745554</v>
      </c>
      <c r="AT445" s="23">
        <f ca="1"/>
        <v>4263.3504460588838</v>
      </c>
      <c r="AU445" s="23">
        <f ca="1"/>
        <v>4139.0794767088573</v>
      </c>
      <c r="AV445" s="23">
        <f ca="1"/>
        <v>4139.0794767088573</v>
      </c>
      <c r="AW445" s="23">
        <f ca="1"/>
        <v>4139.0794767088573</v>
      </c>
      <c r="AX445" s="23">
        <f ca="1"/>
        <v>4139.0794767088573</v>
      </c>
      <c r="AY445" s="23">
        <f ca="1"/>
        <v>4139.0794767088573</v>
      </c>
      <c r="AZ445" s="23">
        <f ca="1"/>
        <v>4139.0794767088573</v>
      </c>
      <c r="BA445" s="23">
        <f ca="1"/>
        <v>4139.0794767088573</v>
      </c>
      <c r="BB445" s="23">
        <f ca="1"/>
        <v>4139.0794767088573</v>
      </c>
      <c r="BC445" s="23">
        <f ca="1"/>
        <v>4139.0794767088573</v>
      </c>
      <c r="BD445" s="23">
        <f ca="1"/>
        <v>4139.0794767088573</v>
      </c>
      <c r="BE445" s="23">
        <f ca="1"/>
        <v>4139.0794767088573</v>
      </c>
      <c r="BF445" s="23">
        <f ca="1"/>
        <v>4139.0794767088573</v>
      </c>
      <c r="BG445" s="23">
        <f ca="1"/>
        <v>4139.0794767088573</v>
      </c>
      <c r="BH445" s="23">
        <f ca="1"/>
        <v>4139.0794767088573</v>
      </c>
      <c r="BI445" s="23">
        <f ca="1"/>
        <v>4139.0794767088573</v>
      </c>
      <c r="BJ445" s="23">
        <f ca="1"/>
        <v>4139.0794767088573</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5583.3646303160249</v>
      </c>
      <c r="C446" s="23">
        <f ca="1"/>
        <v>7750.6712387739699</v>
      </c>
      <c r="D446" s="23">
        <f ca="1"/>
        <v>8314.0945907915484</v>
      </c>
      <c r="E446" s="23">
        <f ca="1"/>
        <v>8410.1348160433663</v>
      </c>
      <c r="F446" s="23">
        <f ca="1"/>
        <v>8485.0395160497483</v>
      </c>
      <c r="G446" s="23">
        <f ca="1"/>
        <v>8614.0091999702781</v>
      </c>
      <c r="H446" s="23">
        <f ca="1"/>
        <v>8907.4273811663552</v>
      </c>
      <c r="I446" s="23">
        <f ca="1"/>
        <v>9103.8375216727527</v>
      </c>
      <c r="J446" s="23">
        <f ca="1"/>
        <v>9352.6554521739636</v>
      </c>
      <c r="K446" s="23">
        <f ca="1"/>
        <v>9481.8066306912915</v>
      </c>
      <c r="L446" s="23">
        <f ca="1"/>
        <v>9595.4281726910394</v>
      </c>
      <c r="M446" s="23">
        <f ca="1"/>
        <v>9386.0773051360611</v>
      </c>
      <c r="N446" s="23">
        <f ca="1"/>
        <v>9631.4298354933144</v>
      </c>
      <c r="O446" s="23">
        <f ca="1"/>
        <v>10017.152469962841</v>
      </c>
      <c r="P446" s="23">
        <f ca="1"/>
        <v>9724.4425183523235</v>
      </c>
      <c r="Q446" s="23">
        <f ca="1"/>
        <v>9724.4425183523235</v>
      </c>
      <c r="R446" s="23">
        <f ca="1"/>
        <v>9724.4425183523235</v>
      </c>
      <c r="S446" s="23">
        <f ca="1"/>
        <v>9724.4425183523235</v>
      </c>
      <c r="T446" s="23">
        <f ca="1"/>
        <v>9724.4425183523235</v>
      </c>
      <c r="U446" s="23">
        <f ca="1"/>
        <v>9724.4425183523235</v>
      </c>
      <c r="V446" s="23">
        <f ca="1"/>
        <v>9724.4425183523235</v>
      </c>
      <c r="W446" s="23">
        <f ca="1"/>
        <v>9724.4425183523235</v>
      </c>
      <c r="X446" s="23">
        <f ca="1"/>
        <v>9724.4425183523235</v>
      </c>
      <c r="Y446" s="23">
        <f ca="1"/>
        <v>9724.4425183523235</v>
      </c>
      <c r="Z446" s="23">
        <f ca="1"/>
        <v>9724.4425183523235</v>
      </c>
      <c r="AA446" s="23">
        <f ca="1"/>
        <v>9724.4425183523235</v>
      </c>
      <c r="AB446" s="23">
        <f ca="1"/>
        <v>9724.4425183523235</v>
      </c>
      <c r="AC446" s="23">
        <f ca="1"/>
        <v>9724.4425183523235</v>
      </c>
      <c r="AD446" s="23">
        <f ca="1"/>
        <v>9724.4425183523235</v>
      </c>
      <c r="AE446" s="23">
        <f ca="1"/>
        <v>9724.4425183523235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5977.6505135138668</v>
      </c>
      <c r="AH446" s="23">
        <f ca="1"/>
        <v>8117.6229546690765</v>
      </c>
      <c r="AI446" s="23">
        <f ca="1"/>
        <v>8703.0385105634159</v>
      </c>
      <c r="AJ446" s="23">
        <f ca="1"/>
        <v>8793.6186059864904</v>
      </c>
      <c r="AK446" s="30">
        <f ca="1"/>
        <v>8851.1326217047645</v>
      </c>
      <c r="AL446" s="23">
        <f ca="1"/>
        <v>8977.3059041977631</v>
      </c>
      <c r="AM446" s="23">
        <f ca="1"/>
        <v>9275.309828450756</v>
      </c>
      <c r="AN446" s="23">
        <f ca="1"/>
        <v>9438.0128454842907</v>
      </c>
      <c r="AO446" s="23">
        <f ca="1"/>
        <v>9747.9595716056392</v>
      </c>
      <c r="AP446" s="23">
        <f ca="1"/>
        <v>10690.111628735525</v>
      </c>
      <c r="AQ446" s="23">
        <f ca="1"/>
        <v>9913.4032201649479</v>
      </c>
      <c r="AR446" s="23">
        <f ca="1"/>
        <v>9761.4782350449768</v>
      </c>
      <c r="AS446" s="23">
        <f ca="1"/>
        <v>9966.5572790483675</v>
      </c>
      <c r="AT446" s="23">
        <f ca="1"/>
        <v>10415.0597357149</v>
      </c>
      <c r="AU446" s="23">
        <f ca="1"/>
        <v>10111.474659711545</v>
      </c>
      <c r="AV446" s="23">
        <f ca="1"/>
        <v>10111.474659711545</v>
      </c>
      <c r="AW446" s="23">
        <f ca="1"/>
        <v>10111.474659711545</v>
      </c>
      <c r="AX446" s="23">
        <f ca="1"/>
        <v>10111.474659711545</v>
      </c>
      <c r="AY446" s="23">
        <f ca="1"/>
        <v>10111.474659711545</v>
      </c>
      <c r="AZ446" s="23">
        <f ca="1"/>
        <v>10111.474659711545</v>
      </c>
      <c r="BA446" s="23">
        <f ca="1"/>
        <v>10111.474659711545</v>
      </c>
      <c r="BB446" s="23">
        <f ca="1"/>
        <v>10111.474659711545</v>
      </c>
      <c r="BC446" s="23">
        <f ca="1"/>
        <v>10111.474659711545</v>
      </c>
      <c r="BD446" s="23">
        <f ca="1"/>
        <v>10111.474659711545</v>
      </c>
      <c r="BE446" s="23">
        <f ca="1"/>
        <v>10111.474659711545</v>
      </c>
      <c r="BF446" s="23">
        <f ca="1"/>
        <v>10111.474659711545</v>
      </c>
      <c r="BG446" s="23">
        <f ca="1"/>
        <v>10111.474659711545</v>
      </c>
      <c r="BH446" s="23">
        <f ca="1"/>
        <v>10111.474659711545</v>
      </c>
      <c r="BI446" s="23">
        <f ca="1"/>
        <v>10111.474659711545</v>
      </c>
      <c r="BJ446" s="23">
        <f ca="1"/>
        <v>10111.474659711545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8678.2038542416321</v>
      </c>
      <c r="C447" s="23">
        <f ca="1"/>
        <v>12046.840833585489</v>
      </c>
      <c r="D447" s="23">
        <f ca="1"/>
        <v>12922.567752529689</v>
      </c>
      <c r="E447" s="23">
        <f ca="1"/>
        <v>13071.842734216742</v>
      </c>
      <c r="F447" s="23">
        <f ca="1"/>
        <v>13188.26684393128</v>
      </c>
      <c r="G447" s="23">
        <f ca="1"/>
        <v>13388.723966506155</v>
      </c>
      <c r="H447" s="23">
        <f ca="1"/>
        <v>13844.782805496265</v>
      </c>
      <c r="I447" s="23">
        <f ca="1"/>
        <v>14150.062390694749</v>
      </c>
      <c r="J447" s="23">
        <f ca="1"/>
        <v>14536.799218118791</v>
      </c>
      <c r="K447" s="23">
        <f ca="1"/>
        <v>14737.538437102145</v>
      </c>
      <c r="L447" s="23">
        <f ca="1"/>
        <v>14914.139997092194</v>
      </c>
      <c r="M447" s="23">
        <f ca="1"/>
        <v>14588.74668571149</v>
      </c>
      <c r="N447" s="23">
        <f ca="1"/>
        <v>14970.097253975155</v>
      </c>
      <c r="O447" s="23">
        <f ca="1"/>
        <v>15569.624577508064</v>
      </c>
      <c r="P447" s="23">
        <f ca="1"/>
        <v>15114.666537252417</v>
      </c>
      <c r="Q447" s="23">
        <f ca="1"/>
        <v>15114.666537252417</v>
      </c>
      <c r="R447" s="23">
        <f ca="1"/>
        <v>15114.666537252417</v>
      </c>
      <c r="S447" s="23">
        <f ca="1"/>
        <v>15114.666537252417</v>
      </c>
      <c r="T447" s="23">
        <f ca="1"/>
        <v>15114.666537252417</v>
      </c>
      <c r="U447" s="23">
        <f ca="1"/>
        <v>15114.666537252417</v>
      </c>
      <c r="V447" s="23">
        <f ca="1"/>
        <v>15114.666537252417</v>
      </c>
      <c r="W447" s="23">
        <f ca="1"/>
        <v>15114.666537252417</v>
      </c>
      <c r="X447" s="23">
        <f ca="1"/>
        <v>15114.666537252417</v>
      </c>
      <c r="Y447" s="23">
        <f ca="1"/>
        <v>15114.666537252417</v>
      </c>
      <c r="Z447" s="23">
        <f ca="1"/>
        <v>15114.666537252417</v>
      </c>
      <c r="AA447" s="23">
        <f ca="1"/>
        <v>15114.666537252417</v>
      </c>
      <c r="AB447" s="23">
        <f ca="1"/>
        <v>15114.666537252417</v>
      </c>
      <c r="AC447" s="23">
        <f ca="1"/>
        <v>15114.666537252417</v>
      </c>
      <c r="AD447" s="23">
        <f ca="1"/>
        <v>15114.666537252417</v>
      </c>
      <c r="AE447" s="23">
        <f ca="1"/>
        <v>15114.666537252417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9291.0410049198781</v>
      </c>
      <c r="AH447" s="23">
        <f ca="1"/>
        <v>12617.192584913117</v>
      </c>
      <c r="AI447" s="23">
        <f ca="1"/>
        <v>13527.101908389939</v>
      </c>
      <c r="AJ447" s="23">
        <f ca="1"/>
        <v>13667.890229638017</v>
      </c>
      <c r="AK447" s="30">
        <f ca="1"/>
        <v>13757.284060406148</v>
      </c>
      <c r="AL447" s="23">
        <f ca="1"/>
        <v>13953.394746154267</v>
      </c>
      <c r="AM447" s="23">
        <f ca="1"/>
        <v>14416.581189323226</v>
      </c>
      <c r="AN447" s="23">
        <f ca="1"/>
        <v>14669.469911985288</v>
      </c>
      <c r="AO447" s="23">
        <f ca="1"/>
        <v>15151.21900976607</v>
      </c>
      <c r="AP447" s="23">
        <f ca="1"/>
        <v>16615.602612633767</v>
      </c>
      <c r="AQ447" s="23">
        <f ca="1"/>
        <v>15408.367486294266</v>
      </c>
      <c r="AR447" s="23">
        <f ca="1"/>
        <v>15172.231020431907</v>
      </c>
      <c r="AS447" s="23">
        <f ca="1"/>
        <v>15490.984651608182</v>
      </c>
      <c r="AT447" s="23">
        <f ca="1"/>
        <v>16188.090430254066</v>
      </c>
      <c r="AU447" s="23">
        <f ca="1"/>
        <v>15716.229222702332</v>
      </c>
      <c r="AV447" s="23">
        <f ca="1"/>
        <v>15716.229222702332</v>
      </c>
      <c r="AW447" s="23">
        <f ca="1"/>
        <v>15716.229222702332</v>
      </c>
      <c r="AX447" s="23">
        <f ca="1"/>
        <v>15716.229222702332</v>
      </c>
      <c r="AY447" s="23">
        <f ca="1"/>
        <v>15716.229222702332</v>
      </c>
      <c r="AZ447" s="23">
        <f ca="1"/>
        <v>15716.229222702332</v>
      </c>
      <c r="BA447" s="23">
        <f ca="1"/>
        <v>15716.229222702332</v>
      </c>
      <c r="BB447" s="23">
        <f ca="1"/>
        <v>15716.229222702332</v>
      </c>
      <c r="BC447" s="23">
        <f ca="1"/>
        <v>15716.229222702332</v>
      </c>
      <c r="BD447" s="23">
        <f ca="1"/>
        <v>15716.229222702332</v>
      </c>
      <c r="BE447" s="23">
        <f ca="1"/>
        <v>15716.229222702332</v>
      </c>
      <c r="BF447" s="23">
        <f ca="1"/>
        <v>15716.229222702332</v>
      </c>
      <c r="BG447" s="23">
        <f ca="1"/>
        <v>15716.229222702332</v>
      </c>
      <c r="BH447" s="23">
        <f ca="1"/>
        <v>15716.229222702332</v>
      </c>
      <c r="BI447" s="23">
        <f ca="1"/>
        <v>15716.229222702332</v>
      </c>
      <c r="BJ447" s="23">
        <f ca="1"/>
        <v>15716.229222702332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9574.4808080539024</v>
      </c>
      <c r="C448" s="23">
        <f ca="1"/>
        <v>13291.027532439064</v>
      </c>
      <c r="D448" s="23">
        <f ca="1"/>
        <v>14257.198726312243</v>
      </c>
      <c r="E448" s="23">
        <f ca="1"/>
        <v>14421.890691526531</v>
      </c>
      <c r="F448" s="23">
        <f ca="1"/>
        <v>14550.338976768389</v>
      </c>
      <c r="G448" s="23">
        <f ca="1"/>
        <v>14771.499127551522</v>
      </c>
      <c r="H448" s="23">
        <f ca="1"/>
        <v>15274.659306154599</v>
      </c>
      <c r="I448" s="23">
        <f ca="1"/>
        <v>15611.467887592213</v>
      </c>
      <c r="J448" s="23">
        <f ca="1"/>
        <v>16038.146540701904</v>
      </c>
      <c r="K448" s="23">
        <f ca="1"/>
        <v>16259.617922552476</v>
      </c>
      <c r="L448" s="23">
        <f ca="1"/>
        <v>16454.458730074031</v>
      </c>
      <c r="M448" s="23">
        <f ca="1"/>
        <v>16095.459095217457</v>
      </c>
      <c r="N448" s="23">
        <f ca="1"/>
        <v>16516.195201248924</v>
      </c>
      <c r="O448" s="23">
        <f ca="1"/>
        <v>17177.641158209724</v>
      </c>
      <c r="P448" s="23">
        <f ca="1"/>
        <v>16675.695467827209</v>
      </c>
      <c r="Q448" s="23">
        <f ca="1"/>
        <v>16675.695467827209</v>
      </c>
      <c r="R448" s="23">
        <f ca="1"/>
        <v>16675.695467827209</v>
      </c>
      <c r="S448" s="23">
        <f ca="1"/>
        <v>16675.695467827209</v>
      </c>
      <c r="T448" s="23">
        <f ca="1"/>
        <v>16675.695467827209</v>
      </c>
      <c r="U448" s="23">
        <f ca="1"/>
        <v>16675.695467827209</v>
      </c>
      <c r="V448" s="23">
        <f ca="1"/>
        <v>16675.695467827209</v>
      </c>
      <c r="W448" s="23">
        <f ca="1"/>
        <v>16675.695467827209</v>
      </c>
      <c r="X448" s="23">
        <f ca="1"/>
        <v>16675.695467827209</v>
      </c>
      <c r="Y448" s="23">
        <f ca="1"/>
        <v>16675.695467827209</v>
      </c>
      <c r="Z448" s="23">
        <f ca="1"/>
        <v>16675.695467827209</v>
      </c>
      <c r="AA448" s="23">
        <f ca="1"/>
        <v>16675.695467827209</v>
      </c>
      <c r="AB448" s="23">
        <f ca="1"/>
        <v>16675.695467827209</v>
      </c>
      <c r="AC448" s="23">
        <f ca="1"/>
        <v>16675.695467827209</v>
      </c>
      <c r="AD448" s="23">
        <f ca="1"/>
        <v>16675.695467827209</v>
      </c>
      <c r="AE448" s="23">
        <f ca="1"/>
        <v>16675.695467827209</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10250.611218929582</v>
      </c>
      <c r="AH448" s="23">
        <f ca="1"/>
        <v>13920.284690791852</v>
      </c>
      <c r="AI448" s="23">
        <f ca="1"/>
        <v>14924.168616662073</v>
      </c>
      <c r="AJ448" s="23">
        <f ca="1"/>
        <v>15079.49742691225</v>
      </c>
      <c r="AK448" s="30">
        <f ca="1"/>
        <v>15178.123770729877</v>
      </c>
      <c r="AL448" s="23">
        <f ca="1"/>
        <v>15394.488588667624</v>
      </c>
      <c r="AM448" s="23">
        <f ca="1"/>
        <v>15905.512503887638</v>
      </c>
      <c r="AN448" s="23">
        <f ca="1"/>
        <v>16184.519342441874</v>
      </c>
      <c r="AO448" s="23">
        <f ca="1"/>
        <v>16716.023046257837</v>
      </c>
      <c r="AP448" s="23">
        <f ca="1"/>
        <v>18331.646847769796</v>
      </c>
      <c r="AQ448" s="23">
        <f ca="1"/>
        <v>16999.72958215998</v>
      </c>
      <c r="AR448" s="23">
        <f ca="1"/>
        <v>16739.205158159984</v>
      </c>
      <c r="AS448" s="23">
        <f ca="1"/>
        <v>17090.879372715692</v>
      </c>
      <c r="AT448" s="23">
        <f ca="1"/>
        <v>17859.98159835265</v>
      </c>
      <c r="AU448" s="23">
        <f ca="1"/>
        <v>17339.386997021524</v>
      </c>
      <c r="AV448" s="23">
        <f ca="1"/>
        <v>17339.386997021524</v>
      </c>
      <c r="AW448" s="23">
        <f ca="1"/>
        <v>17339.386997021524</v>
      </c>
      <c r="AX448" s="23">
        <f ca="1"/>
        <v>17339.386997021524</v>
      </c>
      <c r="AY448" s="23">
        <f ca="1"/>
        <v>17339.386997021524</v>
      </c>
      <c r="AZ448" s="23">
        <f ca="1"/>
        <v>17339.386997021524</v>
      </c>
      <c r="BA448" s="23">
        <f ca="1"/>
        <v>17339.386997021524</v>
      </c>
      <c r="BB448" s="23">
        <f ca="1"/>
        <v>17339.386997021524</v>
      </c>
      <c r="BC448" s="23">
        <f ca="1"/>
        <v>17339.386997021524</v>
      </c>
      <c r="BD448" s="23">
        <f ca="1"/>
        <v>17339.386997021524</v>
      </c>
      <c r="BE448" s="23">
        <f ca="1"/>
        <v>17339.386997021524</v>
      </c>
      <c r="BF448" s="23">
        <f ca="1"/>
        <v>17339.386997021524</v>
      </c>
      <c r="BG448" s="23">
        <f ca="1"/>
        <v>17339.386997021524</v>
      </c>
      <c r="BH448" s="23">
        <f ca="1"/>
        <v>17339.386997021524</v>
      </c>
      <c r="BI448" s="23">
        <f ca="1"/>
        <v>17339.386997021524</v>
      </c>
      <c r="BJ448" s="23">
        <f ca="1"/>
        <v>17339.386997021524</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10287.244380892387</v>
      </c>
      <c r="C449" s="23">
        <f ca="1"/>
        <v>14280.466068129386</v>
      </c>
      <c r="D449" s="23">
        <f ca="1"/>
        <v>15318.56300355707</v>
      </c>
      <c r="E449" s="23">
        <f ca="1"/>
        <v>15495.515313316118</v>
      </c>
      <c r="F449" s="23">
        <f ca="1"/>
        <v>15633.525815094768</v>
      </c>
      <c r="G449" s="23">
        <f ca="1"/>
        <v>15871.15003347612</v>
      </c>
      <c r="H449" s="23">
        <f ca="1"/>
        <v>16411.767516950451</v>
      </c>
      <c r="I449" s="23">
        <f ca="1"/>
        <v>16773.649508913484</v>
      </c>
      <c r="J449" s="23">
        <f ca="1"/>
        <v>17232.091868833115</v>
      </c>
      <c r="K449" s="23">
        <f ca="1"/>
        <v>17470.050487597513</v>
      </c>
      <c r="L449" s="23">
        <f ca="1"/>
        <v>17679.396042988734</v>
      </c>
      <c r="M449" s="23">
        <f ca="1"/>
        <v>17293.671004685446</v>
      </c>
      <c r="N449" s="23">
        <f ca="1"/>
        <v>17745.728429978935</v>
      </c>
      <c r="O449" s="23">
        <f ca="1"/>
        <v>18456.415133563445</v>
      </c>
      <c r="P449" s="23">
        <f ca="1"/>
        <v>17917.102549787924</v>
      </c>
      <c r="Q449" s="23">
        <f ca="1"/>
        <v>17917.102549787924</v>
      </c>
      <c r="R449" s="23">
        <f ca="1"/>
        <v>17917.102549787924</v>
      </c>
      <c r="S449" s="23">
        <f ca="1"/>
        <v>17917.102549787924</v>
      </c>
      <c r="T449" s="23">
        <f ca="1"/>
        <v>17917.102549787924</v>
      </c>
      <c r="U449" s="23">
        <f ca="1"/>
        <v>17917.102549787924</v>
      </c>
      <c r="V449" s="23">
        <f ca="1"/>
        <v>17917.102549787924</v>
      </c>
      <c r="W449" s="23">
        <f ca="1"/>
        <v>17917.102549787924</v>
      </c>
      <c r="X449" s="23">
        <f ca="1"/>
        <v>17917.102549787924</v>
      </c>
      <c r="Y449" s="23">
        <f ca="1"/>
        <v>17917.102549787924</v>
      </c>
      <c r="Z449" s="23">
        <f ca="1"/>
        <v>17917.102549787924</v>
      </c>
      <c r="AA449" s="23">
        <f ca="1"/>
        <v>17917.102549787924</v>
      </c>
      <c r="AB449" s="23">
        <f ca="1"/>
        <v>17917.102549787924</v>
      </c>
      <c r="AC449" s="23">
        <f ca="1"/>
        <v>17917.102549787924</v>
      </c>
      <c r="AD449" s="23">
        <f ca="1"/>
        <v>17917.102549787924</v>
      </c>
      <c r="AE449" s="23">
        <f ca="1"/>
        <v>17917.102549787924</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11013.708709295493</v>
      </c>
      <c r="AH449" s="23">
        <f ca="1"/>
        <v>14956.567707077347</v>
      </c>
      <c r="AI449" s="23">
        <f ca="1"/>
        <v>16035.184864760669</v>
      </c>
      <c r="AJ449" s="23">
        <f ca="1"/>
        <v>16202.076987944278</v>
      </c>
      <c r="AK449" s="30">
        <f ca="1"/>
        <v>16308.045480814655</v>
      </c>
      <c r="AL449" s="23">
        <f ca="1"/>
        <v>16540.517382129721</v>
      </c>
      <c r="AM449" s="23">
        <f ca="1"/>
        <v>17089.584010988234</v>
      </c>
      <c r="AN449" s="23">
        <f ca="1"/>
        <v>17389.36126154508</v>
      </c>
      <c r="AO449" s="23">
        <f ca="1"/>
        <v>17960.432278357279</v>
      </c>
      <c r="AP449" s="23">
        <f ca="1"/>
        <v>19696.329733993633</v>
      </c>
      <c r="AQ449" s="23">
        <f ca="1"/>
        <v>18265.259090984724</v>
      </c>
      <c r="AR449" s="23">
        <f ca="1"/>
        <v>17985.340161634038</v>
      </c>
      <c r="AS449" s="23">
        <f ca="1"/>
        <v>18363.194445340967</v>
      </c>
      <c r="AT449" s="23">
        <f ca="1"/>
        <v>19189.551791251593</v>
      </c>
      <c r="AU449" s="23">
        <f ca="1"/>
        <v>18630.201995201907</v>
      </c>
      <c r="AV449" s="23">
        <f ca="1"/>
        <v>18630.201995201907</v>
      </c>
      <c r="AW449" s="23">
        <f ca="1"/>
        <v>18630.201995201907</v>
      </c>
      <c r="AX449" s="23">
        <f ca="1"/>
        <v>18630.201995201907</v>
      </c>
      <c r="AY449" s="23">
        <f ca="1"/>
        <v>18630.201995201907</v>
      </c>
      <c r="AZ449" s="23">
        <f ca="1"/>
        <v>18630.201995201907</v>
      </c>
      <c r="BA449" s="23">
        <f ca="1"/>
        <v>18630.201995201907</v>
      </c>
      <c r="BB449" s="23">
        <f ca="1"/>
        <v>18630.201995201907</v>
      </c>
      <c r="BC449" s="23">
        <f ca="1"/>
        <v>18630.201995201907</v>
      </c>
      <c r="BD449" s="23">
        <f ca="1"/>
        <v>18630.201995201907</v>
      </c>
      <c r="BE449" s="23">
        <f ca="1"/>
        <v>18630.201995201907</v>
      </c>
      <c r="BF449" s="23">
        <f ca="1"/>
        <v>18630.201995201907</v>
      </c>
      <c r="BG449" s="23">
        <f ca="1"/>
        <v>18630.201995201907</v>
      </c>
      <c r="BH449" s="23">
        <f ca="1"/>
        <v>18630.201995201907</v>
      </c>
      <c r="BI449" s="23">
        <f ca="1"/>
        <v>18630.201995201907</v>
      </c>
      <c r="BJ449" s="23">
        <f ca="1"/>
        <v>18630.201995201907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10840.783108473557</v>
      </c>
      <c r="C450" s="23">
        <f ca="1"/>
        <v>15048.873109309514</v>
      </c>
      <c r="D450" s="23">
        <f ca="1"/>
        <v>16142.82823527556</v>
      </c>
      <c r="E450" s="23">
        <f ca="1"/>
        <v>16329.302041050441</v>
      </c>
      <c r="F450" s="23">
        <f ca="1"/>
        <v>16474.738647888793</v>
      </c>
      <c r="G450" s="23">
        <f ca="1"/>
        <v>16725.14901216259</v>
      </c>
      <c r="H450" s="23">
        <f ca="1"/>
        <v>17294.856182129286</v>
      </c>
      <c r="I450" s="23">
        <f ca="1"/>
        <v>17676.210414660247</v>
      </c>
      <c r="J450" s="23">
        <f ca="1"/>
        <v>18159.320760600556</v>
      </c>
      <c r="K450" s="23">
        <f ca="1"/>
        <v>18410.083518760392</v>
      </c>
      <c r="L450" s="23">
        <f ca="1"/>
        <v>18630.693594373493</v>
      </c>
      <c r="M450" s="23">
        <f ca="1"/>
        <v>18224.21336264881</v>
      </c>
      <c r="N450" s="23">
        <f ca="1"/>
        <v>18700.595211736036</v>
      </c>
      <c r="O450" s="23">
        <f ca="1"/>
        <v>19449.522730746463</v>
      </c>
      <c r="P450" s="23">
        <f ca="1"/>
        <v>18881.190674861766</v>
      </c>
      <c r="Q450" s="23">
        <f ca="1"/>
        <v>18881.190674861766</v>
      </c>
      <c r="R450" s="23">
        <f ca="1"/>
        <v>18881.190674861766</v>
      </c>
      <c r="S450" s="23">
        <f ca="1"/>
        <v>18881.190674861766</v>
      </c>
      <c r="T450" s="23">
        <f ca="1"/>
        <v>18881.190674861766</v>
      </c>
      <c r="U450" s="23">
        <f ca="1"/>
        <v>18881.190674861766</v>
      </c>
      <c r="V450" s="23">
        <f ca="1"/>
        <v>18881.190674861766</v>
      </c>
      <c r="W450" s="23">
        <f ca="1"/>
        <v>18881.190674861766</v>
      </c>
      <c r="X450" s="23">
        <f ca="1"/>
        <v>18881.190674861766</v>
      </c>
      <c r="Y450" s="23">
        <f ca="1"/>
        <v>18881.190674861766</v>
      </c>
      <c r="Z450" s="23">
        <f ca="1"/>
        <v>18881.190674861766</v>
      </c>
      <c r="AA450" s="23">
        <f ca="1"/>
        <v>18881.190674861766</v>
      </c>
      <c r="AB450" s="23">
        <f ca="1"/>
        <v>18881.190674861766</v>
      </c>
      <c r="AC450" s="23">
        <f ca="1"/>
        <v>18881.190674861766</v>
      </c>
      <c r="AD450" s="23">
        <f ca="1"/>
        <v>18881.190674861766</v>
      </c>
      <c r="AE450" s="23">
        <f ca="1"/>
        <v>18881.190674861766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11606.337218852124</v>
      </c>
      <c r="AH450" s="23">
        <f ca="1"/>
        <v>15761.354601508938</v>
      </c>
      <c r="AI450" s="23">
        <f ca="1"/>
        <v>16898.010272413565</v>
      </c>
      <c r="AJ450" s="23">
        <f ca="1"/>
        <v>17073.882570471018</v>
      </c>
      <c r="AK450" s="30">
        <f ca="1"/>
        <v>17185.553043632262</v>
      </c>
      <c r="AL450" s="23">
        <f ca="1"/>
        <v>17430.533853619832</v>
      </c>
      <c r="AM450" s="23">
        <f ca="1"/>
        <v>18009.14480278828</v>
      </c>
      <c r="AN450" s="23">
        <f ca="1"/>
        <v>18325.052545796454</v>
      </c>
      <c r="AO450" s="23">
        <f ca="1"/>
        <v>18926.851900762249</v>
      </c>
      <c r="AP450" s="23">
        <f ca="1"/>
        <v>20756.154979248302</v>
      </c>
      <c r="AQ450" s="23">
        <f ca="1"/>
        <v>19248.08091399337</v>
      </c>
      <c r="AR450" s="23">
        <f ca="1"/>
        <v>18953.100033915969</v>
      </c>
      <c r="AS450" s="23">
        <f ca="1"/>
        <v>19351.285999429034</v>
      </c>
      <c r="AT450" s="23">
        <f ca="1"/>
        <v>20222.10819684375</v>
      </c>
      <c r="AU450" s="23">
        <f ca="1"/>
        <v>19632.660761143041</v>
      </c>
      <c r="AV450" s="23">
        <f ca="1"/>
        <v>19632.660761143041</v>
      </c>
      <c r="AW450" s="23">
        <f ca="1"/>
        <v>19632.660761143041</v>
      </c>
      <c r="AX450" s="23">
        <f ca="1"/>
        <v>19632.660761143041</v>
      </c>
      <c r="AY450" s="23">
        <f ca="1"/>
        <v>19632.660761143041</v>
      </c>
      <c r="AZ450" s="23">
        <f ca="1"/>
        <v>19632.660761143041</v>
      </c>
      <c r="BA450" s="23">
        <f ca="1"/>
        <v>19632.660761143041</v>
      </c>
      <c r="BB450" s="23">
        <f ca="1"/>
        <v>19632.660761143041</v>
      </c>
      <c r="BC450" s="23">
        <f ca="1"/>
        <v>19632.660761143041</v>
      </c>
      <c r="BD450" s="23">
        <f ca="1"/>
        <v>19632.660761143041</v>
      </c>
      <c r="BE450" s="23">
        <f ca="1"/>
        <v>19632.660761143041</v>
      </c>
      <c r="BF450" s="23">
        <f ca="1"/>
        <v>19632.660761143041</v>
      </c>
      <c r="BG450" s="23">
        <f ca="1"/>
        <v>19632.660761143041</v>
      </c>
      <c r="BH450" s="23">
        <f ca="1"/>
        <v>19632.660761143041</v>
      </c>
      <c r="BI450" s="23">
        <f ca="1"/>
        <v>19632.660761143041</v>
      </c>
      <c r="BJ450" s="23">
        <f ca="1"/>
        <v>19632.660761143041</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11934.366932681876</v>
      </c>
      <c r="C451" s="23">
        <f ca="1"/>
        <v>16566.955709084144</v>
      </c>
      <c r="D451" s="23">
        <f ca="1"/>
        <v>17771.26555926113</v>
      </c>
      <c r="E451" s="23">
        <f ca="1"/>
        <v>17976.550251260142</v>
      </c>
      <c r="F451" s="23">
        <f ca="1"/>
        <v>18136.658041821553</v>
      </c>
      <c r="G451" s="23">
        <f ca="1"/>
        <v>18412.329009600075</v>
      </c>
      <c r="H451" s="23">
        <f ca="1"/>
        <v>19039.506432349899</v>
      </c>
      <c r="I451" s="23">
        <f ca="1"/>
        <v>19459.330470596582</v>
      </c>
      <c r="J451" s="23">
        <f ca="1"/>
        <v>19991.175456307985</v>
      </c>
      <c r="K451" s="23">
        <f ca="1"/>
        <v>20267.234366350345</v>
      </c>
      <c r="L451" s="23">
        <f ca="1"/>
        <v>20510.098886843847</v>
      </c>
      <c r="M451" s="23">
        <f ca="1"/>
        <v>20062.614218278515</v>
      </c>
      <c r="N451" s="23">
        <f ca="1"/>
        <v>20587.05195771014</v>
      </c>
      <c r="O451" s="23">
        <f ca="1"/>
        <v>21411.528910013269</v>
      </c>
      <c r="P451" s="23">
        <f ca="1"/>
        <v>20785.86531849359</v>
      </c>
      <c r="Q451" s="23">
        <f ca="1"/>
        <v>20785.86531849359</v>
      </c>
      <c r="R451" s="23">
        <f ca="1"/>
        <v>20785.86531849359</v>
      </c>
      <c r="S451" s="23">
        <f ca="1"/>
        <v>20785.86531849359</v>
      </c>
      <c r="T451" s="23">
        <f ca="1"/>
        <v>20785.86531849359</v>
      </c>
      <c r="U451" s="23">
        <f ca="1"/>
        <v>20785.86531849359</v>
      </c>
      <c r="V451" s="23">
        <f ca="1"/>
        <v>20785.86531849359</v>
      </c>
      <c r="W451" s="23">
        <f ca="1"/>
        <v>20785.86531849359</v>
      </c>
      <c r="X451" s="23">
        <f ca="1"/>
        <v>20785.86531849359</v>
      </c>
      <c r="Y451" s="23">
        <f ca="1"/>
        <v>20785.86531849359</v>
      </c>
      <c r="Z451" s="23">
        <f ca="1"/>
        <v>20785.86531849359</v>
      </c>
      <c r="AA451" s="23">
        <f ca="1"/>
        <v>20785.86531849359</v>
      </c>
      <c r="AB451" s="23">
        <f ca="1"/>
        <v>20785.86531849359</v>
      </c>
      <c r="AC451" s="23">
        <f ca="1"/>
        <v>20785.86531849359</v>
      </c>
      <c r="AD451" s="23">
        <f ca="1"/>
        <v>20785.86531849359</v>
      </c>
      <c r="AE451" s="23">
        <f ca="1"/>
        <v>20785.86531849359</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12777.147714167975</v>
      </c>
      <c r="AH451" s="23">
        <f ca="1"/>
        <v>17351.310074960755</v>
      </c>
      <c r="AI451" s="23">
        <f ca="1"/>
        <v>18602.627965647673</v>
      </c>
      <c r="AJ451" s="23">
        <f ca="1"/>
        <v>18796.241703447762</v>
      </c>
      <c r="AK451" s="30">
        <f ca="1"/>
        <v>18919.177139838033</v>
      </c>
      <c r="AL451" s="23">
        <f ca="1"/>
        <v>19188.870837110884</v>
      </c>
      <c r="AM451" s="23">
        <f ca="1"/>
        <v>19825.850224074733</v>
      </c>
      <c r="AN451" s="23">
        <f ca="1"/>
        <v>20173.625738464285</v>
      </c>
      <c r="AO451" s="23">
        <f ca="1"/>
        <v>20836.132704072632</v>
      </c>
      <c r="AP451" s="23">
        <f ca="1"/>
        <v>22849.970076455145</v>
      </c>
      <c r="AQ451" s="23">
        <f ca="1"/>
        <v>21189.766281551645</v>
      </c>
      <c r="AR451" s="23">
        <f ca="1"/>
        <v>20865.028665666916</v>
      </c>
      <c r="AS451" s="23">
        <f ca="1"/>
        <v>21303.38236874605</v>
      </c>
      <c r="AT451" s="23">
        <f ca="1"/>
        <v>22262.050348086788</v>
      </c>
      <c r="AU451" s="23">
        <f ca="1"/>
        <v>21613.141324191449</v>
      </c>
      <c r="AV451" s="23">
        <f ca="1"/>
        <v>21613.141324191449</v>
      </c>
      <c r="AW451" s="23">
        <f ca="1"/>
        <v>21613.141324191449</v>
      </c>
      <c r="AX451" s="23">
        <f ca="1"/>
        <v>21613.141324191449</v>
      </c>
      <c r="AY451" s="23">
        <f ca="1"/>
        <v>21613.141324191449</v>
      </c>
      <c r="AZ451" s="23">
        <f ca="1"/>
        <v>21613.141324191449</v>
      </c>
      <c r="BA451" s="23">
        <f ca="1"/>
        <v>21613.141324191449</v>
      </c>
      <c r="BB451" s="23">
        <f ca="1"/>
        <v>21613.141324191449</v>
      </c>
      <c r="BC451" s="23">
        <f ca="1"/>
        <v>21613.141324191449</v>
      </c>
      <c r="BD451" s="23">
        <f ca="1"/>
        <v>21613.141324191449</v>
      </c>
      <c r="BE451" s="23">
        <f ca="1"/>
        <v>21613.141324191449</v>
      </c>
      <c r="BF451" s="23">
        <f ca="1"/>
        <v>21613.141324191449</v>
      </c>
      <c r="BG451" s="23">
        <f ca="1"/>
        <v>21613.141324191449</v>
      </c>
      <c r="BH451" s="23">
        <f ca="1"/>
        <v>21613.141324191449</v>
      </c>
      <c r="BI451" s="23">
        <f ca="1"/>
        <v>21613.141324191449</v>
      </c>
      <c r="BJ451" s="23">
        <f ca="1"/>
        <v>21613.141324191449</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13276.23356644448</v>
      </c>
      <c r="C452" s="23">
        <f ca="1"/>
        <v>18429.697588434694</v>
      </c>
      <c r="D452" s="23">
        <f ca="1"/>
        <v>19769.416649152936</v>
      </c>
      <c r="E452" s="23">
        <f ca="1"/>
        <v>19997.782974234753</v>
      </c>
      <c r="F452" s="23">
        <f ca="1"/>
        <v>20175.8928342123</v>
      </c>
      <c r="G452" s="23">
        <f ca="1"/>
        <v>20482.559469850345</v>
      </c>
      <c r="H452" s="23">
        <f ca="1"/>
        <v>21180.254957092773</v>
      </c>
      <c r="I452" s="23">
        <f ca="1"/>
        <v>21647.28282878553</v>
      </c>
      <c r="J452" s="23">
        <f ca="1"/>
        <v>22238.926968041113</v>
      </c>
      <c r="K452" s="23">
        <f ca="1"/>
        <v>22546.025165079442</v>
      </c>
      <c r="L452" s="23">
        <f ca="1"/>
        <v>22816.196688819389</v>
      </c>
      <c r="M452" s="23">
        <f ca="1"/>
        <v>22318.398103373911</v>
      </c>
      <c r="N452" s="23">
        <f ca="1"/>
        <v>22901.802146422531</v>
      </c>
      <c r="O452" s="23">
        <f ca="1"/>
        <v>23818.980967106483</v>
      </c>
      <c r="P452" s="23">
        <f ca="1"/>
        <v>23122.969522017687</v>
      </c>
      <c r="Q452" s="23">
        <f ca="1"/>
        <v>23122.969522017687</v>
      </c>
      <c r="R452" s="23">
        <f ca="1"/>
        <v>23122.969522017687</v>
      </c>
      <c r="S452" s="23">
        <f ca="1"/>
        <v>23122.969522017687</v>
      </c>
      <c r="T452" s="23">
        <f ca="1"/>
        <v>23122.969522017687</v>
      </c>
      <c r="U452" s="23">
        <f ca="1"/>
        <v>23122.969522017687</v>
      </c>
      <c r="V452" s="23">
        <f ca="1"/>
        <v>23122.969522017687</v>
      </c>
      <c r="W452" s="23">
        <f ca="1"/>
        <v>23122.969522017687</v>
      </c>
      <c r="X452" s="23">
        <f ca="1"/>
        <v>23122.969522017687</v>
      </c>
      <c r="Y452" s="23">
        <f ca="1"/>
        <v>23122.969522017687</v>
      </c>
      <c r="Z452" s="23">
        <f ca="1"/>
        <v>23122.969522017687</v>
      </c>
      <c r="AA452" s="23">
        <f ca="1"/>
        <v>23122.969522017687</v>
      </c>
      <c r="AB452" s="23">
        <f ca="1"/>
        <v>23122.969522017687</v>
      </c>
      <c r="AC452" s="23">
        <f ca="1"/>
        <v>23122.969522017687</v>
      </c>
      <c r="AD452" s="23">
        <f ca="1"/>
        <v>23122.969522017687</v>
      </c>
      <c r="AE452" s="23">
        <f ca="1"/>
        <v>23122.969522017687</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14213.774247356469</v>
      </c>
      <c r="AH452" s="23">
        <f ca="1"/>
        <v>19302.242551982104</v>
      </c>
      <c r="AI452" s="23">
        <f ca="1"/>
        <v>20694.255105001284</v>
      </c>
      <c r="AJ452" s="23">
        <f ca="1"/>
        <v>20909.638226636936</v>
      </c>
      <c r="AK452" s="30">
        <f ca="1"/>
        <v>21046.396177545961</v>
      </c>
      <c r="AL452" s="23">
        <f ca="1"/>
        <v>21346.413475203135</v>
      </c>
      <c r="AM452" s="23">
        <f ca="1"/>
        <v>22055.013031932394</v>
      </c>
      <c r="AN452" s="23">
        <f ca="1"/>
        <v>22441.891446495141</v>
      </c>
      <c r="AO452" s="23">
        <f ca="1"/>
        <v>23178.888830975284</v>
      </c>
      <c r="AP452" s="23">
        <f ca="1"/>
        <v>25419.156410428448</v>
      </c>
      <c r="AQ452" s="23">
        <f ca="1"/>
        <v>23572.283972756268</v>
      </c>
      <c r="AR452" s="23">
        <f ca="1"/>
        <v>23211.033773175957</v>
      </c>
      <c r="AS452" s="23">
        <f ca="1"/>
        <v>23698.674733071144</v>
      </c>
      <c r="AT452" s="23">
        <f ca="1"/>
        <v>24765.132642249831</v>
      </c>
      <c r="AU452" s="23">
        <f ca="1"/>
        <v>24043.262113783341</v>
      </c>
      <c r="AV452" s="23">
        <f ca="1"/>
        <v>24043.262113783341</v>
      </c>
      <c r="AW452" s="23">
        <f ca="1"/>
        <v>24043.262113783341</v>
      </c>
      <c r="AX452" s="23">
        <f ca="1"/>
        <v>24043.262113783341</v>
      </c>
      <c r="AY452" s="23">
        <f ca="1"/>
        <v>24043.262113783341</v>
      </c>
      <c r="AZ452" s="23">
        <f ca="1"/>
        <v>24043.262113783341</v>
      </c>
      <c r="BA452" s="23">
        <f ca="1"/>
        <v>24043.262113783341</v>
      </c>
      <c r="BB452" s="23">
        <f ca="1"/>
        <v>24043.262113783341</v>
      </c>
      <c r="BC452" s="23">
        <f ca="1"/>
        <v>24043.262113783341</v>
      </c>
      <c r="BD452" s="23">
        <f ca="1"/>
        <v>24043.262113783341</v>
      </c>
      <c r="BE452" s="23">
        <f ca="1"/>
        <v>24043.262113783341</v>
      </c>
      <c r="BF452" s="23">
        <f ca="1"/>
        <v>24043.262113783341</v>
      </c>
      <c r="BG452" s="23">
        <f ca="1"/>
        <v>24043.262113783341</v>
      </c>
      <c r="BH452" s="23">
        <f ca="1"/>
        <v>24043.262113783341</v>
      </c>
      <c r="BI452" s="23">
        <f ca="1"/>
        <v>24043.262113783341</v>
      </c>
      <c r="BJ452" s="23">
        <f ca="1"/>
        <v>24043.262113783341</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13456.748362762943</v>
      </c>
      <c r="C453" s="23">
        <f ca="1"/>
        <v>18680.283199913818</v>
      </c>
      <c r="D453" s="23">
        <f ca="1"/>
        <v>20038.218203592027</v>
      </c>
      <c r="E453" s="23">
        <f ca="1"/>
        <v>20269.689588587997</v>
      </c>
      <c r="F453" s="23">
        <f ca="1"/>
        <v>20450.221179468004</v>
      </c>
      <c r="G453" s="23">
        <f ca="1"/>
        <v>20761.057511653857</v>
      </c>
      <c r="H453" s="23">
        <f ca="1"/>
        <v>21468.239451371042</v>
      </c>
      <c r="I453" s="23">
        <f ca="1"/>
        <v>21941.617425350847</v>
      </c>
      <c r="J453" s="23">
        <f ca="1"/>
        <v>22541.306054088804</v>
      </c>
      <c r="K453" s="23">
        <f ca="1"/>
        <v>22852.579815545359</v>
      </c>
      <c r="L453" s="23">
        <f ca="1"/>
        <v>23126.424817710864</v>
      </c>
      <c r="M453" s="23">
        <f ca="1"/>
        <v>22621.857745569996</v>
      </c>
      <c r="N453" s="23">
        <f ca="1"/>
        <v>23213.194238848213</v>
      </c>
      <c r="O453" s="23">
        <f ca="1"/>
        <v>24142.843791323281</v>
      </c>
      <c r="P453" s="23">
        <f ca="1"/>
        <v>23437.368791407982</v>
      </c>
      <c r="Q453" s="23">
        <f ca="1"/>
        <v>23437.368791407982</v>
      </c>
      <c r="R453" s="23">
        <f ca="1"/>
        <v>23437.368791407982</v>
      </c>
      <c r="S453" s="23">
        <f ca="1"/>
        <v>23437.368791407982</v>
      </c>
      <c r="T453" s="23">
        <f ca="1"/>
        <v>23437.368791407982</v>
      </c>
      <c r="U453" s="23">
        <f ca="1"/>
        <v>23437.368791407982</v>
      </c>
      <c r="V453" s="23">
        <f ca="1"/>
        <v>23437.368791407982</v>
      </c>
      <c r="W453" s="23">
        <f ca="1"/>
        <v>23437.368791407982</v>
      </c>
      <c r="X453" s="23">
        <f ca="1"/>
        <v>23437.368791407982</v>
      </c>
      <c r="Y453" s="23">
        <f ca="1"/>
        <v>23437.368791407982</v>
      </c>
      <c r="Z453" s="23">
        <f ca="1"/>
        <v>23437.368791407982</v>
      </c>
      <c r="AA453" s="23">
        <f ca="1"/>
        <v>23437.368791407982</v>
      </c>
      <c r="AB453" s="23">
        <f ca="1"/>
        <v>23437.368791407982</v>
      </c>
      <c r="AC453" s="23">
        <f ca="1"/>
        <v>23437.368791407982</v>
      </c>
      <c r="AD453" s="23">
        <f ca="1"/>
        <v>23437.368791407982</v>
      </c>
      <c r="AE453" s="23">
        <f ca="1"/>
        <v>23437.368791407982</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14407.036632379821</v>
      </c>
      <c r="AH453" s="23">
        <f ca="1"/>
        <v>19564.692015930017</v>
      </c>
      <c r="AI453" s="23">
        <f ca="1"/>
        <v>20975.631538049533</v>
      </c>
      <c r="AJ453" s="23">
        <f ca="1"/>
        <v>21193.943189086083</v>
      </c>
      <c r="AK453" s="30">
        <f ca="1"/>
        <v>21332.560615691265</v>
      </c>
      <c r="AL453" s="23">
        <f ca="1"/>
        <v>21636.657199925277</v>
      </c>
      <c r="AM453" s="23">
        <f ca="1"/>
        <v>22354.891469995047</v>
      </c>
      <c r="AN453" s="23">
        <f ca="1"/>
        <v>22747.030207664891</v>
      </c>
      <c r="AO453" s="23">
        <f ca="1"/>
        <v>23494.048426147452</v>
      </c>
      <c r="AP453" s="23">
        <f ca="1"/>
        <v>25764.776560831131</v>
      </c>
      <c r="AQ453" s="23">
        <f ca="1"/>
        <v>23892.79249791945</v>
      </c>
      <c r="AR453" s="23">
        <f ca="1"/>
        <v>23526.630437917967</v>
      </c>
      <c r="AS453" s="23">
        <f ca="1"/>
        <v>24020.901772920035</v>
      </c>
      <c r="AT453" s="23">
        <f ca="1"/>
        <v>25101.860137464624</v>
      </c>
      <c r="AU453" s="23">
        <f ca="1"/>
        <v>24370.174452405543</v>
      </c>
      <c r="AV453" s="23">
        <f ca="1"/>
        <v>24370.174452405543</v>
      </c>
      <c r="AW453" s="23">
        <f ca="1"/>
        <v>24370.174452405543</v>
      </c>
      <c r="AX453" s="23">
        <f ca="1"/>
        <v>24370.174452405543</v>
      </c>
      <c r="AY453" s="23">
        <f ca="1"/>
        <v>24370.174452405543</v>
      </c>
      <c r="AZ453" s="23">
        <f ca="1"/>
        <v>24370.174452405543</v>
      </c>
      <c r="BA453" s="23">
        <f ca="1"/>
        <v>24370.174452405543</v>
      </c>
      <c r="BB453" s="23">
        <f ca="1"/>
        <v>24370.174452405543</v>
      </c>
      <c r="BC453" s="23">
        <f ca="1"/>
        <v>24370.174452405543</v>
      </c>
      <c r="BD453" s="23">
        <f ca="1"/>
        <v>24370.174452405543</v>
      </c>
      <c r="BE453" s="23">
        <f ca="1"/>
        <v>24370.174452405543</v>
      </c>
      <c r="BF453" s="23">
        <f ca="1"/>
        <v>24370.174452405543</v>
      </c>
      <c r="BG453" s="23">
        <f ca="1"/>
        <v>24370.174452405543</v>
      </c>
      <c r="BH453" s="23">
        <f ca="1"/>
        <v>24370.174452405543</v>
      </c>
      <c r="BI453" s="23">
        <f ca="1"/>
        <v>24370.174452405543</v>
      </c>
      <c r="BJ453" s="23">
        <f ca="1"/>
        <v>24370.174452405543</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10386.197674555349</v>
      </c>
      <c r="C454" s="23">
        <f ca="1"/>
        <v>14417.830273757501</v>
      </c>
      <c r="D454" s="23">
        <f ca="1"/>
        <v>15465.912692867558</v>
      </c>
      <c r="E454" s="23">
        <f ca="1"/>
        <v>15644.567111881875</v>
      </c>
      <c r="F454" s="23">
        <f ca="1"/>
        <v>15783.905140567191</v>
      </c>
      <c r="G454" s="23">
        <f ca="1"/>
        <v>16023.815073002992</v>
      </c>
      <c r="H454" s="23">
        <f ca="1"/>
        <v>16569.632771289063</v>
      </c>
      <c r="I454" s="23">
        <f ca="1"/>
        <v>16934.99571633304</v>
      </c>
      <c r="J454" s="23">
        <f ca="1"/>
        <v>17397.847846234694</v>
      </c>
      <c r="K454" s="23">
        <f ca="1"/>
        <v>17638.095395660253</v>
      </c>
      <c r="L454" s="23">
        <f ca="1"/>
        <v>17849.454651849537</v>
      </c>
      <c r="M454" s="23">
        <f ca="1"/>
        <v>17460.019313530505</v>
      </c>
      <c r="N454" s="23">
        <f ca="1"/>
        <v>17916.425091939884</v>
      </c>
      <c r="O454" s="23">
        <f ca="1"/>
        <v>18633.947910958061</v>
      </c>
      <c r="P454" s="23">
        <f ca="1"/>
        <v>18089.447664237785</v>
      </c>
      <c r="Q454" s="23">
        <f ca="1"/>
        <v>18089.447664237785</v>
      </c>
      <c r="R454" s="23">
        <f ca="1"/>
        <v>18089.447664237785</v>
      </c>
      <c r="S454" s="23">
        <f ca="1"/>
        <v>18089.447664237785</v>
      </c>
      <c r="T454" s="23">
        <f ca="1"/>
        <v>18089.447664237785</v>
      </c>
      <c r="U454" s="23">
        <f ca="1"/>
        <v>18089.447664237785</v>
      </c>
      <c r="V454" s="23">
        <f ca="1"/>
        <v>18089.447664237785</v>
      </c>
      <c r="W454" s="23">
        <f ca="1"/>
        <v>18089.447664237785</v>
      </c>
      <c r="X454" s="23">
        <f ca="1"/>
        <v>18089.447664237785</v>
      </c>
      <c r="Y454" s="23">
        <f ca="1"/>
        <v>18089.447664237785</v>
      </c>
      <c r="Z454" s="23">
        <f ca="1"/>
        <v>18089.447664237785</v>
      </c>
      <c r="AA454" s="23">
        <f ca="1"/>
        <v>18089.447664237785</v>
      </c>
      <c r="AB454" s="23">
        <f ca="1"/>
        <v>18089.447664237785</v>
      </c>
      <c r="AC454" s="23">
        <f ca="1"/>
        <v>18089.447664237785</v>
      </c>
      <c r="AD454" s="23">
        <f ca="1"/>
        <v>18089.447664237785</v>
      </c>
      <c r="AE454" s="23">
        <f ca="1"/>
        <v>18089.447664237785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11119.649883809976</v>
      </c>
      <c r="AH454" s="23">
        <f ca="1"/>
        <v>15100.435353427554</v>
      </c>
      <c r="AI454" s="23">
        <f ca="1"/>
        <v>16189.427759953258</v>
      </c>
      <c r="AJ454" s="23">
        <f ca="1"/>
        <v>16357.925223173903</v>
      </c>
      <c r="AK454" s="30">
        <f ca="1"/>
        <v>16464.9130299641</v>
      </c>
      <c r="AL454" s="23">
        <f ca="1"/>
        <v>16699.621085050523</v>
      </c>
      <c r="AM454" s="23">
        <f ca="1"/>
        <v>17253.969201288386</v>
      </c>
      <c r="AN454" s="23">
        <f ca="1"/>
        <v>17556.630017668063</v>
      </c>
      <c r="AO454" s="23">
        <f ca="1"/>
        <v>18133.194182687566</v>
      </c>
      <c r="AP454" s="23">
        <f ca="1"/>
        <v>19885.789284878854</v>
      </c>
      <c r="AQ454" s="23">
        <f ca="1"/>
        <v>18440.953133017731</v>
      </c>
      <c r="AR454" s="23">
        <f ca="1"/>
        <v>18158.341655595636</v>
      </c>
      <c r="AS454" s="23">
        <f ca="1"/>
        <v>18539.830530307994</v>
      </c>
      <c r="AT454" s="23">
        <f ca="1"/>
        <v>19374.136630821198</v>
      </c>
      <c r="AU454" s="23">
        <f ca="1"/>
        <v>18809.406433317101</v>
      </c>
      <c r="AV454" s="23">
        <f ca="1"/>
        <v>18809.406433317101</v>
      </c>
      <c r="AW454" s="23">
        <f ca="1"/>
        <v>18809.406433317101</v>
      </c>
      <c r="AX454" s="23">
        <f ca="1"/>
        <v>18809.406433317101</v>
      </c>
      <c r="AY454" s="23">
        <f ca="1"/>
        <v>18809.406433317101</v>
      </c>
      <c r="AZ454" s="23">
        <f ca="1"/>
        <v>18809.406433317101</v>
      </c>
      <c r="BA454" s="23">
        <f ca="1"/>
        <v>18809.406433317101</v>
      </c>
      <c r="BB454" s="23">
        <f ca="1"/>
        <v>18809.406433317101</v>
      </c>
      <c r="BC454" s="23">
        <f ca="1"/>
        <v>18809.406433317101</v>
      </c>
      <c r="BD454" s="23">
        <f ca="1"/>
        <v>18809.406433317101</v>
      </c>
      <c r="BE454" s="23">
        <f ca="1"/>
        <v>18809.406433317101</v>
      </c>
      <c r="BF454" s="23">
        <f ca="1"/>
        <v>18809.406433317101</v>
      </c>
      <c r="BG454" s="23">
        <f ca="1"/>
        <v>18809.406433317101</v>
      </c>
      <c r="BH454" s="23">
        <f ca="1"/>
        <v>18809.406433317101</v>
      </c>
      <c r="BI454" s="23">
        <f ca="1"/>
        <v>18809.406433317101</v>
      </c>
      <c r="BJ454" s="23">
        <f ca="1"/>
        <v>18809.406433317101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5102.6915098856289</v>
      </c>
      <c r="C455" s="23">
        <f ca="1"/>
        <v>7083.4142035549166</v>
      </c>
      <c r="D455" s="23">
        <f ca="1"/>
        <v>7598.3323121092335</v>
      </c>
      <c r="E455" s="23">
        <f ca="1"/>
        <v>7686.1044127058967</v>
      </c>
      <c r="F455" s="23">
        <f ca="1"/>
        <v>7754.5605501929194</v>
      </c>
      <c r="G455" s="23">
        <f ca="1"/>
        <v>7872.4272049338024</v>
      </c>
      <c r="H455" s="23">
        <f ca="1"/>
        <v>8140.5849487261103</v>
      </c>
      <c r="I455" s="23">
        <f ca="1"/>
        <v>8320.0860959332385</v>
      </c>
      <c r="J455" s="23">
        <f ca="1"/>
        <v>8547.4832346732146</v>
      </c>
      <c r="K455" s="23">
        <f ca="1"/>
        <v>8665.5157591001189</v>
      </c>
      <c r="L455" s="23">
        <f ca="1"/>
        <v>8769.355596920168</v>
      </c>
      <c r="M455" s="23">
        <f ca="1"/>
        <v>8578.027792775034</v>
      </c>
      <c r="N455" s="23">
        <f ca="1"/>
        <v>8802.2578684511154</v>
      </c>
      <c r="O455" s="23">
        <f ca="1"/>
        <v>9154.7735543139916</v>
      </c>
      <c r="P455" s="23">
        <f ca="1"/>
        <v>8887.2630684624728</v>
      </c>
      <c r="Q455" s="23">
        <f ca="1"/>
        <v>8887.2630684624728</v>
      </c>
      <c r="R455" s="23">
        <f ca="1"/>
        <v>8887.2630684624728</v>
      </c>
      <c r="S455" s="23">
        <f ca="1"/>
        <v>8887.2630684624728</v>
      </c>
      <c r="T455" s="23">
        <f ca="1"/>
        <v>8887.2630684624728</v>
      </c>
      <c r="U455" s="23">
        <f ca="1"/>
        <v>8887.2630684624728</v>
      </c>
      <c r="V455" s="23">
        <f ca="1"/>
        <v>8887.2630684624728</v>
      </c>
      <c r="W455" s="23">
        <f ca="1"/>
        <v>8887.2630684624728</v>
      </c>
      <c r="X455" s="23">
        <f ca="1"/>
        <v>8887.2630684624728</v>
      </c>
      <c r="Y455" s="23">
        <f ca="1"/>
        <v>8887.2630684624728</v>
      </c>
      <c r="Z455" s="23">
        <f ca="1"/>
        <v>8887.2630684624728</v>
      </c>
      <c r="AA455" s="23">
        <f ca="1"/>
        <v>8887.2630684624728</v>
      </c>
      <c r="AB455" s="23">
        <f ca="1"/>
        <v>8887.2630684624728</v>
      </c>
      <c r="AC455" s="23">
        <f ca="1"/>
        <v>8887.2630684624728</v>
      </c>
      <c r="AD455" s="23">
        <f ca="1"/>
        <v>8887.2630684624728</v>
      </c>
      <c r="AE455" s="23">
        <f ca="1"/>
        <v>8887.2630684624728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5463.0332324622377</v>
      </c>
      <c r="AH455" s="23">
        <f ca="1"/>
        <v>7418.7749634574866</v>
      </c>
      <c r="AI455" s="23">
        <f ca="1"/>
        <v>7953.7919620961638</v>
      </c>
      <c r="AJ455" s="23">
        <f ca="1"/>
        <v>8036.5739966726496</v>
      </c>
      <c r="AK455" s="30">
        <f ca="1"/>
        <v>8089.136617804641</v>
      </c>
      <c r="AL455" s="23">
        <f ca="1"/>
        <v>8204.4476139476592</v>
      </c>
      <c r="AM455" s="23">
        <f ca="1"/>
        <v>8476.7963131427314</v>
      </c>
      <c r="AN455" s="23">
        <f ca="1"/>
        <v>8625.4921907398912</v>
      </c>
      <c r="AO455" s="23">
        <f ca="1"/>
        <v>8908.7555332966076</v>
      </c>
      <c r="AP455" s="23">
        <f ca="1"/>
        <v>9769.7975073125217</v>
      </c>
      <c r="AQ455" s="23">
        <f ca="1"/>
        <v>9059.9561008333003</v>
      </c>
      <c r="AR455" s="23">
        <f ca="1"/>
        <v>8921.1103719511284</v>
      </c>
      <c r="AS455" s="23">
        <f ca="1"/>
        <v>9108.5341147978015</v>
      </c>
      <c r="AT455" s="23">
        <f ca="1"/>
        <v>9518.4248938038691</v>
      </c>
      <c r="AU455" s="23">
        <f ca="1"/>
        <v>9240.975525471531</v>
      </c>
      <c r="AV455" s="23">
        <f ca="1"/>
        <v>9240.975525471531</v>
      </c>
      <c r="AW455" s="23">
        <f ca="1"/>
        <v>9240.975525471531</v>
      </c>
      <c r="AX455" s="23">
        <f ca="1"/>
        <v>9240.975525471531</v>
      </c>
      <c r="AY455" s="23">
        <f ca="1"/>
        <v>9240.975525471531</v>
      </c>
      <c r="AZ455" s="23">
        <f ca="1"/>
        <v>9240.975525471531</v>
      </c>
      <c r="BA455" s="23">
        <f ca="1"/>
        <v>9240.975525471531</v>
      </c>
      <c r="BB455" s="23">
        <f ca="1"/>
        <v>9240.975525471531</v>
      </c>
      <c r="BC455" s="23">
        <f ca="1"/>
        <v>9240.975525471531</v>
      </c>
      <c r="BD455" s="23">
        <f ca="1"/>
        <v>9240.975525471531</v>
      </c>
      <c r="BE455" s="23">
        <f ca="1"/>
        <v>9240.975525471531</v>
      </c>
      <c r="BF455" s="23">
        <f ca="1"/>
        <v>9240.975525471531</v>
      </c>
      <c r="BG455" s="23">
        <f ca="1"/>
        <v>9240.975525471531</v>
      </c>
      <c r="BH455" s="23">
        <f ca="1"/>
        <v>9240.975525471531</v>
      </c>
      <c r="BI455" s="23">
        <f ca="1"/>
        <v>9240.975525471531</v>
      </c>
      <c r="BJ455" s="23">
        <f ca="1"/>
        <v>9240.975525471531</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1907.0998415039408</v>
      </c>
      <c r="C456" s="23">
        <f ca="1"/>
        <v>2647.3828721049072</v>
      </c>
      <c r="D456" s="23">
        <f ca="1"/>
        <v>2839.8303758015313</v>
      </c>
      <c r="E456" s="23">
        <f ca="1"/>
        <v>2872.6346632667</v>
      </c>
      <c r="F456" s="23">
        <f ca="1"/>
        <v>2898.2197272860608</v>
      </c>
      <c r="G456" s="23">
        <f ca="1"/>
        <v>2942.2716708808207</v>
      </c>
      <c r="H456" s="23">
        <f ca="1"/>
        <v>3042.4939927071741</v>
      </c>
      <c r="I456" s="23">
        <f ca="1"/>
        <v>3109.5814520852869</v>
      </c>
      <c r="J456" s="23">
        <f ca="1"/>
        <v>3194.5697462843955</v>
      </c>
      <c r="K456" s="23">
        <f ca="1"/>
        <v>3238.6836826630238</v>
      </c>
      <c r="L456" s="23">
        <f ca="1"/>
        <v>3277.4931889529407</v>
      </c>
      <c r="M456" s="23">
        <f ca="1"/>
        <v>3205.9855886495352</v>
      </c>
      <c r="N456" s="23">
        <f ca="1"/>
        <v>3289.7902123376048</v>
      </c>
      <c r="O456" s="23">
        <f ca="1"/>
        <v>3421.5408006955927</v>
      </c>
      <c r="P456" s="23">
        <f ca="1"/>
        <v>3321.5603875783768</v>
      </c>
      <c r="Q456" s="23">
        <f ca="1"/>
        <v>3321.5603875783768</v>
      </c>
      <c r="R456" s="23">
        <f ca="1"/>
        <v>3321.5603875783768</v>
      </c>
      <c r="S456" s="23">
        <f ca="1"/>
        <v>3321.5603875783768</v>
      </c>
      <c r="T456" s="23">
        <f ca="1"/>
        <v>3321.5603875783768</v>
      </c>
      <c r="U456" s="23">
        <f ca="1"/>
        <v>3321.5603875783768</v>
      </c>
      <c r="V456" s="23">
        <f ca="1"/>
        <v>3321.5603875783768</v>
      </c>
      <c r="W456" s="23">
        <f ca="1"/>
        <v>3321.5603875783768</v>
      </c>
      <c r="X456" s="23">
        <f ca="1"/>
        <v>3321.5603875783768</v>
      </c>
      <c r="Y456" s="23">
        <f ca="1"/>
        <v>3321.5603875783768</v>
      </c>
      <c r="Z456" s="23">
        <f ca="1"/>
        <v>3321.5603875783768</v>
      </c>
      <c r="AA456" s="23">
        <f ca="1"/>
        <v>3321.5603875783768</v>
      </c>
      <c r="AB456" s="23">
        <f ca="1"/>
        <v>3321.5603875783768</v>
      </c>
      <c r="AC456" s="23">
        <f ca="1"/>
        <v>3321.5603875783768</v>
      </c>
      <c r="AD456" s="23">
        <f ca="1"/>
        <v>3321.5603875783768</v>
      </c>
      <c r="AE456" s="23">
        <f ca="1"/>
        <v>3321.5603875783768</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2041.7753633695588</v>
      </c>
      <c r="AH456" s="23">
        <f ca="1"/>
        <v>2772.7219114761442</v>
      </c>
      <c r="AI456" s="23">
        <f ca="1"/>
        <v>2972.6812528019941</v>
      </c>
      <c r="AJ456" s="23">
        <f ca="1"/>
        <v>3003.620533515777</v>
      </c>
      <c r="AK456" s="30">
        <f ca="1"/>
        <v>3023.2654926977407</v>
      </c>
      <c r="AL456" s="23">
        <f ca="1"/>
        <v>3066.3622744729992</v>
      </c>
      <c r="AM456" s="23">
        <f ca="1"/>
        <v>3168.1509403295349</v>
      </c>
      <c r="AN456" s="23">
        <f ca="1"/>
        <v>3223.7251180058552</v>
      </c>
      <c r="AO456" s="23">
        <f ca="1"/>
        <v>3329.593065273923</v>
      </c>
      <c r="AP456" s="23">
        <f ca="1"/>
        <v>3651.4022534234909</v>
      </c>
      <c r="AQ456" s="23">
        <f ca="1"/>
        <v>3386.1033555444383</v>
      </c>
      <c r="AR456" s="23">
        <f ca="1"/>
        <v>3334.2106108955218</v>
      </c>
      <c r="AS456" s="23">
        <f ca="1"/>
        <v>3404.259092091082</v>
      </c>
      <c r="AT456" s="23">
        <f ca="1"/>
        <v>3557.4532717043262</v>
      </c>
      <c r="AU456" s="23">
        <f ca="1"/>
        <v>3453.758261855724</v>
      </c>
      <c r="AV456" s="23">
        <f ca="1"/>
        <v>3453.758261855724</v>
      </c>
      <c r="AW456" s="23">
        <f ca="1"/>
        <v>3453.758261855724</v>
      </c>
      <c r="AX456" s="23">
        <f ca="1"/>
        <v>3453.758261855724</v>
      </c>
      <c r="AY456" s="23">
        <f ca="1"/>
        <v>3453.758261855724</v>
      </c>
      <c r="AZ456" s="23">
        <f ca="1"/>
        <v>3453.758261855724</v>
      </c>
      <c r="BA456" s="23">
        <f ca="1"/>
        <v>3453.758261855724</v>
      </c>
      <c r="BB456" s="23">
        <f ca="1"/>
        <v>3453.758261855724</v>
      </c>
      <c r="BC456" s="23">
        <f ca="1"/>
        <v>3453.758261855724</v>
      </c>
      <c r="BD456" s="23">
        <f ca="1"/>
        <v>3453.758261855724</v>
      </c>
      <c r="BE456" s="23">
        <f ca="1"/>
        <v>3453.758261855724</v>
      </c>
      <c r="BF456" s="23">
        <f ca="1"/>
        <v>3453.758261855724</v>
      </c>
      <c r="BG456" s="23">
        <f ca="1"/>
        <v>3453.758261855724</v>
      </c>
      <c r="BH456" s="23">
        <f ca="1"/>
        <v>3453.758261855724</v>
      </c>
      <c r="BI456" s="23">
        <f ca="1"/>
        <v>3453.758261855724</v>
      </c>
      <c r="BJ456" s="23">
        <f ca="1"/>
        <v>3453.758261855724</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951.15105302681343</v>
      </c>
      <c r="C457" s="23">
        <f ca="1"/>
        <v>1320.3613947039012</v>
      </c>
      <c r="D457" s="23">
        <f ca="1"/>
        <v>1416.3430742205198</v>
      </c>
      <c r="E457" s="23">
        <f ca="1"/>
        <v>1432.7039546984315</v>
      </c>
      <c r="F457" s="23">
        <f ca="1"/>
        <v>1445.4643042376472</v>
      </c>
      <c r="G457" s="23">
        <f ca="1"/>
        <v>1467.4348647852223</v>
      </c>
      <c r="H457" s="23">
        <f ca="1"/>
        <v>1517.4199598847815</v>
      </c>
      <c r="I457" s="23">
        <f ca="1"/>
        <v>1550.8793028324819</v>
      </c>
      <c r="J457" s="23">
        <f ca="1"/>
        <v>1593.266546417321</v>
      </c>
      <c r="K457" s="23">
        <f ca="1"/>
        <v>1615.2680253784858</v>
      </c>
      <c r="L457" s="23">
        <f ca="1"/>
        <v>1634.6239615344005</v>
      </c>
      <c r="M457" s="23">
        <f ca="1"/>
        <v>1598.9601080497457</v>
      </c>
      <c r="N457" s="23">
        <f ca="1"/>
        <v>1640.7570052727892</v>
      </c>
      <c r="O457" s="23">
        <f ca="1"/>
        <v>1706.4665754412704</v>
      </c>
      <c r="P457" s="23">
        <f ca="1"/>
        <v>1656.6021304085962</v>
      </c>
      <c r="Q457" s="23">
        <f ca="1"/>
        <v>1656.6021304085962</v>
      </c>
      <c r="R457" s="23">
        <f ca="1"/>
        <v>1656.6021304085962</v>
      </c>
      <c r="S457" s="23">
        <f ca="1"/>
        <v>1656.6021304085962</v>
      </c>
      <c r="T457" s="23">
        <f ca="1"/>
        <v>1656.6021304085962</v>
      </c>
      <c r="U457" s="23">
        <f ca="1"/>
        <v>1656.6021304085962</v>
      </c>
      <c r="V457" s="23">
        <f ca="1"/>
        <v>1656.6021304085962</v>
      </c>
      <c r="W457" s="23">
        <f ca="1"/>
        <v>1656.6021304085962</v>
      </c>
      <c r="X457" s="23">
        <f ca="1"/>
        <v>1656.6021304085962</v>
      </c>
      <c r="Y457" s="23">
        <f ca="1"/>
        <v>1656.6021304085962</v>
      </c>
      <c r="Z457" s="23">
        <f ca="1"/>
        <v>1656.6021304085962</v>
      </c>
      <c r="AA457" s="23">
        <f ca="1"/>
        <v>1656.6021304085962</v>
      </c>
      <c r="AB457" s="23">
        <f ca="1"/>
        <v>1656.6021304085962</v>
      </c>
      <c r="AC457" s="23">
        <f ca="1"/>
        <v>1656.6021304085962</v>
      </c>
      <c r="AD457" s="23">
        <f ca="1"/>
        <v>1656.6021304085962</v>
      </c>
      <c r="AE457" s="23">
        <f ca="1"/>
        <v>1656.6021304085962</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1018.3194107874649</v>
      </c>
      <c r="AH457" s="23">
        <f ca="1"/>
        <v>1382.8732552204997</v>
      </c>
      <c r="AI457" s="23">
        <f ca="1"/>
        <v>1482.6014046993675</v>
      </c>
      <c r="AJ457" s="23">
        <f ca="1"/>
        <v>1498.032127722028</v>
      </c>
      <c r="AK457" s="30">
        <f ca="1"/>
        <v>1507.8298966725292</v>
      </c>
      <c r="AL457" s="23">
        <f ca="1"/>
        <v>1529.3240777717624</v>
      </c>
      <c r="AM457" s="23">
        <f ca="1"/>
        <v>1580.0903746423494</v>
      </c>
      <c r="AN457" s="23">
        <f ca="1"/>
        <v>1607.8075588545016</v>
      </c>
      <c r="AO457" s="23">
        <f ca="1"/>
        <v>1660.6083652592677</v>
      </c>
      <c r="AP457" s="23">
        <f ca="1"/>
        <v>1821.108167902418</v>
      </c>
      <c r="AQ457" s="23">
        <f ca="1"/>
        <v>1688.7924282683994</v>
      </c>
      <c r="AR457" s="23">
        <f ca="1"/>
        <v>1662.9113298365808</v>
      </c>
      <c r="AS457" s="23">
        <f ca="1"/>
        <v>1697.8474591372599</v>
      </c>
      <c r="AT457" s="23">
        <f ca="1"/>
        <v>1774.2518518626077</v>
      </c>
      <c r="AU457" s="23">
        <f ca="1"/>
        <v>1722.5347809129589</v>
      </c>
      <c r="AV457" s="23">
        <f ca="1"/>
        <v>1722.5347809129589</v>
      </c>
      <c r="AW457" s="23">
        <f ca="1"/>
        <v>1722.5347809129589</v>
      </c>
      <c r="AX457" s="23">
        <f ca="1"/>
        <v>1722.5347809129589</v>
      </c>
      <c r="AY457" s="23">
        <f ca="1"/>
        <v>1722.5347809129589</v>
      </c>
      <c r="AZ457" s="23">
        <f ca="1"/>
        <v>1722.5347809129589</v>
      </c>
      <c r="BA457" s="23">
        <f ca="1"/>
        <v>1722.5347809129589</v>
      </c>
      <c r="BB457" s="23">
        <f ca="1"/>
        <v>1722.5347809129589</v>
      </c>
      <c r="BC457" s="23">
        <f ca="1"/>
        <v>1722.5347809129589</v>
      </c>
      <c r="BD457" s="23">
        <f ca="1"/>
        <v>1722.5347809129589</v>
      </c>
      <c r="BE457" s="23">
        <f ca="1"/>
        <v>1722.5347809129589</v>
      </c>
      <c r="BF457" s="23">
        <f ca="1"/>
        <v>1722.5347809129589</v>
      </c>
      <c r="BG457" s="23">
        <f ca="1"/>
        <v>1722.5347809129589</v>
      </c>
      <c r="BH457" s="23">
        <f ca="1"/>
        <v>1722.5347809129589</v>
      </c>
      <c r="BI457" s="23">
        <f ca="1"/>
        <v>1722.5347809129589</v>
      </c>
      <c r="BJ457" s="23">
        <f ca="1"/>
        <v>1722.5347809129589</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560.73533075666057</v>
      </c>
      <c r="C458" s="23">
        <f ca="1"/>
        <v>778.39716522581216</v>
      </c>
      <c r="D458" s="23">
        <f ca="1"/>
        <v>834.98157275925337</v>
      </c>
      <c r="E458" s="23">
        <f ca="1"/>
        <v>844.62685853910648</v>
      </c>
      <c r="F458" s="23">
        <f ca="1"/>
        <v>852.1495110102079</v>
      </c>
      <c r="G458" s="23">
        <f ca="1"/>
        <v>865.10189065206328</v>
      </c>
      <c r="H458" s="23">
        <f ca="1"/>
        <v>894.56977458528354</v>
      </c>
      <c r="I458" s="23">
        <f ca="1"/>
        <v>914.295175377276</v>
      </c>
      <c r="J458" s="23">
        <f ca="1"/>
        <v>939.28387194210802</v>
      </c>
      <c r="K458" s="23">
        <f ca="1"/>
        <v>952.25447902198766</v>
      </c>
      <c r="L458" s="23">
        <f ca="1"/>
        <v>963.66545021100421</v>
      </c>
      <c r="M458" s="23">
        <f ca="1"/>
        <v>942.64041678846206</v>
      </c>
      <c r="N458" s="23">
        <f ca="1"/>
        <v>967.2810844451742</v>
      </c>
      <c r="O458" s="23">
        <f ca="1"/>
        <v>1006.0190719026327</v>
      </c>
      <c r="P458" s="23">
        <f ca="1"/>
        <v>976.62231521565286</v>
      </c>
      <c r="Q458" s="23">
        <f ca="1"/>
        <v>976.62231521565286</v>
      </c>
      <c r="R458" s="23">
        <f ca="1"/>
        <v>976.62231521565286</v>
      </c>
      <c r="S458" s="23">
        <f ca="1"/>
        <v>976.62231521565286</v>
      </c>
      <c r="T458" s="23">
        <f ca="1"/>
        <v>976.62231521565286</v>
      </c>
      <c r="U458" s="23">
        <f ca="1"/>
        <v>976.62231521565286</v>
      </c>
      <c r="V458" s="23">
        <f ca="1"/>
        <v>976.62231521565286</v>
      </c>
      <c r="W458" s="23">
        <f ca="1"/>
        <v>976.62231521565286</v>
      </c>
      <c r="X458" s="23">
        <f ca="1"/>
        <v>976.62231521565286</v>
      </c>
      <c r="Y458" s="23">
        <f ca="1"/>
        <v>976.62231521565286</v>
      </c>
      <c r="Z458" s="23">
        <f ca="1"/>
        <v>976.62231521565286</v>
      </c>
      <c r="AA458" s="23">
        <f ca="1"/>
        <v>976.62231521565286</v>
      </c>
      <c r="AB458" s="23">
        <f ca="1"/>
        <v>976.62231521565286</v>
      </c>
      <c r="AC458" s="23">
        <f ca="1"/>
        <v>976.62231521565286</v>
      </c>
      <c r="AD458" s="23">
        <f ca="1"/>
        <v>976.62231521565286</v>
      </c>
      <c r="AE458" s="23">
        <f ca="1"/>
        <v>976.62231521565286</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600.33332224859544</v>
      </c>
      <c r="AH458" s="23">
        <f ca="1"/>
        <v>815.24999598433635</v>
      </c>
      <c r="AI458" s="23">
        <f ca="1"/>
        <v>874.04307275781719</v>
      </c>
      <c r="AJ458" s="23">
        <f ca="1"/>
        <v>883.13999963435413</v>
      </c>
      <c r="AK458" s="30">
        <f ca="1"/>
        <v>888.9161118466609</v>
      </c>
      <c r="AL458" s="23">
        <f ca="1"/>
        <v>901.58764988435485</v>
      </c>
      <c r="AM458" s="23">
        <f ca="1"/>
        <v>931.5160783673299</v>
      </c>
      <c r="AN458" s="23">
        <f ca="1"/>
        <v>947.85628469668814</v>
      </c>
      <c r="AO458" s="23">
        <f ca="1"/>
        <v>978.98412453808533</v>
      </c>
      <c r="AP458" s="23">
        <f ca="1"/>
        <v>1073.6041216826909</v>
      </c>
      <c r="AQ458" s="23">
        <f ca="1"/>
        <v>995.59957152013931</v>
      </c>
      <c r="AR458" s="23">
        <f ca="1"/>
        <v>980.34179911550507</v>
      </c>
      <c r="AS458" s="23">
        <f ca="1"/>
        <v>1000.9378148129417</v>
      </c>
      <c r="AT458" s="23">
        <f ca="1"/>
        <v>1045.9807575608611</v>
      </c>
      <c r="AU458" s="23">
        <f ca="1"/>
        <v>1015.491815985879</v>
      </c>
      <c r="AV458" s="23">
        <f ca="1"/>
        <v>1015.491815985879</v>
      </c>
      <c r="AW458" s="23">
        <f ca="1"/>
        <v>1015.491815985879</v>
      </c>
      <c r="AX458" s="23">
        <f ca="1"/>
        <v>1015.491815985879</v>
      </c>
      <c r="AY458" s="23">
        <f ca="1"/>
        <v>1015.491815985879</v>
      </c>
      <c r="AZ458" s="23">
        <f ca="1"/>
        <v>1015.491815985879</v>
      </c>
      <c r="BA458" s="23">
        <f ca="1"/>
        <v>1015.491815985879</v>
      </c>
      <c r="BB458" s="23">
        <f ca="1"/>
        <v>1015.491815985879</v>
      </c>
      <c r="BC458" s="23">
        <f ca="1"/>
        <v>1015.491815985879</v>
      </c>
      <c r="BD458" s="23">
        <f ca="1"/>
        <v>1015.491815985879</v>
      </c>
      <c r="BE458" s="23">
        <f ca="1"/>
        <v>1015.491815985879</v>
      </c>
      <c r="BF458" s="23">
        <f ca="1"/>
        <v>1015.491815985879</v>
      </c>
      <c r="BG458" s="23">
        <f ca="1"/>
        <v>1015.491815985879</v>
      </c>
      <c r="BH458" s="23">
        <f ca="1"/>
        <v>1015.491815985879</v>
      </c>
      <c r="BI458" s="23">
        <f ca="1"/>
        <v>1015.491815985879</v>
      </c>
      <c r="BJ458" s="23">
        <f ca="1"/>
        <v>1015.491815985879</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283.3662500347794</v>
      </c>
      <c r="C459" s="23">
        <f ca="1"/>
        <v>393.36113429860063</v>
      </c>
      <c r="D459" s="23">
        <f ca="1"/>
        <v>421.95592847993811</v>
      </c>
      <c r="E459" s="23">
        <f ca="1"/>
        <v>426.83015043820609</v>
      </c>
      <c r="F459" s="23">
        <f ca="1"/>
        <v>430.63170476183745</v>
      </c>
      <c r="G459" s="23">
        <f ca="1"/>
        <v>437.177158645021</v>
      </c>
      <c r="H459" s="23">
        <f ca="1"/>
        <v>452.06868287865359</v>
      </c>
      <c r="I459" s="23">
        <f ca="1"/>
        <v>462.03686670134471</v>
      </c>
      <c r="J459" s="23">
        <f ca="1"/>
        <v>474.66484437715548</v>
      </c>
      <c r="K459" s="23">
        <f ca="1"/>
        <v>481.21950945228173</v>
      </c>
      <c r="L459" s="23">
        <f ca="1"/>
        <v>486.98601628309478</v>
      </c>
      <c r="M459" s="23">
        <f ca="1"/>
        <v>476.36106623801345</v>
      </c>
      <c r="N459" s="23">
        <f ca="1"/>
        <v>488.81316834260849</v>
      </c>
      <c r="O459" s="23">
        <f ca="1"/>
        <v>508.38931708447893</v>
      </c>
      <c r="P459" s="23">
        <f ca="1"/>
        <v>493.53373683357228</v>
      </c>
      <c r="Q459" s="23">
        <f ca="1"/>
        <v>493.53373683357228</v>
      </c>
      <c r="R459" s="23">
        <f ca="1"/>
        <v>493.53373683357228</v>
      </c>
      <c r="S459" s="23">
        <f ca="1"/>
        <v>493.53373683357228</v>
      </c>
      <c r="T459" s="23">
        <f ca="1"/>
        <v>493.53373683357228</v>
      </c>
      <c r="U459" s="23">
        <f ca="1"/>
        <v>493.53373683357228</v>
      </c>
      <c r="V459" s="23">
        <f ca="1"/>
        <v>493.53373683357228</v>
      </c>
      <c r="W459" s="23">
        <f ca="1"/>
        <v>493.53373683357228</v>
      </c>
      <c r="X459" s="23">
        <f ca="1"/>
        <v>493.53373683357228</v>
      </c>
      <c r="Y459" s="23">
        <f ca="1"/>
        <v>493.53373683357228</v>
      </c>
      <c r="Z459" s="23">
        <f ca="1"/>
        <v>493.53373683357228</v>
      </c>
      <c r="AA459" s="23">
        <f ca="1"/>
        <v>493.53373683357228</v>
      </c>
      <c r="AB459" s="23">
        <f ca="1"/>
        <v>493.53373683357228</v>
      </c>
      <c r="AC459" s="23">
        <f ca="1"/>
        <v>493.53373683357228</v>
      </c>
      <c r="AD459" s="23">
        <f ca="1"/>
        <v>493.53373683357228</v>
      </c>
      <c r="AE459" s="23">
        <f ca="1"/>
        <v>493.53373683357228</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303.37699974594403</v>
      </c>
      <c r="AH459" s="23">
        <f ca="1"/>
        <v>411.98462363913791</v>
      </c>
      <c r="AI459" s="23">
        <f ca="1"/>
        <v>441.69556350595002</v>
      </c>
      <c r="AJ459" s="23">
        <f ca="1"/>
        <v>446.29267361200738</v>
      </c>
      <c r="AK459" s="30">
        <f ca="1"/>
        <v>449.21161801876127</v>
      </c>
      <c r="AL459" s="23">
        <f ca="1"/>
        <v>455.61514927310395</v>
      </c>
      <c r="AM459" s="23">
        <f ca="1"/>
        <v>470.73940858669278</v>
      </c>
      <c r="AN459" s="23">
        <f ca="1"/>
        <v>478.99689253388169</v>
      </c>
      <c r="AO459" s="23">
        <f ca="1"/>
        <v>494.72727149116508</v>
      </c>
      <c r="AP459" s="23">
        <f ca="1"/>
        <v>542.54325935301063</v>
      </c>
      <c r="AQ459" s="23">
        <f ca="1"/>
        <v>503.12384763985011</v>
      </c>
      <c r="AR459" s="23">
        <f ca="1"/>
        <v>495.41336907173286</v>
      </c>
      <c r="AS459" s="23">
        <f ca="1"/>
        <v>505.82151604182764</v>
      </c>
      <c r="AT459" s="23">
        <f ca="1"/>
        <v>528.58385876738009</v>
      </c>
      <c r="AU459" s="23">
        <f ca="1"/>
        <v>513.17634551157403</v>
      </c>
      <c r="AV459" s="23">
        <f ca="1"/>
        <v>513.17634551157403</v>
      </c>
      <c r="AW459" s="23">
        <f ca="1"/>
        <v>513.17634551157403</v>
      </c>
      <c r="AX459" s="23">
        <f ca="1"/>
        <v>513.17634551157403</v>
      </c>
      <c r="AY459" s="23">
        <f ca="1"/>
        <v>513.17634551157403</v>
      </c>
      <c r="AZ459" s="23">
        <f ca="1"/>
        <v>513.17634551157403</v>
      </c>
      <c r="BA459" s="23">
        <f ca="1"/>
        <v>513.17634551157403</v>
      </c>
      <c r="BB459" s="23">
        <f ca="1"/>
        <v>513.17634551157403</v>
      </c>
      <c r="BC459" s="23">
        <f ca="1"/>
        <v>513.17634551157403</v>
      </c>
      <c r="BD459" s="23">
        <f ca="1"/>
        <v>513.17634551157403</v>
      </c>
      <c r="BE459" s="23">
        <f ca="1"/>
        <v>513.17634551157403</v>
      </c>
      <c r="BF459" s="23">
        <f ca="1"/>
        <v>513.17634551157403</v>
      </c>
      <c r="BG459" s="23">
        <f ca="1"/>
        <v>513.17634551157403</v>
      </c>
      <c r="BH459" s="23">
        <f ca="1"/>
        <v>513.17634551157403</v>
      </c>
      <c r="BI459" s="23">
        <f ca="1"/>
        <v>513.17634551157403</v>
      </c>
      <c r="BJ459" s="23">
        <f ca="1"/>
        <v>513.17634551157403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115.44550927343489</v>
      </c>
      <c r="C460" s="23">
        <f ca="1"/>
        <v>160.25823989943856</v>
      </c>
      <c r="D460" s="23">
        <f ca="1"/>
        <v>171.90797086220635</v>
      </c>
      <c r="E460" s="23">
        <f ca="1"/>
        <v>173.89376499335265</v>
      </c>
      <c r="F460" s="23">
        <f ca="1"/>
        <v>175.44254638446182</v>
      </c>
      <c r="G460" s="23">
        <f ca="1"/>
        <v>178.10921278131451</v>
      </c>
      <c r="H460" s="23">
        <f ca="1"/>
        <v>184.17613006168366</v>
      </c>
      <c r="I460" s="23">
        <f ca="1"/>
        <v>188.23724198944694</v>
      </c>
      <c r="J460" s="23">
        <f ca="1"/>
        <v>193.38197363514792</v>
      </c>
      <c r="K460" s="23">
        <f ca="1"/>
        <v>196.05239273982914</v>
      </c>
      <c r="L460" s="23">
        <f ca="1"/>
        <v>198.40171033756789</v>
      </c>
      <c r="M460" s="23">
        <f ca="1"/>
        <v>194.07302698586787</v>
      </c>
      <c r="N460" s="23">
        <f ca="1"/>
        <v>199.14610562107347</v>
      </c>
      <c r="O460" s="23">
        <f ca="1"/>
        <v>207.12157362702121</v>
      </c>
      <c r="P460" s="23">
        <f ca="1"/>
        <v>201.06930019146628</v>
      </c>
      <c r="Q460" s="23">
        <f ca="1"/>
        <v>201.06930019146628</v>
      </c>
      <c r="R460" s="23">
        <f ca="1"/>
        <v>201.06930019146628</v>
      </c>
      <c r="S460" s="23">
        <f ca="1"/>
        <v>201.06930019146628</v>
      </c>
      <c r="T460" s="23">
        <f ca="1"/>
        <v>201.06930019146628</v>
      </c>
      <c r="U460" s="23">
        <f ca="1"/>
        <v>201.06930019146628</v>
      </c>
      <c r="V460" s="23">
        <f ca="1"/>
        <v>201.06930019146628</v>
      </c>
      <c r="W460" s="23">
        <f ca="1"/>
        <v>201.06930019146628</v>
      </c>
      <c r="X460" s="23">
        <f ca="1"/>
        <v>201.06930019146628</v>
      </c>
      <c r="Y460" s="23">
        <f ca="1"/>
        <v>201.06930019146628</v>
      </c>
      <c r="Z460" s="23">
        <f ca="1"/>
        <v>201.06930019146628</v>
      </c>
      <c r="AA460" s="23">
        <f ca="1"/>
        <v>201.06930019146628</v>
      </c>
      <c r="AB460" s="23">
        <f ca="1"/>
        <v>201.06930019146628</v>
      </c>
      <c r="AC460" s="23">
        <f ca="1"/>
        <v>201.06930019146628</v>
      </c>
      <c r="AD460" s="23">
        <f ca="1"/>
        <v>201.06930019146628</v>
      </c>
      <c r="AE460" s="23">
        <f ca="1"/>
        <v>201.06930019146628</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123.59803693353948</v>
      </c>
      <c r="AH460" s="23">
        <f ca="1"/>
        <v>167.84558740854678</v>
      </c>
      <c r="AI460" s="23">
        <f ca="1"/>
        <v>179.95004439132273</v>
      </c>
      <c r="AJ460" s="23">
        <f ca="1"/>
        <v>181.82294110119807</v>
      </c>
      <c r="AK460" s="30">
        <f ca="1"/>
        <v>183.01214067432011</v>
      </c>
      <c r="AL460" s="23">
        <f ca="1"/>
        <v>185.6209867409043</v>
      </c>
      <c r="AM460" s="23">
        <f ca="1"/>
        <v>191.78272201681116</v>
      </c>
      <c r="AN460" s="23">
        <f ca="1"/>
        <v>195.14688214344389</v>
      </c>
      <c r="AO460" s="23">
        <f ca="1"/>
        <v>201.5555550519671</v>
      </c>
      <c r="AP460" s="23">
        <f ca="1"/>
        <v>221.03614269938669</v>
      </c>
      <c r="AQ460" s="23">
        <f ca="1"/>
        <v>204.97638237180186</v>
      </c>
      <c r="AR460" s="23">
        <f ca="1"/>
        <v>201.83507628849472</v>
      </c>
      <c r="AS460" s="23">
        <f ca="1"/>
        <v>206.07543246149655</v>
      </c>
      <c r="AT460" s="23">
        <f ca="1"/>
        <v>215.34897949783323</v>
      </c>
      <c r="AU460" s="23">
        <f ca="1"/>
        <v>209.0718444676896</v>
      </c>
      <c r="AV460" s="23">
        <f ca="1"/>
        <v>209.0718444676896</v>
      </c>
      <c r="AW460" s="23">
        <f ca="1"/>
        <v>209.0718444676896</v>
      </c>
      <c r="AX460" s="23">
        <f ca="1"/>
        <v>209.0718444676896</v>
      </c>
      <c r="AY460" s="23">
        <f ca="1"/>
        <v>209.0718444676896</v>
      </c>
      <c r="AZ460" s="23">
        <f ca="1"/>
        <v>209.0718444676896</v>
      </c>
      <c r="BA460" s="23">
        <f ca="1"/>
        <v>209.0718444676896</v>
      </c>
      <c r="BB460" s="23">
        <f ca="1"/>
        <v>209.0718444676896</v>
      </c>
      <c r="BC460" s="23">
        <f ca="1"/>
        <v>209.0718444676896</v>
      </c>
      <c r="BD460" s="23">
        <f ca="1"/>
        <v>209.0718444676896</v>
      </c>
      <c r="BE460" s="23">
        <f ca="1"/>
        <v>209.0718444676896</v>
      </c>
      <c r="BF460" s="23">
        <f ca="1"/>
        <v>209.0718444676896</v>
      </c>
      <c r="BG460" s="23">
        <f ca="1"/>
        <v>209.0718444676896</v>
      </c>
      <c r="BH460" s="23">
        <f ca="1"/>
        <v>209.0718444676896</v>
      </c>
      <c r="BI460" s="23">
        <f ca="1"/>
        <v>209.0718444676896</v>
      </c>
      <c r="BJ460" s="23">
        <f ca="1"/>
        <v>209.0718444676896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46.47806217501693</v>
      </c>
      <c r="C461" s="23">
        <f ca="1"/>
        <v>64.519551128342187</v>
      </c>
      <c r="D461" s="23">
        <f ca="1"/>
        <v>69.209702554910805</v>
      </c>
      <c r="E461" s="23">
        <f ca="1"/>
        <v>70.009178114203422</v>
      </c>
      <c r="F461" s="23">
        <f ca="1"/>
        <v>70.632713479455148</v>
      </c>
      <c r="G461" s="23">
        <f ca="1"/>
        <v>71.706306444421756</v>
      </c>
      <c r="H461" s="23">
        <f ca="1"/>
        <v>74.148831583271544</v>
      </c>
      <c r="I461" s="23">
        <f ca="1"/>
        <v>75.783824697046299</v>
      </c>
      <c r="J461" s="23">
        <f ca="1"/>
        <v>77.855080294666067</v>
      </c>
      <c r="K461" s="23">
        <f ca="1"/>
        <v>78.930184090057153</v>
      </c>
      <c r="L461" s="23">
        <f ca="1"/>
        <v>79.876013252783096</v>
      </c>
      <c r="M461" s="23">
        <f ca="1"/>
        <v>78.133296578722138</v>
      </c>
      <c r="N461" s="23">
        <f ca="1"/>
        <v>80.175704860428198</v>
      </c>
      <c r="O461" s="23">
        <f ca="1"/>
        <v>83.386607564121277</v>
      </c>
      <c r="P461" s="23">
        <f ca="1"/>
        <v>80.949977999157724</v>
      </c>
      <c r="Q461" s="23">
        <f ca="1"/>
        <v>80.949977999157724</v>
      </c>
      <c r="R461" s="23">
        <f ca="1"/>
        <v>80.949977999157724</v>
      </c>
      <c r="S461" s="23">
        <f ca="1"/>
        <v>80.949977999157724</v>
      </c>
      <c r="T461" s="23">
        <f ca="1"/>
        <v>80.949977999157724</v>
      </c>
      <c r="U461" s="23">
        <f ca="1"/>
        <v>80.949977999157724</v>
      </c>
      <c r="V461" s="23">
        <f ca="1"/>
        <v>80.949977999157724</v>
      </c>
      <c r="W461" s="23">
        <f ca="1"/>
        <v>80.949977999157724</v>
      </c>
      <c r="X461" s="23">
        <f ca="1"/>
        <v>80.949977999157724</v>
      </c>
      <c r="Y461" s="23">
        <f ca="1"/>
        <v>80.949977999157724</v>
      </c>
      <c r="Z461" s="23">
        <f ca="1"/>
        <v>80.949977999157724</v>
      </c>
      <c r="AA461" s="23">
        <f ca="1"/>
        <v>80.949977999157724</v>
      </c>
      <c r="AB461" s="23">
        <f ca="1"/>
        <v>80.949977999157724</v>
      </c>
      <c r="AC461" s="23">
        <f ca="1"/>
        <v>80.949977999157724</v>
      </c>
      <c r="AD461" s="23">
        <f ca="1"/>
        <v>80.949977999157724</v>
      </c>
      <c r="AE461" s="23">
        <f ca="1"/>
        <v>80.949977999157724</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49.76024863557835</v>
      </c>
      <c r="AH461" s="23">
        <f ca="1"/>
        <v>67.574197528112876</v>
      </c>
      <c r="AI461" s="23">
        <f ca="1"/>
        <v>72.447420469230224</v>
      </c>
      <c r="AJ461" s="23">
        <f ca="1"/>
        <v>73.201443819959209</v>
      </c>
      <c r="AK461" s="30">
        <f ca="1"/>
        <v>73.68021247926805</v>
      </c>
      <c r="AL461" s="23">
        <f ca="1"/>
        <v>74.730527129451247</v>
      </c>
      <c r="AM461" s="23">
        <f ca="1"/>
        <v>77.211225747024031</v>
      </c>
      <c r="AN461" s="23">
        <f ca="1"/>
        <v>78.56562787592803</v>
      </c>
      <c r="AO461" s="23">
        <f ca="1"/>
        <v>81.145742942995696</v>
      </c>
      <c r="AP461" s="23">
        <f ca="1"/>
        <v>88.988576930917489</v>
      </c>
      <c r="AQ461" s="23">
        <f ca="1"/>
        <v>82.522959136695349</v>
      </c>
      <c r="AR461" s="23">
        <f ca="1"/>
        <v>81.258277466792535</v>
      </c>
      <c r="AS461" s="23">
        <f ca="1"/>
        <v>82.965433848130829</v>
      </c>
      <c r="AT461" s="23">
        <f ca="1"/>
        <v>86.69893979782465</v>
      </c>
      <c r="AU461" s="23">
        <f ca="1"/>
        <v>84.17178153893579</v>
      </c>
      <c r="AV461" s="23">
        <f ca="1"/>
        <v>84.17178153893579</v>
      </c>
      <c r="AW461" s="23">
        <f ca="1"/>
        <v>84.17178153893579</v>
      </c>
      <c r="AX461" s="23">
        <f ca="1"/>
        <v>84.17178153893579</v>
      </c>
      <c r="AY461" s="23">
        <f ca="1"/>
        <v>84.17178153893579</v>
      </c>
      <c r="AZ461" s="23">
        <f ca="1"/>
        <v>84.17178153893579</v>
      </c>
      <c r="BA461" s="23">
        <f ca="1"/>
        <v>84.17178153893579</v>
      </c>
      <c r="BB461" s="23">
        <f ca="1"/>
        <v>84.17178153893579</v>
      </c>
      <c r="BC461" s="23">
        <f ca="1"/>
        <v>84.17178153893579</v>
      </c>
      <c r="BD461" s="23">
        <f ca="1"/>
        <v>84.17178153893579</v>
      </c>
      <c r="BE461" s="23">
        <f ca="1"/>
        <v>84.17178153893579</v>
      </c>
      <c r="BF461" s="23">
        <f ca="1"/>
        <v>84.17178153893579</v>
      </c>
      <c r="BG461" s="23">
        <f ca="1"/>
        <v>84.17178153893579</v>
      </c>
      <c r="BH461" s="23">
        <f ca="1"/>
        <v>84.17178153893579</v>
      </c>
      <c r="BI461" s="23">
        <f ca="1"/>
        <v>84.17178153893579</v>
      </c>
      <c r="BJ461" s="23">
        <f ca="1"/>
        <v>84.17178153893579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39.581317465177442</v>
      </c>
      <c r="C462" s="23">
        <f ca="1"/>
        <v>54.945682251235738</v>
      </c>
      <c r="D462" s="23">
        <f ca="1"/>
        <v>58.939875724184674</v>
      </c>
      <c r="E462" s="23">
        <f ca="1"/>
        <v>59.62071942629197</v>
      </c>
      <c r="F462" s="23">
        <f ca="1"/>
        <v>60.151730188957963</v>
      </c>
      <c r="G462" s="23">
        <f ca="1"/>
        <v>61.066015810736019</v>
      </c>
      <c r="H462" s="23">
        <f ca="1"/>
        <v>63.146101735434009</v>
      </c>
      <c r="I462" s="23">
        <f ca="1"/>
        <v>64.538482967809969</v>
      </c>
      <c r="J462" s="23">
        <f ca="1"/>
        <v>66.302390960621722</v>
      </c>
      <c r="K462" s="23">
        <f ca="1"/>
        <v>67.217963225083849</v>
      </c>
      <c r="L462" s="23">
        <f ca="1"/>
        <v>68.023443544308563</v>
      </c>
      <c r="M462" s="23">
        <f ca="1"/>
        <v>66.539323538011416</v>
      </c>
      <c r="N462" s="23">
        <f ca="1"/>
        <v>68.278664784367635</v>
      </c>
      <c r="O462" s="23">
        <f ca="1"/>
        <v>71.013110957835394</v>
      </c>
      <c r="P462" s="23">
        <f ca="1"/>
        <v>68.938045779930846</v>
      </c>
      <c r="Q462" s="23">
        <f ca="1"/>
        <v>68.938045779930846</v>
      </c>
      <c r="R462" s="23">
        <f ca="1"/>
        <v>68.938045779930846</v>
      </c>
      <c r="S462" s="23">
        <f ca="1"/>
        <v>68.938045779930846</v>
      </c>
      <c r="T462" s="23">
        <f ca="1"/>
        <v>68.938045779930846</v>
      </c>
      <c r="U462" s="23">
        <f ca="1"/>
        <v>68.938045779930846</v>
      </c>
      <c r="V462" s="23">
        <f ca="1"/>
        <v>68.938045779930846</v>
      </c>
      <c r="W462" s="23">
        <f ca="1"/>
        <v>68.938045779930846</v>
      </c>
      <c r="X462" s="23">
        <f ca="1"/>
        <v>68.938045779930846</v>
      </c>
      <c r="Y462" s="23">
        <f ca="1"/>
        <v>68.938045779930846</v>
      </c>
      <c r="Z462" s="23">
        <f ca="1"/>
        <v>68.938045779930846</v>
      </c>
      <c r="AA462" s="23">
        <f ca="1"/>
        <v>68.938045779930846</v>
      </c>
      <c r="AB462" s="23">
        <f ca="1"/>
        <v>68.938045779930846</v>
      </c>
      <c r="AC462" s="23">
        <f ca="1"/>
        <v>68.938045779930846</v>
      </c>
      <c r="AD462" s="23">
        <f ca="1"/>
        <v>68.938045779930846</v>
      </c>
      <c r="AE462" s="23">
        <f ca="1"/>
        <v>68.938045779930846</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42.376469805784694</v>
      </c>
      <c r="AH462" s="23">
        <f ca="1"/>
        <v>57.547058540072818</v>
      </c>
      <c r="AI462" s="23">
        <f ca="1"/>
        <v>61.697158077024554</v>
      </c>
      <c r="AJ462" s="23">
        <f ca="1"/>
        <v>62.339294091838944</v>
      </c>
      <c r="AK462" s="30">
        <f ca="1"/>
        <v>62.747019659766494</v>
      </c>
      <c r="AL462" s="23">
        <f ca="1"/>
        <v>63.641481168309639</v>
      </c>
      <c r="AM462" s="23">
        <f ca="1"/>
        <v>65.75407612004912</v>
      </c>
      <c r="AN462" s="23">
        <f ca="1"/>
        <v>66.907502449180342</v>
      </c>
      <c r="AO462" s="23">
        <f ca="1"/>
        <v>69.104761732102574</v>
      </c>
      <c r="AP462" s="23">
        <f ca="1"/>
        <v>75.783820354074962</v>
      </c>
      <c r="AQ462" s="23">
        <f ca="1"/>
        <v>70.277616813188772</v>
      </c>
      <c r="AR462" s="23">
        <f ca="1"/>
        <v>69.200597584626337</v>
      </c>
      <c r="AS462" s="23">
        <f ca="1"/>
        <v>70.654433986798367</v>
      </c>
      <c r="AT462" s="23">
        <f ca="1"/>
        <v>73.833935827828086</v>
      </c>
      <c r="AU462" s="23">
        <f ca="1"/>
        <v>71.681775246064561</v>
      </c>
      <c r="AV462" s="23">
        <f ca="1"/>
        <v>71.681775246064561</v>
      </c>
      <c r="AW462" s="23">
        <f ca="1"/>
        <v>71.681775246064561</v>
      </c>
      <c r="AX462" s="23">
        <f ca="1"/>
        <v>71.681775246064561</v>
      </c>
      <c r="AY462" s="23">
        <f ca="1"/>
        <v>71.681775246064561</v>
      </c>
      <c r="AZ462" s="23">
        <f ca="1"/>
        <v>71.681775246064561</v>
      </c>
      <c r="BA462" s="23">
        <f ca="1"/>
        <v>71.681775246064561</v>
      </c>
      <c r="BB462" s="23">
        <f ca="1"/>
        <v>71.681775246064561</v>
      </c>
      <c r="BC462" s="23">
        <f ca="1"/>
        <v>71.681775246064561</v>
      </c>
      <c r="BD462" s="23">
        <f ca="1"/>
        <v>71.681775246064561</v>
      </c>
      <c r="BE462" s="23">
        <f ca="1"/>
        <v>71.681775246064561</v>
      </c>
      <c r="BF462" s="23">
        <f ca="1"/>
        <v>71.681775246064561</v>
      </c>
      <c r="BG462" s="23">
        <f ca="1"/>
        <v>71.681775246064561</v>
      </c>
      <c r="BH462" s="23">
        <f ca="1"/>
        <v>71.681775246064561</v>
      </c>
      <c r="BI462" s="23">
        <f ca="1"/>
        <v>71.681775246064561</v>
      </c>
      <c r="BJ462" s="23">
        <f ca="1"/>
        <v>71.681775246064561</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105995.10989846429</v>
      </c>
      <c r="C464" s="31">
        <f t="shared" ca="1" si="56"/>
        <v>147139.4587557528</v>
      </c>
      <c r="D464" s="31">
        <f t="shared" ca="1" si="56"/>
        <v>157835.53971600416</v>
      </c>
      <c r="E464" s="31">
        <f t="shared" ca="1" si="56"/>
        <v>159658.77622378414</v>
      </c>
      <c r="F464" s="31">
        <f t="shared" ca="1" si="56"/>
        <v>161080.77396793623</v>
      </c>
      <c r="G464" s="31">
        <f t="shared" ca="1" si="56"/>
        <v>163529.14636090191</v>
      </c>
      <c r="H464" s="31">
        <f t="shared" ca="1" si="56"/>
        <v>169099.42421687735</v>
      </c>
      <c r="I464" s="31">
        <f t="shared" ca="1" si="56"/>
        <v>172828.09246739966</v>
      </c>
      <c r="J464" s="31">
        <f t="shared" ca="1" si="56"/>
        <v>177551.67504428953</v>
      </c>
      <c r="K464" s="31">
        <f t="shared" ca="1" si="56"/>
        <v>180003.49294744621</v>
      </c>
      <c r="L464" s="31">
        <f t="shared" ca="1" si="56"/>
        <v>182160.49479642173</v>
      </c>
      <c r="M464" s="31">
        <f t="shared" ca="1" si="56"/>
        <v>178186.1585882252</v>
      </c>
      <c r="N464" s="31">
        <f t="shared" ca="1" si="56"/>
        <v>182843.95368867007</v>
      </c>
      <c r="O464" s="31">
        <f t="shared" ca="1" si="56"/>
        <v>190166.54781210073</v>
      </c>
      <c r="P464" s="31">
        <f t="shared" ca="1" si="56"/>
        <v>184609.71505199946</v>
      </c>
      <c r="Q464" s="31">
        <f t="shared" ca="1" si="56"/>
        <v>184609.71505199946</v>
      </c>
      <c r="R464" s="31">
        <f t="shared" ca="1" si="56"/>
        <v>184609.71505199946</v>
      </c>
      <c r="S464" s="31">
        <f t="shared" ca="1" si="56"/>
        <v>184609.71505199946</v>
      </c>
      <c r="T464" s="31">
        <f t="shared" ca="1" si="56"/>
        <v>184609.71505199946</v>
      </c>
      <c r="U464" s="31">
        <f t="shared" ca="1" si="56"/>
        <v>184609.71505199946</v>
      </c>
      <c r="V464" s="31">
        <f t="shared" ca="1" si="56"/>
        <v>184609.71505199946</v>
      </c>
      <c r="W464" s="31">
        <f t="shared" ca="1" si="56"/>
        <v>184609.71505199946</v>
      </c>
      <c r="X464" s="31">
        <f t="shared" ca="1" si="56"/>
        <v>184609.71505199946</v>
      </c>
      <c r="Y464" s="31">
        <f t="shared" ca="1" si="56"/>
        <v>184609.71505199946</v>
      </c>
      <c r="Z464" s="31">
        <f t="shared" ca="1" si="56"/>
        <v>184609.71505199946</v>
      </c>
      <c r="AA464" s="31">
        <f t="shared" ca="1" si="56"/>
        <v>184609.71505199946</v>
      </c>
      <c r="AB464" s="31">
        <f t="shared" ca="1" si="56"/>
        <v>184609.71505199946</v>
      </c>
      <c r="AC464" s="31">
        <f t="shared" ca="1" si="56"/>
        <v>184609.71505199946</v>
      </c>
      <c r="AD464" s="31">
        <f t="shared" ca="1" si="56"/>
        <v>184609.71505199946</v>
      </c>
      <c r="AE464" s="31">
        <f t="shared" ca="1" si="56"/>
        <v>184609.71505199946</v>
      </c>
      <c r="AF464" s="4" t="s">
        <v>864</v>
      </c>
      <c r="AG464" s="31">
        <f t="shared" ref="AG464:BJ464" ca="1" si="57">PowerFactor*SUM(AG440:AG463)</f>
        <v>113480.26952677302</v>
      </c>
      <c r="AH464" s="31">
        <f t="shared" ca="1" si="57"/>
        <v>154105.70402702576</v>
      </c>
      <c r="AI464" s="31">
        <f t="shared" ca="1" si="57"/>
        <v>165219.2870171768</v>
      </c>
      <c r="AJ464" s="31">
        <f t="shared" ca="1" si="57"/>
        <v>166938.86791591498</v>
      </c>
      <c r="AK464" s="31">
        <f t="shared" ca="1" si="57"/>
        <v>168030.71930309825</v>
      </c>
      <c r="AL464" s="31">
        <f t="shared" ca="1" si="57"/>
        <v>170426.00455304945</v>
      </c>
      <c r="AM464" s="31">
        <f t="shared" ca="1" si="57"/>
        <v>176083.33857881985</v>
      </c>
      <c r="AN464" s="31">
        <f t="shared" ca="1" si="57"/>
        <v>179172.10768367859</v>
      </c>
      <c r="AO464" s="31">
        <f t="shared" ca="1" si="57"/>
        <v>185056.16496331969</v>
      </c>
      <c r="AP464" s="31">
        <f t="shared" ca="1" si="57"/>
        <v>202942.06664602851</v>
      </c>
      <c r="AQ464" s="31">
        <f t="shared" ca="1" si="57"/>
        <v>188196.96247022625</v>
      </c>
      <c r="AR464" s="31">
        <f t="shared" ca="1" si="57"/>
        <v>185312.80451882226</v>
      </c>
      <c r="AS464" s="31">
        <f t="shared" ca="1" si="57"/>
        <v>189206.04403411088</v>
      </c>
      <c r="AT464" s="31">
        <f t="shared" ca="1" si="57"/>
        <v>197720.45610133951</v>
      </c>
      <c r="AU464" s="31">
        <f t="shared" ca="1" si="57"/>
        <v>191957.16897518813</v>
      </c>
      <c r="AV464" s="31">
        <f t="shared" ca="1" si="57"/>
        <v>191957.16897518813</v>
      </c>
      <c r="AW464" s="31">
        <f t="shared" ca="1" si="57"/>
        <v>191957.16897518813</v>
      </c>
      <c r="AX464" s="31">
        <f t="shared" ca="1" si="57"/>
        <v>191957.16897518813</v>
      </c>
      <c r="AY464" s="31">
        <f t="shared" ca="1" si="57"/>
        <v>191957.16897518813</v>
      </c>
      <c r="AZ464" s="31">
        <f t="shared" ca="1" si="57"/>
        <v>191957.16897518813</v>
      </c>
      <c r="BA464" s="31">
        <f t="shared" ca="1" si="57"/>
        <v>191957.16897518813</v>
      </c>
      <c r="BB464" s="31">
        <f t="shared" ca="1" si="57"/>
        <v>191957.16897518813</v>
      </c>
      <c r="BC464" s="31">
        <f t="shared" ca="1" si="57"/>
        <v>191957.16897518813</v>
      </c>
      <c r="BD464" s="31">
        <f t="shared" ca="1" si="57"/>
        <v>191957.16897518813</v>
      </c>
      <c r="BE464" s="31">
        <f t="shared" ca="1" si="57"/>
        <v>191957.16897518813</v>
      </c>
      <c r="BF464" s="31">
        <f t="shared" ca="1" si="57"/>
        <v>191957.16897518813</v>
      </c>
      <c r="BG464" s="31">
        <f t="shared" ca="1" si="57"/>
        <v>191957.16897518813</v>
      </c>
      <c r="BH464" s="31">
        <f t="shared" ca="1" si="57"/>
        <v>191957.16897518813</v>
      </c>
      <c r="BI464" s="31">
        <f t="shared" ca="1" si="57"/>
        <v>191957.16897518813</v>
      </c>
      <c r="BJ464" s="31">
        <f t="shared" ca="1" si="57"/>
        <v>191957.16897518813</v>
      </c>
    </row>
    <row r="465" spans="1:62">
      <c r="A465" s="4" t="s">
        <v>957</v>
      </c>
      <c r="B465" s="31">
        <f t="shared" ref="B465:AD465" ca="1" si="58">B464*Probability_Weighting_for_50__POE_MDs</f>
        <v>74196.576928925002</v>
      </c>
      <c r="C465" s="31">
        <f t="shared" ca="1" si="58"/>
        <v>102997.62112902696</v>
      </c>
      <c r="D465" s="31">
        <f t="shared" ca="1" si="58"/>
        <v>110484.87780120291</v>
      </c>
      <c r="E465" s="31">
        <f t="shared" ca="1" si="58"/>
        <v>111761.14335664888</v>
      </c>
      <c r="F465" s="31">
        <f t="shared" ca="1" si="58"/>
        <v>112756.54177755535</v>
      </c>
      <c r="G465" s="31">
        <f t="shared" ca="1" si="58"/>
        <v>114470.40245263133</v>
      </c>
      <c r="H465" s="31">
        <f t="shared" ca="1" si="58"/>
        <v>118369.59695181414</v>
      </c>
      <c r="I465" s="31">
        <f t="shared" ca="1" si="58"/>
        <v>120979.66472717976</v>
      </c>
      <c r="J465" s="31">
        <f t="shared" ca="1" si="58"/>
        <v>124286.17253100267</v>
      </c>
      <c r="K465" s="31">
        <f t="shared" ca="1" si="58"/>
        <v>126002.44506321233</v>
      </c>
      <c r="L465" s="31">
        <f t="shared" ca="1" si="58"/>
        <v>127512.3463574952</v>
      </c>
      <c r="M465" s="31">
        <f t="shared" ca="1" si="58"/>
        <v>124730.31101175763</v>
      </c>
      <c r="N465" s="31">
        <f t="shared" ca="1" si="58"/>
        <v>127990.76758206903</v>
      </c>
      <c r="O465" s="31">
        <f t="shared" ca="1" si="58"/>
        <v>133116.58346847052</v>
      </c>
      <c r="P465" s="31">
        <f t="shared" ca="1" si="58"/>
        <v>129226.80053639962</v>
      </c>
      <c r="Q465" s="31">
        <f t="shared" ca="1" si="58"/>
        <v>129226.80053639962</v>
      </c>
      <c r="R465" s="31">
        <f t="shared" ca="1" si="58"/>
        <v>129226.80053639962</v>
      </c>
      <c r="S465" s="31">
        <f t="shared" ca="1" si="58"/>
        <v>129226.80053639962</v>
      </c>
      <c r="T465" s="31">
        <f t="shared" ca="1" si="58"/>
        <v>129226.80053639962</v>
      </c>
      <c r="U465" s="31">
        <f t="shared" ca="1" si="58"/>
        <v>129226.80053639962</v>
      </c>
      <c r="V465" s="31">
        <f t="shared" ca="1" si="58"/>
        <v>129226.80053639962</v>
      </c>
      <c r="W465" s="31">
        <f t="shared" ca="1" si="58"/>
        <v>129226.80053639962</v>
      </c>
      <c r="X465" s="31">
        <f t="shared" ca="1" si="58"/>
        <v>129226.80053639962</v>
      </c>
      <c r="Y465" s="31">
        <f t="shared" ca="1" si="58"/>
        <v>129226.80053639962</v>
      </c>
      <c r="Z465" s="31">
        <f t="shared" ca="1" si="58"/>
        <v>129226.80053639962</v>
      </c>
      <c r="AA465" s="31">
        <f t="shared" ca="1" si="58"/>
        <v>129226.80053639962</v>
      </c>
      <c r="AB465" s="31">
        <f t="shared" ca="1" si="58"/>
        <v>129226.80053639962</v>
      </c>
      <c r="AC465" s="31">
        <f t="shared" ca="1" si="58"/>
        <v>129226.80053639962</v>
      </c>
      <c r="AD465" s="31">
        <f t="shared" ca="1" si="58"/>
        <v>129226.80053639962</v>
      </c>
      <c r="AE465" s="31">
        <f ca="1">AE464*Probability_Weighting_for_50__POE_MDs</f>
        <v>129226.80053639962</v>
      </c>
      <c r="AF465" s="4" t="s">
        <v>958</v>
      </c>
      <c r="AG465" s="31">
        <f t="shared" ref="AG465:BJ465" ca="1" si="59">AG464*Probability_Weighting_for_10__POE_MDs</f>
        <v>34044.080858031906</v>
      </c>
      <c r="AH465" s="31">
        <f t="shared" ca="1" si="59"/>
        <v>46231.711208107728</v>
      </c>
      <c r="AI465" s="31">
        <f t="shared" ca="1" si="59"/>
        <v>49565.786105153042</v>
      </c>
      <c r="AJ465" s="31">
        <f t="shared" ca="1" si="59"/>
        <v>50081.660374774488</v>
      </c>
      <c r="AK465" s="31">
        <f t="shared" ca="1" si="59"/>
        <v>50409.215790929469</v>
      </c>
      <c r="AL465" s="31">
        <f t="shared" ca="1" si="59"/>
        <v>51127.801365914835</v>
      </c>
      <c r="AM465" s="31">
        <f t="shared" ca="1" si="59"/>
        <v>52825.001573645954</v>
      </c>
      <c r="AN465" s="31">
        <f t="shared" ca="1" si="59"/>
        <v>53751.63230510358</v>
      </c>
      <c r="AO465" s="31">
        <f t="shared" ca="1" si="59"/>
        <v>55516.849488995904</v>
      </c>
      <c r="AP465" s="31">
        <f t="shared" ca="1" si="59"/>
        <v>60882.619993808548</v>
      </c>
      <c r="AQ465" s="31">
        <f t="shared" ca="1" si="59"/>
        <v>56459.088741067877</v>
      </c>
      <c r="AR465" s="31">
        <f t="shared" ca="1" si="59"/>
        <v>55593.841355646677</v>
      </c>
      <c r="AS465" s="31">
        <f t="shared" ca="1" si="59"/>
        <v>56761.81321023326</v>
      </c>
      <c r="AT465" s="31">
        <f t="shared" ca="1" si="59"/>
        <v>59316.136830401854</v>
      </c>
      <c r="AU465" s="31">
        <f t="shared" ca="1" si="59"/>
        <v>57587.150692556439</v>
      </c>
      <c r="AV465" s="31">
        <f t="shared" ca="1" si="59"/>
        <v>57587.150692556439</v>
      </c>
      <c r="AW465" s="31">
        <f t="shared" ca="1" si="59"/>
        <v>57587.150692556439</v>
      </c>
      <c r="AX465" s="31">
        <f t="shared" ca="1" si="59"/>
        <v>57587.150692556439</v>
      </c>
      <c r="AY465" s="31">
        <f t="shared" ca="1" si="59"/>
        <v>57587.150692556439</v>
      </c>
      <c r="AZ465" s="31">
        <f t="shared" ca="1" si="59"/>
        <v>57587.150692556439</v>
      </c>
      <c r="BA465" s="31">
        <f t="shared" ca="1" si="59"/>
        <v>57587.150692556439</v>
      </c>
      <c r="BB465" s="31">
        <f t="shared" ca="1" si="59"/>
        <v>57587.150692556439</v>
      </c>
      <c r="BC465" s="31">
        <f t="shared" ca="1" si="59"/>
        <v>57587.150692556439</v>
      </c>
      <c r="BD465" s="31">
        <f t="shared" ca="1" si="59"/>
        <v>57587.150692556439</v>
      </c>
      <c r="BE465" s="31">
        <f t="shared" ca="1" si="59"/>
        <v>57587.150692556439</v>
      </c>
      <c r="BF465" s="31">
        <f t="shared" ca="1" si="59"/>
        <v>57587.150692556439</v>
      </c>
      <c r="BG465" s="31">
        <f t="shared" ca="1" si="59"/>
        <v>57587.150692556439</v>
      </c>
      <c r="BH465" s="31">
        <f t="shared" ca="1" si="59"/>
        <v>57587.150692556439</v>
      </c>
      <c r="BI465" s="31">
        <f t="shared" ca="1" si="59"/>
        <v>57587.150692556439</v>
      </c>
      <c r="BJ465" s="31">
        <f t="shared" ca="1" si="59"/>
        <v>57587.150692556439</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76.993606235358783</v>
      </c>
      <c r="AH471" s="4">
        <f ca="1"/>
        <v>99.740505105250307</v>
      </c>
      <c r="AI471" s="4">
        <f ca="1"/>
        <v>105.69685576008307</v>
      </c>
      <c r="AJ471" s="4">
        <f ca="1"/>
        <v>105.34261471144846</v>
      </c>
      <c r="AK471" s="4">
        <f ca="1"/>
        <v>105.37235365946754</v>
      </c>
      <c r="AL471" s="4">
        <f ca="1"/>
        <v>105.9855780602648</v>
      </c>
      <c r="AM471" s="4">
        <f ca="1"/>
        <v>107.59997022682032</v>
      </c>
      <c r="AN471" s="4">
        <f ca="1"/>
        <v>108.68239966933794</v>
      </c>
      <c r="AO471" s="4">
        <f ca="1"/>
        <v>109.74114684172042</v>
      </c>
      <c r="AP471" s="4">
        <f ca="1"/>
        <v>110.97903306953403</v>
      </c>
      <c r="AQ471" s="4">
        <f ca="1"/>
        <v>112.12724349147899</v>
      </c>
      <c r="AR471" s="4">
        <f ca="1"/>
        <v>113.24108097377727</v>
      </c>
      <c r="AS471" s="4">
        <f ca="1"/>
        <v>113.37011929554687</v>
      </c>
      <c r="AT471" s="4">
        <f ca="1"/>
        <v>114.66977931994327</v>
      </c>
      <c r="AU471" s="4">
        <f ca="1"/>
        <v>113.68825075103976</v>
      </c>
      <c r="AV471" s="4">
        <f ca="1"/>
        <v>113.68825075103976</v>
      </c>
      <c r="AW471" s="4">
        <f ca="1"/>
        <v>113.68825075103976</v>
      </c>
      <c r="AX471" s="4">
        <f ca="1"/>
        <v>113.68825075103976</v>
      </c>
      <c r="AY471" s="4">
        <f ca="1"/>
        <v>113.68825075103976</v>
      </c>
      <c r="AZ471" s="4">
        <f ca="1"/>
        <v>113.68825075103976</v>
      </c>
      <c r="BA471" s="4">
        <f ca="1"/>
        <v>113.68825075103976</v>
      </c>
      <c r="BB471" s="4">
        <f ca="1"/>
        <v>113.68825075103976</v>
      </c>
      <c r="BC471" s="4">
        <f ca="1"/>
        <v>113.68825075103976</v>
      </c>
      <c r="BD471" s="4">
        <f ca="1"/>
        <v>113.68825075103976</v>
      </c>
      <c r="BE471" s="4">
        <f ca="1"/>
        <v>113.68825075103976</v>
      </c>
      <c r="BF471" s="4">
        <f ca="1"/>
        <v>113.68825075103976</v>
      </c>
      <c r="BG471" s="4">
        <f ca="1"/>
        <v>113.68825075103976</v>
      </c>
      <c r="BH471" s="4">
        <f ca="1"/>
        <v>113.68825075103976</v>
      </c>
      <c r="BI471" s="4">
        <f ca="1"/>
        <v>113.68825075103976</v>
      </c>
      <c r="BJ471" s="4">
        <f ca="1"/>
        <v>113.68825075103976</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38.109900573783129</v>
      </c>
      <c r="AH472" s="23">
        <f ca="1"/>
        <v>49.369043984257083</v>
      </c>
      <c r="AI472" s="23">
        <f ca="1"/>
        <v>52.317287901347662</v>
      </c>
      <c r="AJ472" s="23">
        <f ca="1"/>
        <v>52.141947482802394</v>
      </c>
      <c r="AK472" s="23">
        <f ca="1"/>
        <v>52.156667514862079</v>
      </c>
      <c r="AL472" s="23">
        <f ca="1"/>
        <v>52.460198185608483</v>
      </c>
      <c r="AM472" s="23">
        <f ca="1"/>
        <v>53.259281745436212</v>
      </c>
      <c r="AN472" s="23">
        <f ca="1"/>
        <v>53.795057122762763</v>
      </c>
      <c r="AO472" s="23">
        <f ca="1"/>
        <v>54.319110371404342</v>
      </c>
      <c r="AP472" s="23">
        <f ca="1"/>
        <v>54.931832951503047</v>
      </c>
      <c r="AQ472" s="23">
        <f ca="1"/>
        <v>55.500168260857706</v>
      </c>
      <c r="AR472" s="23">
        <f ca="1"/>
        <v>56.051489828728968</v>
      </c>
      <c r="AS472" s="23">
        <f ca="1"/>
        <v>56.115360555836027</v>
      </c>
      <c r="AT472" s="23">
        <f ca="1"/>
        <v>56.758659613137773</v>
      </c>
      <c r="AU472" s="23">
        <f ca="1"/>
        <v>56.272827633052358</v>
      </c>
      <c r="AV472" s="23">
        <f ca="1"/>
        <v>56.272827633052358</v>
      </c>
      <c r="AW472" s="23">
        <f ca="1"/>
        <v>56.272827633052358</v>
      </c>
      <c r="AX472" s="23">
        <f ca="1"/>
        <v>56.272827633052358</v>
      </c>
      <c r="AY472" s="23">
        <f ca="1"/>
        <v>56.272827633052358</v>
      </c>
      <c r="AZ472" s="23">
        <f ca="1"/>
        <v>56.272827633052358</v>
      </c>
      <c r="BA472" s="23">
        <f ca="1"/>
        <v>56.272827633052358</v>
      </c>
      <c r="BB472" s="23">
        <f ca="1"/>
        <v>56.272827633052358</v>
      </c>
      <c r="BC472" s="23">
        <f ca="1"/>
        <v>56.272827633052358</v>
      </c>
      <c r="BD472" s="23">
        <f ca="1"/>
        <v>56.272827633052358</v>
      </c>
      <c r="BE472" s="23">
        <f ca="1"/>
        <v>56.272827633052358</v>
      </c>
      <c r="BF472" s="23">
        <f ca="1"/>
        <v>56.272827633052358</v>
      </c>
      <c r="BG472" s="23">
        <f ca="1"/>
        <v>56.272827633052358</v>
      </c>
      <c r="BH472" s="23">
        <f ca="1"/>
        <v>56.272827633052358</v>
      </c>
      <c r="BI472" s="23">
        <f ca="1"/>
        <v>56.272827633052358</v>
      </c>
      <c r="BJ472" s="23">
        <f ca="1"/>
        <v>56.272827633052358</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16.914907346816715</v>
      </c>
      <c r="C473" s="23">
        <f ca="1"/>
        <v>22.47616678039039</v>
      </c>
      <c r="D473" s="23">
        <f ca="1"/>
        <v>23.99102356717847</v>
      </c>
      <c r="E473" s="23">
        <f ca="1"/>
        <v>23.947675138354388</v>
      </c>
      <c r="F473" s="23">
        <f ca="1"/>
        <v>23.947156487873588</v>
      </c>
      <c r="G473" s="23">
        <f ca="1"/>
        <v>24.120414689603255</v>
      </c>
      <c r="H473" s="23">
        <f ca="1"/>
        <v>24.310467273762377</v>
      </c>
      <c r="I473" s="23">
        <f ca="1"/>
        <v>24.700243004841916</v>
      </c>
      <c r="J473" s="23">
        <f ca="1"/>
        <v>24.980272263512052</v>
      </c>
      <c r="K473" s="23">
        <f ca="1"/>
        <v>25.132515756848555</v>
      </c>
      <c r="L473" s="23">
        <f ca="1"/>
        <v>25.299295766900585</v>
      </c>
      <c r="M473" s="23">
        <f ca="1"/>
        <v>25.451699060579074</v>
      </c>
      <c r="N473" s="23">
        <f ca="1"/>
        <v>25.726496553551787</v>
      </c>
      <c r="O473" s="23">
        <f ca="1"/>
        <v>26.067389450347886</v>
      </c>
      <c r="P473" s="23">
        <f ca="1"/>
        <v>26.044350581130612</v>
      </c>
      <c r="Q473" s="23">
        <f ca="1"/>
        <v>26.044350581130612</v>
      </c>
      <c r="R473" s="23">
        <f ca="1"/>
        <v>26.044350581130612</v>
      </c>
      <c r="S473" s="23">
        <f ca="1"/>
        <v>26.044350581130612</v>
      </c>
      <c r="T473" s="23">
        <f ca="1"/>
        <v>26.044350581130612</v>
      </c>
      <c r="U473" s="23">
        <f ca="1"/>
        <v>26.044350581130612</v>
      </c>
      <c r="V473" s="23">
        <f ca="1"/>
        <v>26.044350581130612</v>
      </c>
      <c r="W473" s="23">
        <f ca="1"/>
        <v>26.044350581130612</v>
      </c>
      <c r="X473" s="23">
        <f ca="1"/>
        <v>26.044350581130612</v>
      </c>
      <c r="Y473" s="23">
        <f ca="1"/>
        <v>26.044350581130612</v>
      </c>
      <c r="Z473" s="23">
        <f ca="1"/>
        <v>26.044350581130612</v>
      </c>
      <c r="AA473" s="23">
        <f ca="1"/>
        <v>26.044350581130612</v>
      </c>
      <c r="AB473" s="23">
        <f ca="1"/>
        <v>26.044350581130612</v>
      </c>
      <c r="AC473" s="23">
        <f ca="1"/>
        <v>26.044350581130612</v>
      </c>
      <c r="AD473" s="23">
        <f ca="1"/>
        <v>26.044350581130612</v>
      </c>
      <c r="AE473" s="23">
        <f ca="1"/>
        <v>26.044350581130612</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75.445996059773734</v>
      </c>
      <c r="AH473" s="23">
        <f ca="1"/>
        <v>97.735670831777995</v>
      </c>
      <c r="AI473" s="23">
        <f ca="1"/>
        <v>103.57229584530758</v>
      </c>
      <c r="AJ473" s="23">
        <f ca="1"/>
        <v>103.2251752197611</v>
      </c>
      <c r="AK473" s="23">
        <f ca="1"/>
        <v>103.25431639998081</v>
      </c>
      <c r="AL473" s="23">
        <f ca="1"/>
        <v>103.85521468216908</v>
      </c>
      <c r="AM473" s="23">
        <f ca="1"/>
        <v>105.4371567549245</v>
      </c>
      <c r="AN473" s="23">
        <f ca="1"/>
        <v>106.49782882171313</v>
      </c>
      <c r="AO473" s="23">
        <f ca="1"/>
        <v>107.53529464389696</v>
      </c>
      <c r="AP473" s="23">
        <f ca="1"/>
        <v>108.74829873647813</v>
      </c>
      <c r="AQ473" s="23">
        <f ca="1"/>
        <v>109.87342955195184</v>
      </c>
      <c r="AR473" s="23">
        <f ca="1"/>
        <v>110.96487834113859</v>
      </c>
      <c r="AS473" s="23">
        <f ca="1"/>
        <v>111.09132292779725</v>
      </c>
      <c r="AT473" s="23">
        <f ca="1"/>
        <v>112.36485913260779</v>
      </c>
      <c r="AU473" s="23">
        <f ca="1"/>
        <v>111.40305978116969</v>
      </c>
      <c r="AV473" s="23">
        <f ca="1"/>
        <v>111.40305978116969</v>
      </c>
      <c r="AW473" s="23">
        <f ca="1"/>
        <v>111.40305978116969</v>
      </c>
      <c r="AX473" s="23">
        <f ca="1"/>
        <v>111.40305978116969</v>
      </c>
      <c r="AY473" s="23">
        <f ca="1"/>
        <v>111.40305978116969</v>
      </c>
      <c r="AZ473" s="23">
        <f ca="1"/>
        <v>111.40305978116969</v>
      </c>
      <c r="BA473" s="23">
        <f ca="1"/>
        <v>111.40305978116969</v>
      </c>
      <c r="BB473" s="23">
        <f ca="1"/>
        <v>111.40305978116969</v>
      </c>
      <c r="BC473" s="23">
        <f ca="1"/>
        <v>111.40305978116969</v>
      </c>
      <c r="BD473" s="23">
        <f ca="1"/>
        <v>111.40305978116969</v>
      </c>
      <c r="BE473" s="23">
        <f ca="1"/>
        <v>111.40305978116969</v>
      </c>
      <c r="BF473" s="23">
        <f ca="1"/>
        <v>111.40305978116969</v>
      </c>
      <c r="BG473" s="23">
        <f ca="1"/>
        <v>111.40305978116969</v>
      </c>
      <c r="BH473" s="23">
        <f ca="1"/>
        <v>111.40305978116969</v>
      </c>
      <c r="BI473" s="23">
        <f ca="1"/>
        <v>111.40305978116969</v>
      </c>
      <c r="BJ473" s="23">
        <f ca="1"/>
        <v>111.40305978116969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83.273390015097675</v>
      </c>
      <c r="C474" s="23">
        <f ca="1"/>
        <v>110.65189799576807</v>
      </c>
      <c r="D474" s="23">
        <f ca="1"/>
        <v>118.10965448457094</v>
      </c>
      <c r="E474" s="23">
        <f ca="1"/>
        <v>117.89624683497546</v>
      </c>
      <c r="F474" s="23">
        <f ca="1"/>
        <v>117.89369347876227</v>
      </c>
      <c r="G474" s="23">
        <f ca="1"/>
        <v>118.74665693343141</v>
      </c>
      <c r="H474" s="23">
        <f ca="1"/>
        <v>119.68230042467633</v>
      </c>
      <c r="I474" s="23">
        <f ca="1"/>
        <v>121.60119633152945</v>
      </c>
      <c r="J474" s="23">
        <f ca="1"/>
        <v>122.9798019126747</v>
      </c>
      <c r="K474" s="23">
        <f ca="1"/>
        <v>123.72930834140828</v>
      </c>
      <c r="L474" s="23">
        <f ca="1"/>
        <v>124.55037916012597</v>
      </c>
      <c r="M474" s="23">
        <f ca="1"/>
        <v>125.30067229823543</v>
      </c>
      <c r="N474" s="23">
        <f ca="1"/>
        <v>126.65352149440878</v>
      </c>
      <c r="O474" s="23">
        <f ca="1"/>
        <v>128.33176344786648</v>
      </c>
      <c r="P474" s="23">
        <f ca="1"/>
        <v>128.21834132248918</v>
      </c>
      <c r="Q474" s="23">
        <f ca="1"/>
        <v>128.21834132248918</v>
      </c>
      <c r="R474" s="23">
        <f ca="1"/>
        <v>128.21834132248918</v>
      </c>
      <c r="S474" s="23">
        <f ca="1"/>
        <v>128.21834132248918</v>
      </c>
      <c r="T474" s="23">
        <f ca="1"/>
        <v>128.21834132248918</v>
      </c>
      <c r="U474" s="23">
        <f ca="1"/>
        <v>128.21834132248918</v>
      </c>
      <c r="V474" s="23">
        <f ca="1"/>
        <v>128.21834132248918</v>
      </c>
      <c r="W474" s="23">
        <f ca="1"/>
        <v>128.21834132248918</v>
      </c>
      <c r="X474" s="23">
        <f ca="1"/>
        <v>128.21834132248918</v>
      </c>
      <c r="Y474" s="23">
        <f ca="1"/>
        <v>128.21834132248918</v>
      </c>
      <c r="Z474" s="23">
        <f ca="1"/>
        <v>128.21834132248918</v>
      </c>
      <c r="AA474" s="23">
        <f ca="1"/>
        <v>128.21834132248918</v>
      </c>
      <c r="AB474" s="23">
        <f ca="1"/>
        <v>128.21834132248918</v>
      </c>
      <c r="AC474" s="23">
        <f ca="1"/>
        <v>128.21834132248918</v>
      </c>
      <c r="AD474" s="23">
        <f ca="1"/>
        <v>128.21834132248918</v>
      </c>
      <c r="AE474" s="23">
        <f ca="1"/>
        <v>128.21834132248918</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111.42793264212725</v>
      </c>
      <c r="AH474" s="23">
        <f ca="1"/>
        <v>144.34806769001042</v>
      </c>
      <c r="AI474" s="23">
        <f ca="1"/>
        <v>152.96831386383874</v>
      </c>
      <c r="AJ474" s="23">
        <f ca="1"/>
        <v>152.45564340149315</v>
      </c>
      <c r="AK474" s="23">
        <f ca="1"/>
        <v>152.4986826830484</v>
      </c>
      <c r="AL474" s="23">
        <f ca="1"/>
        <v>153.38616322289573</v>
      </c>
      <c r="AM474" s="23">
        <f ca="1"/>
        <v>155.72256997650371</v>
      </c>
      <c r="AN474" s="23">
        <f ca="1"/>
        <v>157.2891010289915</v>
      </c>
      <c r="AO474" s="23">
        <f ca="1"/>
        <v>158.82135824329379</v>
      </c>
      <c r="AP474" s="23">
        <f ca="1"/>
        <v>160.61287198002907</v>
      </c>
      <c r="AQ474" s="23">
        <f ca="1"/>
        <v>162.27460364595947</v>
      </c>
      <c r="AR474" s="23">
        <f ca="1"/>
        <v>163.88658954998914</v>
      </c>
      <c r="AS474" s="23">
        <f ca="1"/>
        <v>164.0733384779773</v>
      </c>
      <c r="AT474" s="23">
        <f ca="1"/>
        <v>165.954253488159</v>
      </c>
      <c r="AU474" s="23">
        <f ca="1"/>
        <v>164.53374983065044</v>
      </c>
      <c r="AV474" s="23">
        <f ca="1"/>
        <v>164.53374983065044</v>
      </c>
      <c r="AW474" s="23">
        <f ca="1"/>
        <v>164.53374983065044</v>
      </c>
      <c r="AX474" s="23">
        <f ca="1"/>
        <v>164.53374983065044</v>
      </c>
      <c r="AY474" s="23">
        <f ca="1"/>
        <v>164.53374983065044</v>
      </c>
      <c r="AZ474" s="23">
        <f ca="1"/>
        <v>164.53374983065044</v>
      </c>
      <c r="BA474" s="23">
        <f ca="1"/>
        <v>164.53374983065044</v>
      </c>
      <c r="BB474" s="23">
        <f ca="1"/>
        <v>164.53374983065044</v>
      </c>
      <c r="BC474" s="23">
        <f ca="1"/>
        <v>164.53374983065044</v>
      </c>
      <c r="BD474" s="23">
        <f ca="1"/>
        <v>164.53374983065044</v>
      </c>
      <c r="BE474" s="23">
        <f ca="1"/>
        <v>164.53374983065044</v>
      </c>
      <c r="BF474" s="23">
        <f ca="1"/>
        <v>164.53374983065044</v>
      </c>
      <c r="BG474" s="23">
        <f ca="1"/>
        <v>164.53374983065044</v>
      </c>
      <c r="BH474" s="23">
        <f ca="1"/>
        <v>164.53374983065044</v>
      </c>
      <c r="BI474" s="23">
        <f ca="1"/>
        <v>164.53374983065044</v>
      </c>
      <c r="BJ474" s="23">
        <f ca="1"/>
        <v>164.53374983065044</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144.42728580743506</v>
      </c>
      <c r="C475" s="23">
        <f ca="1"/>
        <v>191.91188558641028</v>
      </c>
      <c r="D475" s="23">
        <f ca="1"/>
        <v>204.84643199667775</v>
      </c>
      <c r="E475" s="23">
        <f ca="1"/>
        <v>204.47630310441059</v>
      </c>
      <c r="F475" s="23">
        <f ca="1"/>
        <v>204.47187462722837</v>
      </c>
      <c r="G475" s="23">
        <f ca="1"/>
        <v>205.95123311892013</v>
      </c>
      <c r="H475" s="23">
        <f ca="1"/>
        <v>207.57398979904804</v>
      </c>
      <c r="I475" s="23">
        <f ca="1"/>
        <v>210.90207488749638</v>
      </c>
      <c r="J475" s="23">
        <f ca="1"/>
        <v>213.29309394229523</v>
      </c>
      <c r="K475" s="23">
        <f ca="1"/>
        <v>214.59301915463001</v>
      </c>
      <c r="L475" s="23">
        <f ca="1"/>
        <v>216.0170638558435</v>
      </c>
      <c r="M475" s="23">
        <f ca="1"/>
        <v>217.31835351725212</v>
      </c>
      <c r="N475" s="23">
        <f ca="1"/>
        <v>219.66470134186528</v>
      </c>
      <c r="O475" s="23">
        <f ca="1"/>
        <v>222.57540222989348</v>
      </c>
      <c r="P475" s="23">
        <f ca="1"/>
        <v>222.37868573119223</v>
      </c>
      <c r="Q475" s="23">
        <f ca="1"/>
        <v>222.37868573119223</v>
      </c>
      <c r="R475" s="23">
        <f ca="1"/>
        <v>222.37868573119223</v>
      </c>
      <c r="S475" s="23">
        <f ca="1"/>
        <v>222.37868573119223</v>
      </c>
      <c r="T475" s="23">
        <f ca="1"/>
        <v>222.37868573119223</v>
      </c>
      <c r="U475" s="23">
        <f ca="1"/>
        <v>222.37868573119223</v>
      </c>
      <c r="V475" s="23">
        <f ca="1"/>
        <v>222.37868573119223</v>
      </c>
      <c r="W475" s="23">
        <f ca="1"/>
        <v>222.37868573119223</v>
      </c>
      <c r="X475" s="23">
        <f ca="1"/>
        <v>222.37868573119223</v>
      </c>
      <c r="Y475" s="23">
        <f ca="1"/>
        <v>222.37868573119223</v>
      </c>
      <c r="Z475" s="23">
        <f ca="1"/>
        <v>222.37868573119223</v>
      </c>
      <c r="AA475" s="23">
        <f ca="1"/>
        <v>222.37868573119223</v>
      </c>
      <c r="AB475" s="23">
        <f ca="1"/>
        <v>222.37868573119223</v>
      </c>
      <c r="AC475" s="23">
        <f ca="1"/>
        <v>222.37868573119223</v>
      </c>
      <c r="AD475" s="23">
        <f ca="1"/>
        <v>222.37868573119223</v>
      </c>
      <c r="AE475" s="23">
        <f ca="1"/>
        <v>222.37868573119223</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483.14455169047352</v>
      </c>
      <c r="AH475" s="23">
        <f ca="1"/>
        <v>625.88419974965473</v>
      </c>
      <c r="AI475" s="23">
        <f ca="1"/>
        <v>663.26104839398829</v>
      </c>
      <c r="AJ475" s="23">
        <f ca="1"/>
        <v>661.03814131116178</v>
      </c>
      <c r="AK475" s="23">
        <f ca="1"/>
        <v>661.2247569460302</v>
      </c>
      <c r="AL475" s="23">
        <f ca="1"/>
        <v>665.07281709927452</v>
      </c>
      <c r="AM475" s="23">
        <f ca="1"/>
        <v>675.20333075749647</v>
      </c>
      <c r="AN475" s="23">
        <f ca="1"/>
        <v>681.99571149289295</v>
      </c>
      <c r="AO475" s="23">
        <f ca="1"/>
        <v>688.63948300803156</v>
      </c>
      <c r="AP475" s="23">
        <f ca="1"/>
        <v>696.40737460090725</v>
      </c>
      <c r="AQ475" s="23">
        <f ca="1"/>
        <v>703.61253924615232</v>
      </c>
      <c r="AR475" s="23">
        <f ca="1"/>
        <v>710.60200937690604</v>
      </c>
      <c r="AS475" s="23">
        <f ca="1"/>
        <v>711.41174105685468</v>
      </c>
      <c r="AT475" s="23">
        <f ca="1"/>
        <v>719.56727098381441</v>
      </c>
      <c r="AU475" s="23">
        <f ca="1"/>
        <v>713.4080559063359</v>
      </c>
      <c r="AV475" s="23">
        <f ca="1"/>
        <v>713.4080559063359</v>
      </c>
      <c r="AW475" s="23">
        <f ca="1"/>
        <v>713.4080559063359</v>
      </c>
      <c r="AX475" s="23">
        <f ca="1"/>
        <v>713.4080559063359</v>
      </c>
      <c r="AY475" s="23">
        <f ca="1"/>
        <v>713.4080559063359</v>
      </c>
      <c r="AZ475" s="23">
        <f ca="1"/>
        <v>713.4080559063359</v>
      </c>
      <c r="BA475" s="23">
        <f ca="1"/>
        <v>713.4080559063359</v>
      </c>
      <c r="BB475" s="23">
        <f ca="1"/>
        <v>713.4080559063359</v>
      </c>
      <c r="BC475" s="23">
        <f ca="1"/>
        <v>713.4080559063359</v>
      </c>
      <c r="BD475" s="23">
        <f ca="1"/>
        <v>713.4080559063359</v>
      </c>
      <c r="BE475" s="23">
        <f ca="1"/>
        <v>713.4080559063359</v>
      </c>
      <c r="BF475" s="23">
        <f ca="1"/>
        <v>713.4080559063359</v>
      </c>
      <c r="BG475" s="23">
        <f ca="1"/>
        <v>713.4080559063359</v>
      </c>
      <c r="BH475" s="23">
        <f ca="1"/>
        <v>713.4080559063359</v>
      </c>
      <c r="BI475" s="23">
        <f ca="1"/>
        <v>713.4080559063359</v>
      </c>
      <c r="BJ475" s="23">
        <f ca="1"/>
        <v>713.4080559063359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409.86121648055854</v>
      </c>
      <c r="C476" s="23">
        <f ca="1"/>
        <v>544.6148104479206</v>
      </c>
      <c r="D476" s="23">
        <f ca="1"/>
        <v>581.32095566624719</v>
      </c>
      <c r="E476" s="23">
        <f ca="1"/>
        <v>580.27058989089437</v>
      </c>
      <c r="F476" s="23">
        <f ca="1"/>
        <v>580.25802259078273</v>
      </c>
      <c r="G476" s="23">
        <f ca="1"/>
        <v>584.45620209423237</v>
      </c>
      <c r="H476" s="23">
        <f ca="1"/>
        <v>589.06132240270335</v>
      </c>
      <c r="I476" s="23">
        <f ca="1"/>
        <v>598.50588819424604</v>
      </c>
      <c r="J476" s="23">
        <f ca="1"/>
        <v>605.2912125389455</v>
      </c>
      <c r="K476" s="23">
        <f ca="1"/>
        <v>608.98018949286848</v>
      </c>
      <c r="L476" s="23">
        <f ca="1"/>
        <v>613.02139742874454</v>
      </c>
      <c r="M476" s="23">
        <f ca="1"/>
        <v>616.71424646787716</v>
      </c>
      <c r="N476" s="23">
        <f ca="1"/>
        <v>623.37280110529287</v>
      </c>
      <c r="O476" s="23">
        <f ca="1"/>
        <v>631.6328982199675</v>
      </c>
      <c r="P476" s="23">
        <f ca="1"/>
        <v>631.07464869662601</v>
      </c>
      <c r="Q476" s="23">
        <f ca="1"/>
        <v>631.07464869662601</v>
      </c>
      <c r="R476" s="23">
        <f ca="1"/>
        <v>631.07464869662601</v>
      </c>
      <c r="S476" s="23">
        <f ca="1"/>
        <v>631.07464869662601</v>
      </c>
      <c r="T476" s="23">
        <f ca="1"/>
        <v>631.07464869662601</v>
      </c>
      <c r="U476" s="23">
        <f ca="1"/>
        <v>631.07464869662601</v>
      </c>
      <c r="V476" s="23">
        <f ca="1"/>
        <v>631.07464869662601</v>
      </c>
      <c r="W476" s="23">
        <f ca="1"/>
        <v>631.07464869662601</v>
      </c>
      <c r="X476" s="23">
        <f ca="1"/>
        <v>631.07464869662601</v>
      </c>
      <c r="Y476" s="23">
        <f ca="1"/>
        <v>631.07464869662601</v>
      </c>
      <c r="Z476" s="23">
        <f ca="1"/>
        <v>631.07464869662601</v>
      </c>
      <c r="AA476" s="23">
        <f ca="1"/>
        <v>631.07464869662601</v>
      </c>
      <c r="AB476" s="23">
        <f ca="1"/>
        <v>631.07464869662601</v>
      </c>
      <c r="AC476" s="23">
        <f ca="1"/>
        <v>631.07464869662601</v>
      </c>
      <c r="AD476" s="23">
        <f ca="1"/>
        <v>631.07464869662601</v>
      </c>
      <c r="AE476" s="23">
        <f ca="1"/>
        <v>631.07464869662601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457.02862997747491</v>
      </c>
      <c r="AH476" s="23">
        <f ca="1"/>
        <v>592.05262138480839</v>
      </c>
      <c r="AI476" s="23">
        <f ca="1"/>
        <v>627.4090998321509</v>
      </c>
      <c r="AJ476" s="23">
        <f ca="1"/>
        <v>625.30634988893678</v>
      </c>
      <c r="AK476" s="23">
        <f ca="1"/>
        <v>625.48287819219058</v>
      </c>
      <c r="AL476" s="23">
        <f ca="1"/>
        <v>629.12293509390815</v>
      </c>
      <c r="AM476" s="23">
        <f ca="1"/>
        <v>638.70585341925334</v>
      </c>
      <c r="AN476" s="23">
        <f ca="1"/>
        <v>645.13107843922285</v>
      </c>
      <c r="AO476" s="23">
        <f ca="1"/>
        <v>651.41572716975952</v>
      </c>
      <c r="AP476" s="23">
        <f ca="1"/>
        <v>658.76373273058789</v>
      </c>
      <c r="AQ476" s="23">
        <f ca="1"/>
        <v>665.57942901663046</v>
      </c>
      <c r="AR476" s="23">
        <f ca="1"/>
        <v>672.19108995112731</v>
      </c>
      <c r="AS476" s="23">
        <f ca="1"/>
        <v>672.95705235107857</v>
      </c>
      <c r="AT476" s="23">
        <f ca="1"/>
        <v>680.67174282252722</v>
      </c>
      <c r="AU476" s="23">
        <f ca="1"/>
        <v>674.84545828977718</v>
      </c>
      <c r="AV476" s="23">
        <f ca="1"/>
        <v>674.84545828977718</v>
      </c>
      <c r="AW476" s="23">
        <f ca="1"/>
        <v>674.84545828977718</v>
      </c>
      <c r="AX476" s="23">
        <f ca="1"/>
        <v>674.84545828977718</v>
      </c>
      <c r="AY476" s="23">
        <f ca="1"/>
        <v>674.84545828977718</v>
      </c>
      <c r="AZ476" s="23">
        <f ca="1"/>
        <v>674.84545828977718</v>
      </c>
      <c r="BA476" s="23">
        <f ca="1"/>
        <v>674.84545828977718</v>
      </c>
      <c r="BB476" s="23">
        <f ca="1"/>
        <v>674.84545828977718</v>
      </c>
      <c r="BC476" s="23">
        <f ca="1"/>
        <v>674.84545828977718</v>
      </c>
      <c r="BD476" s="23">
        <f ca="1"/>
        <v>674.84545828977718</v>
      </c>
      <c r="BE476" s="23">
        <f ca="1"/>
        <v>674.84545828977718</v>
      </c>
      <c r="BF476" s="23">
        <f ca="1"/>
        <v>674.84545828977718</v>
      </c>
      <c r="BG476" s="23">
        <f ca="1"/>
        <v>674.84545828977718</v>
      </c>
      <c r="BH476" s="23">
        <f ca="1"/>
        <v>674.84545828977718</v>
      </c>
      <c r="BI476" s="23">
        <f ca="1"/>
        <v>674.84545828977718</v>
      </c>
      <c r="BJ476" s="23">
        <f ca="1"/>
        <v>674.84545828977718</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572.50455635379615</v>
      </c>
      <c r="C477" s="23">
        <f ca="1"/>
        <v>760.73179872090509</v>
      </c>
      <c r="D477" s="23">
        <f ca="1"/>
        <v>812.00387458142472</v>
      </c>
      <c r="E477" s="23">
        <f ca="1"/>
        <v>810.53669699045577</v>
      </c>
      <c r="F477" s="23">
        <f ca="1"/>
        <v>810.51914266649032</v>
      </c>
      <c r="G477" s="23">
        <f ca="1"/>
        <v>816.38326641734045</v>
      </c>
      <c r="H477" s="23">
        <f ca="1"/>
        <v>822.8158154196492</v>
      </c>
      <c r="I477" s="23">
        <f ca="1"/>
        <v>836.00822477926442</v>
      </c>
      <c r="J477" s="23">
        <f ca="1"/>
        <v>845.48613814963824</v>
      </c>
      <c r="K477" s="23">
        <f ca="1"/>
        <v>850.63899484718149</v>
      </c>
      <c r="L477" s="23">
        <f ca="1"/>
        <v>856.28385672586558</v>
      </c>
      <c r="M477" s="23">
        <f ca="1"/>
        <v>861.4421220503682</v>
      </c>
      <c r="N477" s="23">
        <f ca="1"/>
        <v>870.7429602740599</v>
      </c>
      <c r="O477" s="23">
        <f ca="1"/>
        <v>882.28087370408184</v>
      </c>
      <c r="P477" s="23">
        <f ca="1"/>
        <v>881.50109659211262</v>
      </c>
      <c r="Q477" s="23">
        <f ca="1"/>
        <v>881.50109659211262</v>
      </c>
      <c r="R477" s="23">
        <f ca="1"/>
        <v>881.50109659211262</v>
      </c>
      <c r="S477" s="23">
        <f ca="1"/>
        <v>881.50109659211262</v>
      </c>
      <c r="T477" s="23">
        <f ca="1"/>
        <v>881.50109659211262</v>
      </c>
      <c r="U477" s="23">
        <f ca="1"/>
        <v>881.50109659211262</v>
      </c>
      <c r="V477" s="23">
        <f ca="1"/>
        <v>881.50109659211262</v>
      </c>
      <c r="W477" s="23">
        <f ca="1"/>
        <v>881.50109659211262</v>
      </c>
      <c r="X477" s="23">
        <f ca="1"/>
        <v>881.50109659211262</v>
      </c>
      <c r="Y477" s="23">
        <f ca="1"/>
        <v>881.50109659211262</v>
      </c>
      <c r="Z477" s="23">
        <f ca="1"/>
        <v>881.50109659211262</v>
      </c>
      <c r="AA477" s="23">
        <f ca="1"/>
        <v>881.50109659211262</v>
      </c>
      <c r="AB477" s="23">
        <f ca="1"/>
        <v>881.50109659211262</v>
      </c>
      <c r="AC477" s="23">
        <f ca="1"/>
        <v>881.50109659211262</v>
      </c>
      <c r="AD477" s="23">
        <f ca="1"/>
        <v>881.50109659211262</v>
      </c>
      <c r="AE477" s="23">
        <f ca="1"/>
        <v>881.50109659211262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319.19459871442677</v>
      </c>
      <c r="AH477" s="23">
        <f ca="1"/>
        <v>413.49706890367548</v>
      </c>
      <c r="AI477" s="23">
        <f ca="1"/>
        <v>438.19048242245441</v>
      </c>
      <c r="AJ477" s="23">
        <f ca="1"/>
        <v>436.72189516052703</v>
      </c>
      <c r="AK477" s="23">
        <f ca="1"/>
        <v>436.84518476914877</v>
      </c>
      <c r="AL477" s="23">
        <f ca="1"/>
        <v>439.38744673225318</v>
      </c>
      <c r="AM477" s="23">
        <f ca="1"/>
        <v>446.08027857852596</v>
      </c>
      <c r="AN477" s="23">
        <f ca="1"/>
        <v>450.56773732263173</v>
      </c>
      <c r="AO477" s="23">
        <f ca="1"/>
        <v>454.95701580110176</v>
      </c>
      <c r="AP477" s="23">
        <f ca="1"/>
        <v>460.08895619279127</v>
      </c>
      <c r="AQ477" s="23">
        <f ca="1"/>
        <v>464.84912502748773</v>
      </c>
      <c r="AR477" s="23">
        <f ca="1"/>
        <v>469.46679298173945</v>
      </c>
      <c r="AS477" s="23">
        <f ca="1"/>
        <v>470.00175084837213</v>
      </c>
      <c r="AT477" s="23">
        <f ca="1"/>
        <v>475.38978863795529</v>
      </c>
      <c r="AU477" s="23">
        <f ca="1"/>
        <v>471.32063753571708</v>
      </c>
      <c r="AV477" s="23">
        <f ca="1"/>
        <v>471.32063753571708</v>
      </c>
      <c r="AW477" s="23">
        <f ca="1"/>
        <v>471.32063753571708</v>
      </c>
      <c r="AX477" s="23">
        <f ca="1"/>
        <v>471.32063753571708</v>
      </c>
      <c r="AY477" s="23">
        <f ca="1"/>
        <v>471.32063753571708</v>
      </c>
      <c r="AZ477" s="23">
        <f ca="1"/>
        <v>471.32063753571708</v>
      </c>
      <c r="BA477" s="23">
        <f ca="1"/>
        <v>471.32063753571708</v>
      </c>
      <c r="BB477" s="23">
        <f ca="1"/>
        <v>471.32063753571708</v>
      </c>
      <c r="BC477" s="23">
        <f ca="1"/>
        <v>471.32063753571708</v>
      </c>
      <c r="BD477" s="23">
        <f ca="1"/>
        <v>471.32063753571708</v>
      </c>
      <c r="BE477" s="23">
        <f ca="1"/>
        <v>471.32063753571708</v>
      </c>
      <c r="BF477" s="23">
        <f ca="1"/>
        <v>471.32063753571708</v>
      </c>
      <c r="BG477" s="23">
        <f ca="1"/>
        <v>471.32063753571708</v>
      </c>
      <c r="BH477" s="23">
        <f ca="1"/>
        <v>471.32063753571708</v>
      </c>
      <c r="BI477" s="23">
        <f ca="1"/>
        <v>471.32063753571708</v>
      </c>
      <c r="BJ477" s="23">
        <f ca="1"/>
        <v>471.32063753571708</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1492.4152866768384</v>
      </c>
      <c r="C478" s="23">
        <f ca="1"/>
        <v>1983.0894843929188</v>
      </c>
      <c r="D478" s="23">
        <f ca="1"/>
        <v>2116.7464639656837</v>
      </c>
      <c r="E478" s="23">
        <f ca="1"/>
        <v>2112.92179874559</v>
      </c>
      <c r="F478" s="23">
        <f ca="1"/>
        <v>2112.8760378147067</v>
      </c>
      <c r="G478" s="23">
        <f ca="1"/>
        <v>2128.1627422288552</v>
      </c>
      <c r="H478" s="23">
        <f ca="1"/>
        <v>2144.9312279235101</v>
      </c>
      <c r="I478" s="23">
        <f ca="1"/>
        <v>2179.3214405041431</v>
      </c>
      <c r="J478" s="23">
        <f ca="1"/>
        <v>2204.0286374037314</v>
      </c>
      <c r="K478" s="23">
        <f ca="1"/>
        <v>2217.4611979311912</v>
      </c>
      <c r="L478" s="23">
        <f ca="1"/>
        <v>2232.1763265103973</v>
      </c>
      <c r="M478" s="23">
        <f ca="1"/>
        <v>2245.6229863449526</v>
      </c>
      <c r="N478" s="23">
        <f ca="1"/>
        <v>2269.8685805326227</v>
      </c>
      <c r="O478" s="23">
        <f ca="1"/>
        <v>2299.9458230422479</v>
      </c>
      <c r="P478" s="23">
        <f ca="1"/>
        <v>2297.9130858890007</v>
      </c>
      <c r="Q478" s="23">
        <f ca="1"/>
        <v>2297.9130858890007</v>
      </c>
      <c r="R478" s="23">
        <f ca="1"/>
        <v>2297.9130858890007</v>
      </c>
      <c r="S478" s="23">
        <f ca="1"/>
        <v>2297.9130858890007</v>
      </c>
      <c r="T478" s="23">
        <f ca="1"/>
        <v>2297.9130858890007</v>
      </c>
      <c r="U478" s="23">
        <f ca="1"/>
        <v>2297.9130858890007</v>
      </c>
      <c r="V478" s="23">
        <f ca="1"/>
        <v>2297.9130858890007</v>
      </c>
      <c r="W478" s="23">
        <f ca="1"/>
        <v>2297.9130858890007</v>
      </c>
      <c r="X478" s="23">
        <f ca="1"/>
        <v>2297.9130858890007</v>
      </c>
      <c r="Y478" s="23">
        <f ca="1"/>
        <v>2297.9130858890007</v>
      </c>
      <c r="Z478" s="23">
        <f ca="1"/>
        <v>2297.9130858890007</v>
      </c>
      <c r="AA478" s="23">
        <f ca="1"/>
        <v>2297.9130858890007</v>
      </c>
      <c r="AB478" s="23">
        <f ca="1"/>
        <v>2297.9130858890007</v>
      </c>
      <c r="AC478" s="23">
        <f ca="1"/>
        <v>2297.9130858890007</v>
      </c>
      <c r="AD478" s="23">
        <f ca="1"/>
        <v>2297.9130858890007</v>
      </c>
      <c r="AE478" s="23">
        <f ca="1"/>
        <v>2297.9130858890007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569.71399588727104</v>
      </c>
      <c r="AH478" s="23">
        <f ca="1"/>
        <v>738.0296169220228</v>
      </c>
      <c r="AI478" s="23">
        <f ca="1"/>
        <v>782.1036186267529</v>
      </c>
      <c r="AJ478" s="23">
        <f ca="1"/>
        <v>779.48241287743406</v>
      </c>
      <c r="AK478" s="23">
        <f ca="1"/>
        <v>779.70246614858013</v>
      </c>
      <c r="AL478" s="23">
        <f ca="1"/>
        <v>784.24001856151494</v>
      </c>
      <c r="AM478" s="23">
        <f ca="1"/>
        <v>796.18570934168088</v>
      </c>
      <c r="AN478" s="23">
        <f ca="1"/>
        <v>804.19514328191815</v>
      </c>
      <c r="AO478" s="23">
        <f ca="1"/>
        <v>812.02934032379358</v>
      </c>
      <c r="AP478" s="23">
        <f ca="1"/>
        <v>821.1890763562335</v>
      </c>
      <c r="AQ478" s="23">
        <f ca="1"/>
        <v>829.68525648846446</v>
      </c>
      <c r="AR478" s="23">
        <f ca="1"/>
        <v>837.92709414014416</v>
      </c>
      <c r="AS478" s="23">
        <f ca="1"/>
        <v>838.88191287786117</v>
      </c>
      <c r="AT478" s="23">
        <f ca="1"/>
        <v>848.49874396290522</v>
      </c>
      <c r="AU478" s="23">
        <f ca="1"/>
        <v>841.23592578345585</v>
      </c>
      <c r="AV478" s="23">
        <f ca="1"/>
        <v>841.23592578345585</v>
      </c>
      <c r="AW478" s="23">
        <f ca="1"/>
        <v>841.23592578345585</v>
      </c>
      <c r="AX478" s="23">
        <f ca="1"/>
        <v>841.23592578345585</v>
      </c>
      <c r="AY478" s="23">
        <f ca="1"/>
        <v>841.23592578345585</v>
      </c>
      <c r="AZ478" s="23">
        <f ca="1"/>
        <v>841.23592578345585</v>
      </c>
      <c r="BA478" s="23">
        <f ca="1"/>
        <v>841.23592578345585</v>
      </c>
      <c r="BB478" s="23">
        <f ca="1"/>
        <v>841.23592578345585</v>
      </c>
      <c r="BC478" s="23">
        <f ca="1"/>
        <v>841.23592578345585</v>
      </c>
      <c r="BD478" s="23">
        <f ca="1"/>
        <v>841.23592578345585</v>
      </c>
      <c r="BE478" s="23">
        <f ca="1"/>
        <v>841.23592578345585</v>
      </c>
      <c r="BF478" s="23">
        <f ca="1"/>
        <v>841.23592578345585</v>
      </c>
      <c r="BG478" s="23">
        <f ca="1"/>
        <v>841.23592578345585</v>
      </c>
      <c r="BH478" s="23">
        <f ca="1"/>
        <v>841.23592578345585</v>
      </c>
      <c r="BI478" s="23">
        <f ca="1"/>
        <v>841.23592578345585</v>
      </c>
      <c r="BJ478" s="23">
        <f ca="1"/>
        <v>841.23592578345585</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2578.4390814570511</v>
      </c>
      <c r="C479" s="23">
        <f ca="1"/>
        <v>3426.1746540877016</v>
      </c>
      <c r="D479" s="23">
        <f ca="1"/>
        <v>3657.0932078686023</v>
      </c>
      <c r="E479" s="23">
        <f ca="1"/>
        <v>3650.4853512183672</v>
      </c>
      <c r="F479" s="23">
        <f ca="1"/>
        <v>3650.4062902668707</v>
      </c>
      <c r="G479" s="23">
        <f ca="1"/>
        <v>3676.8170597356616</v>
      </c>
      <c r="H479" s="23">
        <f ca="1"/>
        <v>3705.7878959619693</v>
      </c>
      <c r="I479" s="23">
        <f ca="1"/>
        <v>3765.2037093278113</v>
      </c>
      <c r="J479" s="23">
        <f ca="1"/>
        <v>3807.8902206815023</v>
      </c>
      <c r="K479" s="23">
        <f ca="1"/>
        <v>3831.0975942170289</v>
      </c>
      <c r="L479" s="23">
        <f ca="1"/>
        <v>3856.5208547236775</v>
      </c>
      <c r="M479" s="23">
        <f ca="1"/>
        <v>3879.7525875677443</v>
      </c>
      <c r="N479" s="23">
        <f ca="1"/>
        <v>3921.6415900221741</v>
      </c>
      <c r="O479" s="23">
        <f ca="1"/>
        <v>3973.6059046748101</v>
      </c>
      <c r="P479" s="23">
        <f ca="1"/>
        <v>3970.0939539697674</v>
      </c>
      <c r="Q479" s="23">
        <f ca="1"/>
        <v>3970.0939539697674</v>
      </c>
      <c r="R479" s="23">
        <f ca="1"/>
        <v>3970.0939539697674</v>
      </c>
      <c r="S479" s="23">
        <f ca="1"/>
        <v>3970.0939539697674</v>
      </c>
      <c r="T479" s="23">
        <f ca="1"/>
        <v>3970.0939539697674</v>
      </c>
      <c r="U479" s="23">
        <f ca="1"/>
        <v>3970.0939539697674</v>
      </c>
      <c r="V479" s="23">
        <f ca="1"/>
        <v>3970.0939539697674</v>
      </c>
      <c r="W479" s="23">
        <f ca="1"/>
        <v>3970.0939539697674</v>
      </c>
      <c r="X479" s="23">
        <f ca="1"/>
        <v>3970.0939539697674</v>
      </c>
      <c r="Y479" s="23">
        <f ca="1"/>
        <v>3970.0939539697674</v>
      </c>
      <c r="Z479" s="23">
        <f ca="1"/>
        <v>3970.0939539697674</v>
      </c>
      <c r="AA479" s="23">
        <f ca="1"/>
        <v>3970.0939539697674</v>
      </c>
      <c r="AB479" s="23">
        <f ca="1"/>
        <v>3970.0939539697674</v>
      </c>
      <c r="AC479" s="23">
        <f ca="1"/>
        <v>3970.0939539697674</v>
      </c>
      <c r="AD479" s="23">
        <f ca="1"/>
        <v>3970.0939539697674</v>
      </c>
      <c r="AE479" s="23">
        <f ca="1"/>
        <v>3970.0939539697674</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1037.8660740017624</v>
      </c>
      <c r="AH479" s="23">
        <f ca="1"/>
        <v>1344.4919846474118</v>
      </c>
      <c r="AI479" s="23">
        <f ca="1"/>
        <v>1424.7829928463509</v>
      </c>
      <c r="AJ479" s="23">
        <f ca="1"/>
        <v>1420.0078591128722</v>
      </c>
      <c r="AK479" s="23">
        <f ca="1"/>
        <v>1420.4087371433302</v>
      </c>
      <c r="AL479" s="23">
        <f ca="1"/>
        <v>1428.6749404354846</v>
      </c>
      <c r="AM479" s="23">
        <f ca="1"/>
        <v>1450.4367845901841</v>
      </c>
      <c r="AN479" s="23">
        <f ca="1"/>
        <v>1465.0278246884429</v>
      </c>
      <c r="AO479" s="23">
        <f ca="1"/>
        <v>1479.2996301654077</v>
      </c>
      <c r="AP479" s="23">
        <f ca="1"/>
        <v>1495.986212105659</v>
      </c>
      <c r="AQ479" s="23">
        <f ca="1"/>
        <v>1511.4639731954449</v>
      </c>
      <c r="AR479" s="23">
        <f ca="1"/>
        <v>1526.4783905133602</v>
      </c>
      <c r="AS479" s="23">
        <f ca="1"/>
        <v>1528.2178141221386</v>
      </c>
      <c r="AT479" s="23">
        <f ca="1"/>
        <v>1545.7371006319042</v>
      </c>
      <c r="AU479" s="23">
        <f ca="1"/>
        <v>1532.5061941691727</v>
      </c>
      <c r="AV479" s="23">
        <f ca="1"/>
        <v>1532.5061941691727</v>
      </c>
      <c r="AW479" s="23">
        <f ca="1"/>
        <v>1532.5061941691727</v>
      </c>
      <c r="AX479" s="23">
        <f ca="1"/>
        <v>1532.5061941691727</v>
      </c>
      <c r="AY479" s="23">
        <f ca="1"/>
        <v>1532.5061941691727</v>
      </c>
      <c r="AZ479" s="23">
        <f ca="1"/>
        <v>1532.5061941691727</v>
      </c>
      <c r="BA479" s="23">
        <f ca="1"/>
        <v>1532.5061941691727</v>
      </c>
      <c r="BB479" s="23">
        <f ca="1"/>
        <v>1532.5061941691727</v>
      </c>
      <c r="BC479" s="23">
        <f ca="1"/>
        <v>1532.5061941691727</v>
      </c>
      <c r="BD479" s="23">
        <f ca="1"/>
        <v>1532.5061941691727</v>
      </c>
      <c r="BE479" s="23">
        <f ca="1"/>
        <v>1532.5061941691727</v>
      </c>
      <c r="BF479" s="23">
        <f ca="1"/>
        <v>1532.5061941691727</v>
      </c>
      <c r="BG479" s="23">
        <f ca="1"/>
        <v>1532.5061941691727</v>
      </c>
      <c r="BH479" s="23">
        <f ca="1"/>
        <v>1532.5061941691727</v>
      </c>
      <c r="BI479" s="23">
        <f ca="1"/>
        <v>1532.5061941691727</v>
      </c>
      <c r="BJ479" s="23">
        <f ca="1"/>
        <v>1532.5061941691727</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6475.8072203928059</v>
      </c>
      <c r="C480" s="23">
        <f ca="1"/>
        <v>8604.9140050771202</v>
      </c>
      <c r="D480" s="23">
        <f ca="1"/>
        <v>9184.8710995266792</v>
      </c>
      <c r="E480" s="23">
        <f ca="1"/>
        <v>9168.275320276105</v>
      </c>
      <c r="F480" s="23">
        <f ca="1"/>
        <v>9168.0767569343407</v>
      </c>
      <c r="G480" s="23">
        <f ca="1"/>
        <v>9234.4079930888438</v>
      </c>
      <c r="H480" s="23">
        <f ca="1"/>
        <v>9307.1688939626874</v>
      </c>
      <c r="I480" s="23">
        <f ca="1"/>
        <v>9456.3930334690576</v>
      </c>
      <c r="J480" s="23">
        <f ca="1"/>
        <v>9563.6011581153107</v>
      </c>
      <c r="K480" s="23">
        <f ca="1"/>
        <v>9621.886993987293</v>
      </c>
      <c r="L480" s="23">
        <f ca="1"/>
        <v>9685.7380793741359</v>
      </c>
      <c r="M480" s="23">
        <f ca="1"/>
        <v>9744.0850941924291</v>
      </c>
      <c r="N480" s="23">
        <f ca="1"/>
        <v>9849.2902574635991</v>
      </c>
      <c r="O480" s="23">
        <f ca="1"/>
        <v>9979.7997918754572</v>
      </c>
      <c r="P480" s="23">
        <f ca="1"/>
        <v>9970.9794494066609</v>
      </c>
      <c r="Q480" s="23">
        <f ca="1"/>
        <v>9970.9794494066609</v>
      </c>
      <c r="R480" s="23">
        <f ca="1"/>
        <v>9970.9794494066609</v>
      </c>
      <c r="S480" s="23">
        <f ca="1"/>
        <v>9970.9794494066609</v>
      </c>
      <c r="T480" s="23">
        <f ca="1"/>
        <v>9970.9794494066609</v>
      </c>
      <c r="U480" s="23">
        <f ca="1"/>
        <v>9970.9794494066609</v>
      </c>
      <c r="V480" s="23">
        <f ca="1"/>
        <v>9970.9794494066609</v>
      </c>
      <c r="W480" s="23">
        <f ca="1"/>
        <v>9970.9794494066609</v>
      </c>
      <c r="X480" s="23">
        <f ca="1"/>
        <v>9970.9794494066609</v>
      </c>
      <c r="Y480" s="23">
        <f ca="1"/>
        <v>9970.9794494066609</v>
      </c>
      <c r="Z480" s="23">
        <f ca="1"/>
        <v>9970.9794494066609</v>
      </c>
      <c r="AA480" s="23">
        <f ca="1"/>
        <v>9970.9794494066609</v>
      </c>
      <c r="AB480" s="23">
        <f ca="1"/>
        <v>9970.9794494066609</v>
      </c>
      <c r="AC480" s="23">
        <f ca="1"/>
        <v>9970.9794494066609</v>
      </c>
      <c r="AD480" s="23">
        <f ca="1"/>
        <v>9970.9794494066609</v>
      </c>
      <c r="AE480" s="23">
        <f ca="1"/>
        <v>9970.9794494066609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1305.7960856499153</v>
      </c>
      <c r="AH480" s="23">
        <f ca="1"/>
        <v>1691.5789182422923</v>
      </c>
      <c r="AI480" s="23">
        <f ca="1"/>
        <v>1792.5974280918417</v>
      </c>
      <c r="AJ480" s="23">
        <f ca="1"/>
        <v>1786.5895711112298</v>
      </c>
      <c r="AK480" s="23">
        <f ca="1"/>
        <v>1787.0939376919553</v>
      </c>
      <c r="AL480" s="23">
        <f ca="1"/>
        <v>1797.4941002682908</v>
      </c>
      <c r="AM480" s="23">
        <f ca="1"/>
        <v>1824.873866912134</v>
      </c>
      <c r="AN480" s="23">
        <f ca="1"/>
        <v>1843.2316526834757</v>
      </c>
      <c r="AO480" s="23">
        <f ca="1"/>
        <v>1861.1877919135802</v>
      </c>
      <c r="AP480" s="23">
        <f ca="1"/>
        <v>1882.1820935159467</v>
      </c>
      <c r="AQ480" s="23">
        <f ca="1"/>
        <v>1901.6555114760681</v>
      </c>
      <c r="AR480" s="23">
        <f ca="1"/>
        <v>1920.5459712889156</v>
      </c>
      <c r="AS480" s="23">
        <f ca="1"/>
        <v>1922.7344352887767</v>
      </c>
      <c r="AT480" s="23">
        <f ca="1"/>
        <v>1944.7764080643437</v>
      </c>
      <c r="AU480" s="23">
        <f ca="1"/>
        <v>1928.1298808279153</v>
      </c>
      <c r="AV480" s="23">
        <f ca="1"/>
        <v>1928.1298808279153</v>
      </c>
      <c r="AW480" s="23">
        <f ca="1"/>
        <v>1928.1298808279153</v>
      </c>
      <c r="AX480" s="23">
        <f ca="1"/>
        <v>1928.1298808279153</v>
      </c>
      <c r="AY480" s="23">
        <f ca="1"/>
        <v>1928.1298808279153</v>
      </c>
      <c r="AZ480" s="23">
        <f ca="1"/>
        <v>1928.1298808279153</v>
      </c>
      <c r="BA480" s="23">
        <f ca="1"/>
        <v>1928.1298808279153</v>
      </c>
      <c r="BB480" s="23">
        <f ca="1"/>
        <v>1928.1298808279153</v>
      </c>
      <c r="BC480" s="23">
        <f ca="1"/>
        <v>1928.1298808279153</v>
      </c>
      <c r="BD480" s="23">
        <f ca="1"/>
        <v>1928.1298808279153</v>
      </c>
      <c r="BE480" s="23">
        <f ca="1"/>
        <v>1928.1298808279153</v>
      </c>
      <c r="BF480" s="23">
        <f ca="1"/>
        <v>1928.1298808279153</v>
      </c>
      <c r="BG480" s="23">
        <f ca="1"/>
        <v>1928.1298808279153</v>
      </c>
      <c r="BH480" s="23">
        <f ca="1"/>
        <v>1928.1298808279153</v>
      </c>
      <c r="BI480" s="23">
        <f ca="1"/>
        <v>1928.1298808279153</v>
      </c>
      <c r="BJ480" s="23">
        <f ca="1"/>
        <v>1928.1298808279153</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9465.8423806225983</v>
      </c>
      <c r="C481" s="23">
        <f ca="1"/>
        <v>12578.008717487923</v>
      </c>
      <c r="D481" s="23">
        <f ca="1"/>
        <v>13425.745880863575</v>
      </c>
      <c r="E481" s="23">
        <f ca="1"/>
        <v>13401.487433194712</v>
      </c>
      <c r="F481" s="23">
        <f ca="1"/>
        <v>13401.197188406417</v>
      </c>
      <c r="G481" s="23">
        <f ca="1"/>
        <v>13498.155143605136</v>
      </c>
      <c r="H481" s="23">
        <f ca="1"/>
        <v>13604.511493586497</v>
      </c>
      <c r="I481" s="23">
        <f ca="1"/>
        <v>13822.635989248318</v>
      </c>
      <c r="J481" s="23">
        <f ca="1"/>
        <v>13979.344670542569</v>
      </c>
      <c r="K481" s="23">
        <f ca="1"/>
        <v>14064.542471621267</v>
      </c>
      <c r="L481" s="23">
        <f ca="1"/>
        <v>14157.875131092695</v>
      </c>
      <c r="M481" s="23">
        <f ca="1"/>
        <v>14243.162358901234</v>
      </c>
      <c r="N481" s="23">
        <f ca="1"/>
        <v>14396.943263622505</v>
      </c>
      <c r="O481" s="23">
        <f ca="1"/>
        <v>14587.712173175711</v>
      </c>
      <c r="P481" s="23">
        <f ca="1"/>
        <v>14574.819267517581</v>
      </c>
      <c r="Q481" s="23">
        <f ca="1"/>
        <v>14574.819267517581</v>
      </c>
      <c r="R481" s="23">
        <f ca="1"/>
        <v>14574.819267517581</v>
      </c>
      <c r="S481" s="23">
        <f ca="1"/>
        <v>14574.819267517581</v>
      </c>
      <c r="T481" s="23">
        <f ca="1"/>
        <v>14574.819267517581</v>
      </c>
      <c r="U481" s="23">
        <f ca="1"/>
        <v>14574.819267517581</v>
      </c>
      <c r="V481" s="23">
        <f ca="1"/>
        <v>14574.819267517581</v>
      </c>
      <c r="W481" s="23">
        <f ca="1"/>
        <v>14574.819267517581</v>
      </c>
      <c r="X481" s="23">
        <f ca="1"/>
        <v>14574.819267517581</v>
      </c>
      <c r="Y481" s="23">
        <f ca="1"/>
        <v>14574.819267517581</v>
      </c>
      <c r="Z481" s="23">
        <f ca="1"/>
        <v>14574.819267517581</v>
      </c>
      <c r="AA481" s="23">
        <f ca="1"/>
        <v>14574.819267517581</v>
      </c>
      <c r="AB481" s="23">
        <f ca="1"/>
        <v>14574.819267517581</v>
      </c>
      <c r="AC481" s="23">
        <f ca="1"/>
        <v>14574.819267517581</v>
      </c>
      <c r="AD481" s="23">
        <f ca="1"/>
        <v>14574.819267517581</v>
      </c>
      <c r="AE481" s="23">
        <f ca="1"/>
        <v>14574.819267517581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2043.329059952235</v>
      </c>
      <c r="AH481" s="23">
        <f ca="1"/>
        <v>2647.007751694026</v>
      </c>
      <c r="AI481" s="23">
        <f ca="1"/>
        <v>2805.083012477121</v>
      </c>
      <c r="AJ481" s="23">
        <f ca="1"/>
        <v>2795.6818288685708</v>
      </c>
      <c r="AK481" s="23">
        <f ca="1"/>
        <v>2796.4710691661876</v>
      </c>
      <c r="AL481" s="23">
        <f ca="1"/>
        <v>2812.7453976421207</v>
      </c>
      <c r="AM481" s="23">
        <f ca="1"/>
        <v>2855.5896621125798</v>
      </c>
      <c r="AN481" s="23">
        <f ca="1"/>
        <v>2884.3161972547723</v>
      </c>
      <c r="AO481" s="23">
        <f ca="1"/>
        <v>2912.4142299389182</v>
      </c>
      <c r="AP481" s="23">
        <f ca="1"/>
        <v>2945.2664241129924</v>
      </c>
      <c r="AQ481" s="23">
        <f ca="1"/>
        <v>2975.7387170320721</v>
      </c>
      <c r="AR481" s="23">
        <f ca="1"/>
        <v>3005.2987884058807</v>
      </c>
      <c r="AS481" s="23">
        <f ca="1"/>
        <v>3008.7233292945525</v>
      </c>
      <c r="AT481" s="23">
        <f ca="1"/>
        <v>3043.2149348415055</v>
      </c>
      <c r="AU481" s="23">
        <f ca="1"/>
        <v>3017.1662024067227</v>
      </c>
      <c r="AV481" s="23">
        <f ca="1"/>
        <v>3017.1662024067227</v>
      </c>
      <c r="AW481" s="23">
        <f ca="1"/>
        <v>3017.1662024067227</v>
      </c>
      <c r="AX481" s="23">
        <f ca="1"/>
        <v>3017.1662024067227</v>
      </c>
      <c r="AY481" s="23">
        <f ca="1"/>
        <v>3017.1662024067227</v>
      </c>
      <c r="AZ481" s="23">
        <f ca="1"/>
        <v>3017.1662024067227</v>
      </c>
      <c r="BA481" s="23">
        <f ca="1"/>
        <v>3017.1662024067227</v>
      </c>
      <c r="BB481" s="23">
        <f ca="1"/>
        <v>3017.1662024067227</v>
      </c>
      <c r="BC481" s="23">
        <f ca="1"/>
        <v>3017.1662024067227</v>
      </c>
      <c r="BD481" s="23">
        <f ca="1"/>
        <v>3017.1662024067227</v>
      </c>
      <c r="BE481" s="23">
        <f ca="1"/>
        <v>3017.1662024067227</v>
      </c>
      <c r="BF481" s="23">
        <f ca="1"/>
        <v>3017.1662024067227</v>
      </c>
      <c r="BG481" s="23">
        <f ca="1"/>
        <v>3017.1662024067227</v>
      </c>
      <c r="BH481" s="23">
        <f ca="1"/>
        <v>3017.1662024067227</v>
      </c>
      <c r="BI481" s="23">
        <f ca="1"/>
        <v>3017.1662024067227</v>
      </c>
      <c r="BJ481" s="23">
        <f ca="1"/>
        <v>3017.1662024067227</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10703.666625952208</v>
      </c>
      <c r="C482" s="23">
        <f ca="1"/>
        <v>14222.803076238875</v>
      </c>
      <c r="D482" s="23">
        <f ca="1"/>
        <v>15181.396682422137</v>
      </c>
      <c r="E482" s="23">
        <f ca="1"/>
        <v>15153.96601896189</v>
      </c>
      <c r="F482" s="23">
        <f ca="1"/>
        <v>15153.637819597385</v>
      </c>
      <c r="G482" s="23">
        <f ca="1"/>
        <v>15263.274721148329</v>
      </c>
      <c r="H482" s="23">
        <f ca="1"/>
        <v>15383.539021775599</v>
      </c>
      <c r="I482" s="23">
        <f ca="1"/>
        <v>15630.187105552857</v>
      </c>
      <c r="J482" s="23">
        <f ca="1"/>
        <v>15807.388184391857</v>
      </c>
      <c r="K482" s="23">
        <f ca="1"/>
        <v>15903.727086239347</v>
      </c>
      <c r="L482" s="23">
        <f ca="1"/>
        <v>16009.26462131818</v>
      </c>
      <c r="M482" s="23">
        <f ca="1"/>
        <v>16105.704644002582</v>
      </c>
      <c r="N482" s="23">
        <f ca="1"/>
        <v>16279.595088337825</v>
      </c>
      <c r="O482" s="23">
        <f ca="1"/>
        <v>16495.310365261717</v>
      </c>
      <c r="P482" s="23">
        <f ca="1"/>
        <v>16480.731486969074</v>
      </c>
      <c r="Q482" s="23">
        <f ca="1"/>
        <v>16480.731486969074</v>
      </c>
      <c r="R482" s="23">
        <f ca="1"/>
        <v>16480.731486969074</v>
      </c>
      <c r="S482" s="23">
        <f ca="1"/>
        <v>16480.731486969074</v>
      </c>
      <c r="T482" s="23">
        <f ca="1"/>
        <v>16480.731486969074</v>
      </c>
      <c r="U482" s="23">
        <f ca="1"/>
        <v>16480.731486969074</v>
      </c>
      <c r="V482" s="23">
        <f ca="1"/>
        <v>16480.731486969074</v>
      </c>
      <c r="W482" s="23">
        <f ca="1"/>
        <v>16480.731486969074</v>
      </c>
      <c r="X482" s="23">
        <f ca="1"/>
        <v>16480.731486969074</v>
      </c>
      <c r="Y482" s="23">
        <f ca="1"/>
        <v>16480.731486969074</v>
      </c>
      <c r="Z482" s="23">
        <f ca="1"/>
        <v>16480.731486969074</v>
      </c>
      <c r="AA482" s="23">
        <f ca="1"/>
        <v>16480.731486969074</v>
      </c>
      <c r="AB482" s="23">
        <f ca="1"/>
        <v>16480.731486969074</v>
      </c>
      <c r="AC482" s="23">
        <f ca="1"/>
        <v>16480.731486969074</v>
      </c>
      <c r="AD482" s="23">
        <f ca="1"/>
        <v>16480.731486969074</v>
      </c>
      <c r="AE482" s="23">
        <f ca="1"/>
        <v>16480.731486969074</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3926.5771923673542</v>
      </c>
      <c r="AH482" s="23">
        <f ca="1"/>
        <v>5086.6404582257128</v>
      </c>
      <c r="AI482" s="23">
        <f ca="1"/>
        <v>5390.4068587696029</v>
      </c>
      <c r="AJ482" s="23">
        <f ca="1"/>
        <v>5372.341010315683</v>
      </c>
      <c r="AK482" s="23">
        <f ca="1"/>
        <v>5373.8576593041671</v>
      </c>
      <c r="AL482" s="23">
        <f ca="1"/>
        <v>5405.1313333624166</v>
      </c>
      <c r="AM482" s="23">
        <f ca="1"/>
        <v>5487.4633057258852</v>
      </c>
      <c r="AN482" s="23">
        <f ca="1"/>
        <v>5542.6658474583019</v>
      </c>
      <c r="AO482" s="23">
        <f ca="1"/>
        <v>5596.6606231654214</v>
      </c>
      <c r="AP482" s="23">
        <f ca="1"/>
        <v>5659.7912656504632</v>
      </c>
      <c r="AQ482" s="23">
        <f ca="1"/>
        <v>5718.3485546942511</v>
      </c>
      <c r="AR482" s="23">
        <f ca="1"/>
        <v>5775.1528669981453</v>
      </c>
      <c r="AS482" s="23">
        <f ca="1"/>
        <v>5781.7336592999491</v>
      </c>
      <c r="AT482" s="23">
        <f ca="1"/>
        <v>5848.0146878054429</v>
      </c>
      <c r="AU482" s="23">
        <f ca="1"/>
        <v>5797.9579638674568</v>
      </c>
      <c r="AV482" s="23">
        <f ca="1"/>
        <v>5797.9579638674568</v>
      </c>
      <c r="AW482" s="23">
        <f ca="1"/>
        <v>5797.9579638674568</v>
      </c>
      <c r="AX482" s="23">
        <f ca="1"/>
        <v>5797.9579638674568</v>
      </c>
      <c r="AY482" s="23">
        <f ca="1"/>
        <v>5797.9579638674568</v>
      </c>
      <c r="AZ482" s="23">
        <f ca="1"/>
        <v>5797.9579638674568</v>
      </c>
      <c r="BA482" s="23">
        <f ca="1"/>
        <v>5797.9579638674568</v>
      </c>
      <c r="BB482" s="23">
        <f ca="1"/>
        <v>5797.9579638674568</v>
      </c>
      <c r="BC482" s="23">
        <f ca="1"/>
        <v>5797.9579638674568</v>
      </c>
      <c r="BD482" s="23">
        <f ca="1"/>
        <v>5797.9579638674568</v>
      </c>
      <c r="BE482" s="23">
        <f ca="1"/>
        <v>5797.9579638674568</v>
      </c>
      <c r="BF482" s="23">
        <f ca="1"/>
        <v>5797.9579638674568</v>
      </c>
      <c r="BG482" s="23">
        <f ca="1"/>
        <v>5797.9579638674568</v>
      </c>
      <c r="BH482" s="23">
        <f ca="1"/>
        <v>5797.9579638674568</v>
      </c>
      <c r="BI482" s="23">
        <f ca="1"/>
        <v>5797.9579638674568</v>
      </c>
      <c r="BJ482" s="23">
        <f ca="1"/>
        <v>5797.9579638674568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13744.012792645199</v>
      </c>
      <c r="C483" s="23">
        <f ca="1"/>
        <v>18262.749977016469</v>
      </c>
      <c r="D483" s="23">
        <f ca="1"/>
        <v>19493.629380004091</v>
      </c>
      <c r="E483" s="23">
        <f ca="1"/>
        <v>19458.407114337275</v>
      </c>
      <c r="F483" s="23">
        <f ca="1"/>
        <v>19457.985690873527</v>
      </c>
      <c r="G483" s="23">
        <f ca="1"/>
        <v>19598.764643555842</v>
      </c>
      <c r="H483" s="23">
        <f ca="1"/>
        <v>19753.189677899871</v>
      </c>
      <c r="I483" s="23">
        <f ca="1"/>
        <v>20069.8974507762</v>
      </c>
      <c r="J483" s="23">
        <f ca="1"/>
        <v>20297.431993801743</v>
      </c>
      <c r="K483" s="23">
        <f ca="1"/>
        <v>20421.135687656602</v>
      </c>
      <c r="L483" s="23">
        <f ca="1"/>
        <v>20556.650860439622</v>
      </c>
      <c r="M483" s="23">
        <f ca="1"/>
        <v>20680.484398218505</v>
      </c>
      <c r="N483" s="23">
        <f ca="1"/>
        <v>20903.767930393133</v>
      </c>
      <c r="O483" s="23">
        <f ca="1"/>
        <v>21180.756520305164</v>
      </c>
      <c r="P483" s="23">
        <f ca="1"/>
        <v>21162.036552955782</v>
      </c>
      <c r="Q483" s="23">
        <f ca="1"/>
        <v>21162.036552955782</v>
      </c>
      <c r="R483" s="23">
        <f ca="1"/>
        <v>21162.036552955782</v>
      </c>
      <c r="S483" s="23">
        <f ca="1"/>
        <v>21162.036552955782</v>
      </c>
      <c r="T483" s="23">
        <f ca="1"/>
        <v>21162.036552955782</v>
      </c>
      <c r="U483" s="23">
        <f ca="1"/>
        <v>21162.036552955782</v>
      </c>
      <c r="V483" s="23">
        <f ca="1"/>
        <v>21162.036552955782</v>
      </c>
      <c r="W483" s="23">
        <f ca="1"/>
        <v>21162.036552955782</v>
      </c>
      <c r="X483" s="23">
        <f ca="1"/>
        <v>21162.036552955782</v>
      </c>
      <c r="Y483" s="23">
        <f ca="1"/>
        <v>21162.036552955782</v>
      </c>
      <c r="Z483" s="23">
        <f ca="1"/>
        <v>21162.036552955782</v>
      </c>
      <c r="AA483" s="23">
        <f ca="1"/>
        <v>21162.036552955782</v>
      </c>
      <c r="AB483" s="23">
        <f ca="1"/>
        <v>21162.036552955782</v>
      </c>
      <c r="AC483" s="23">
        <f ca="1"/>
        <v>21162.036552955782</v>
      </c>
      <c r="AD483" s="23">
        <f ca="1"/>
        <v>21162.036552955782</v>
      </c>
      <c r="AE483" s="23">
        <f ca="1"/>
        <v>21162.036552955782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8714.0125449038114</v>
      </c>
      <c r="AH483" s="23">
        <f ca="1"/>
        <v>11288.469981070288</v>
      </c>
      <c r="AI483" s="23">
        <f ca="1"/>
        <v>11962.60017013295</v>
      </c>
      <c r="AJ483" s="23">
        <f ca="1"/>
        <v>11922.507737882335</v>
      </c>
      <c r="AK483" s="23">
        <f ca="1"/>
        <v>11925.873544197708</v>
      </c>
      <c r="AL483" s="23">
        <f ca="1"/>
        <v>11995.277295790456</v>
      </c>
      <c r="AM483" s="23">
        <f ca="1"/>
        <v>12177.991605193703</v>
      </c>
      <c r="AN483" s="23">
        <f ca="1"/>
        <v>12300.499228907789</v>
      </c>
      <c r="AO483" s="23">
        <f ca="1"/>
        <v>12420.326531370023</v>
      </c>
      <c r="AP483" s="23">
        <f ca="1"/>
        <v>12560.428504063146</v>
      </c>
      <c r="AQ483" s="23">
        <f ca="1"/>
        <v>12690.381113250358</v>
      </c>
      <c r="AR483" s="23">
        <f ca="1"/>
        <v>12816.443448401429</v>
      </c>
      <c r="AS483" s="23">
        <f ca="1"/>
        <v>12831.047798160502</v>
      </c>
      <c r="AT483" s="23">
        <f ca="1"/>
        <v>12978.141229816121</v>
      </c>
      <c r="AU483" s="23">
        <f ca="1"/>
        <v>12867.053404725018</v>
      </c>
      <c r="AV483" s="23">
        <f ca="1"/>
        <v>12867.053404725018</v>
      </c>
      <c r="AW483" s="23">
        <f ca="1"/>
        <v>12867.053404725018</v>
      </c>
      <c r="AX483" s="23">
        <f ca="1"/>
        <v>12867.053404725018</v>
      </c>
      <c r="AY483" s="23">
        <f ca="1"/>
        <v>12867.053404725018</v>
      </c>
      <c r="AZ483" s="23">
        <f ca="1"/>
        <v>12867.053404725018</v>
      </c>
      <c r="BA483" s="23">
        <f ca="1"/>
        <v>12867.053404725018</v>
      </c>
      <c r="BB483" s="23">
        <f ca="1"/>
        <v>12867.053404725018</v>
      </c>
      <c r="BC483" s="23">
        <f ca="1"/>
        <v>12867.053404725018</v>
      </c>
      <c r="BD483" s="23">
        <f ca="1"/>
        <v>12867.053404725018</v>
      </c>
      <c r="BE483" s="23">
        <f ca="1"/>
        <v>12867.053404725018</v>
      </c>
      <c r="BF483" s="23">
        <f ca="1"/>
        <v>12867.053404725018</v>
      </c>
      <c r="BG483" s="23">
        <f ca="1"/>
        <v>12867.053404725018</v>
      </c>
      <c r="BH483" s="23">
        <f ca="1"/>
        <v>12867.053404725018</v>
      </c>
      <c r="BI483" s="23">
        <f ca="1"/>
        <v>12867.053404725018</v>
      </c>
      <c r="BJ483" s="23">
        <f ca="1"/>
        <v>12867.053404725018</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18302.363464829195</v>
      </c>
      <c r="C484" s="23">
        <f ca="1"/>
        <v>24319.788768351809</v>
      </c>
      <c r="D484" s="23">
        <f ca="1"/>
        <v>25958.902654138274</v>
      </c>
      <c r="E484" s="23">
        <f ca="1"/>
        <v>25911.99854265244</v>
      </c>
      <c r="F484" s="23">
        <f ca="1"/>
        <v>25911.437349533484</v>
      </c>
      <c r="G484" s="23">
        <f ca="1"/>
        <v>26098.907166322981</v>
      </c>
      <c r="H484" s="23">
        <f ca="1"/>
        <v>26304.548935526338</v>
      </c>
      <c r="I484" s="23">
        <f ca="1"/>
        <v>26726.296270803927</v>
      </c>
      <c r="J484" s="23">
        <f ca="1"/>
        <v>27029.295108922426</v>
      </c>
      <c r="K484" s="23">
        <f ca="1"/>
        <v>27194.026472391844</v>
      </c>
      <c r="L484" s="23">
        <f ca="1"/>
        <v>27374.486719678662</v>
      </c>
      <c r="M484" s="23">
        <f ca="1"/>
        <v>27539.39099121555</v>
      </c>
      <c r="N484" s="23">
        <f ca="1"/>
        <v>27836.728924701594</v>
      </c>
      <c r="O484" s="23">
        <f ca="1"/>
        <v>28205.583779878492</v>
      </c>
      <c r="P484" s="23">
        <f ca="1"/>
        <v>28180.655132645166</v>
      </c>
      <c r="Q484" s="23">
        <f ca="1"/>
        <v>28180.655132645166</v>
      </c>
      <c r="R484" s="23">
        <f ca="1"/>
        <v>28180.655132645166</v>
      </c>
      <c r="S484" s="23">
        <f ca="1"/>
        <v>28180.655132645166</v>
      </c>
      <c r="T484" s="23">
        <f ca="1"/>
        <v>28180.655132645166</v>
      </c>
      <c r="U484" s="23">
        <f ca="1"/>
        <v>28180.655132645166</v>
      </c>
      <c r="V484" s="23">
        <f ca="1"/>
        <v>28180.655132645166</v>
      </c>
      <c r="W484" s="23">
        <f ca="1"/>
        <v>28180.655132645166</v>
      </c>
      <c r="X484" s="23">
        <f ca="1"/>
        <v>28180.655132645166</v>
      </c>
      <c r="Y484" s="23">
        <f ca="1"/>
        <v>28180.655132645166</v>
      </c>
      <c r="Z484" s="23">
        <f ca="1"/>
        <v>28180.655132645166</v>
      </c>
      <c r="AA484" s="23">
        <f ca="1"/>
        <v>28180.655132645166</v>
      </c>
      <c r="AB484" s="23">
        <f ca="1"/>
        <v>28180.655132645166</v>
      </c>
      <c r="AC484" s="23">
        <f ca="1"/>
        <v>28180.655132645166</v>
      </c>
      <c r="AD484" s="23">
        <f ca="1"/>
        <v>28180.655132645166</v>
      </c>
      <c r="AE484" s="23">
        <f ca="1"/>
        <v>28180.655132645166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13204.500195000845</v>
      </c>
      <c r="AH484" s="23">
        <f ca="1"/>
        <v>17105.621927693606</v>
      </c>
      <c r="AI484" s="23">
        <f ca="1"/>
        <v>18127.143547850072</v>
      </c>
      <c r="AJ484" s="23">
        <f ca="1"/>
        <v>18066.390762982788</v>
      </c>
      <c r="AK484" s="23">
        <f ca="1"/>
        <v>18071.491029928548</v>
      </c>
      <c r="AL484" s="23">
        <f ca="1"/>
        <v>18176.659785047701</v>
      </c>
      <c r="AM484" s="23">
        <f ca="1"/>
        <v>18453.530069742854</v>
      </c>
      <c r="AN484" s="23">
        <f ca="1"/>
        <v>18639.168078970622</v>
      </c>
      <c r="AO484" s="23">
        <f ca="1"/>
        <v>18820.744549118612</v>
      </c>
      <c r="AP484" s="23">
        <f ca="1"/>
        <v>19033.043592322108</v>
      </c>
      <c r="AQ484" s="23">
        <f ca="1"/>
        <v>19229.963122161087</v>
      </c>
      <c r="AR484" s="23">
        <f ca="1"/>
        <v>19420.987649668576</v>
      </c>
      <c r="AS484" s="23">
        <f ca="1"/>
        <v>19443.117883960509</v>
      </c>
      <c r="AT484" s="23">
        <f ca="1"/>
        <v>19666.011210883229</v>
      </c>
      <c r="AU484" s="23">
        <f ca="1"/>
        <v>19497.677828240179</v>
      </c>
      <c r="AV484" s="23">
        <f ca="1"/>
        <v>19497.677828240179</v>
      </c>
      <c r="AW484" s="23">
        <f ca="1"/>
        <v>19497.677828240179</v>
      </c>
      <c r="AX484" s="23">
        <f ca="1"/>
        <v>19497.677828240179</v>
      </c>
      <c r="AY484" s="23">
        <f ca="1"/>
        <v>19497.677828240179</v>
      </c>
      <c r="AZ484" s="23">
        <f ca="1"/>
        <v>19497.677828240179</v>
      </c>
      <c r="BA484" s="23">
        <f ca="1"/>
        <v>19497.677828240179</v>
      </c>
      <c r="BB484" s="23">
        <f ca="1"/>
        <v>19497.677828240179</v>
      </c>
      <c r="BC484" s="23">
        <f ca="1"/>
        <v>19497.677828240179</v>
      </c>
      <c r="BD484" s="23">
        <f ca="1"/>
        <v>19497.677828240179</v>
      </c>
      <c r="BE484" s="23">
        <f ca="1"/>
        <v>19497.677828240179</v>
      </c>
      <c r="BF484" s="23">
        <f ca="1"/>
        <v>19497.677828240179</v>
      </c>
      <c r="BG484" s="23">
        <f ca="1"/>
        <v>19497.677828240179</v>
      </c>
      <c r="BH484" s="23">
        <f ca="1"/>
        <v>19497.677828240179</v>
      </c>
      <c r="BI484" s="23">
        <f ca="1"/>
        <v>19497.677828240179</v>
      </c>
      <c r="BJ484" s="23">
        <f ca="1"/>
        <v>19497.677828240179</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12836.679813947481</v>
      </c>
      <c r="C485" s="23">
        <f ca="1"/>
        <v>17057.105338448808</v>
      </c>
      <c r="D485" s="23">
        <f ca="1"/>
        <v>18206.726269694609</v>
      </c>
      <c r="E485" s="23">
        <f ca="1"/>
        <v>18173.829258209815</v>
      </c>
      <c r="F485" s="23">
        <f ca="1"/>
        <v>18173.435655689806</v>
      </c>
      <c r="G485" s="23">
        <f ca="1"/>
        <v>18304.920860730712</v>
      </c>
      <c r="H485" s="23">
        <f ca="1"/>
        <v>18449.151279534817</v>
      </c>
      <c r="I485" s="23">
        <f ca="1"/>
        <v>18744.951082426254</v>
      </c>
      <c r="J485" s="23">
        <f ca="1"/>
        <v>18957.464568807372</v>
      </c>
      <c r="K485" s="23">
        <f ca="1"/>
        <v>19073.001765532561</v>
      </c>
      <c r="L485" s="23">
        <f ca="1"/>
        <v>19199.570687520052</v>
      </c>
      <c r="M485" s="23">
        <f ca="1"/>
        <v>19315.229156315028</v>
      </c>
      <c r="N485" s="23">
        <f ca="1"/>
        <v>19523.772269123157</v>
      </c>
      <c r="O485" s="23">
        <f ca="1"/>
        <v>19782.475014417476</v>
      </c>
      <c r="P485" s="23">
        <f ca="1"/>
        <v>19764.990875642507</v>
      </c>
      <c r="Q485" s="23">
        <f ca="1"/>
        <v>19764.990875642507</v>
      </c>
      <c r="R485" s="23">
        <f ca="1"/>
        <v>19764.990875642507</v>
      </c>
      <c r="S485" s="23">
        <f ca="1"/>
        <v>19764.990875642507</v>
      </c>
      <c r="T485" s="23">
        <f ca="1"/>
        <v>19764.990875642507</v>
      </c>
      <c r="U485" s="23">
        <f ca="1"/>
        <v>19764.990875642507</v>
      </c>
      <c r="V485" s="23">
        <f ca="1"/>
        <v>19764.990875642507</v>
      </c>
      <c r="W485" s="23">
        <f ca="1"/>
        <v>19764.990875642507</v>
      </c>
      <c r="X485" s="23">
        <f ca="1"/>
        <v>19764.990875642507</v>
      </c>
      <c r="Y485" s="23">
        <f ca="1"/>
        <v>19764.990875642507</v>
      </c>
      <c r="Z485" s="23">
        <f ca="1"/>
        <v>19764.990875642507</v>
      </c>
      <c r="AA485" s="23">
        <f ca="1"/>
        <v>19764.990875642507</v>
      </c>
      <c r="AB485" s="23">
        <f ca="1"/>
        <v>19764.990875642507</v>
      </c>
      <c r="AC485" s="23">
        <f ca="1"/>
        <v>19764.990875642507</v>
      </c>
      <c r="AD485" s="23">
        <f ca="1"/>
        <v>19764.990875642507</v>
      </c>
      <c r="AE485" s="23">
        <f ca="1"/>
        <v>19764.990875642507</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13672.652273111635</v>
      </c>
      <c r="AH485" s="23">
        <f ca="1"/>
        <v>17712.084295414199</v>
      </c>
      <c r="AI485" s="23">
        <f ca="1"/>
        <v>18769.822922064584</v>
      </c>
      <c r="AJ485" s="23">
        <f ca="1"/>
        <v>18706.916209213159</v>
      </c>
      <c r="AK485" s="23">
        <f ca="1"/>
        <v>18712.197300918226</v>
      </c>
      <c r="AL485" s="23">
        <f ca="1"/>
        <v>18821.09470691657</v>
      </c>
      <c r="AM485" s="23">
        <f ca="1"/>
        <v>19107.781144986177</v>
      </c>
      <c r="AN485" s="23">
        <f ca="1"/>
        <v>19300.000760371917</v>
      </c>
      <c r="AO485" s="23">
        <f ca="1"/>
        <v>19488.014838954947</v>
      </c>
      <c r="AP485" s="23">
        <f ca="1"/>
        <v>19707.8407280662</v>
      </c>
      <c r="AQ485" s="23">
        <f ca="1"/>
        <v>19911.741838862676</v>
      </c>
      <c r="AR485" s="23">
        <f ca="1"/>
        <v>20109.538946036344</v>
      </c>
      <c r="AS485" s="23">
        <f ca="1"/>
        <v>20132.45378519933</v>
      </c>
      <c r="AT485" s="23">
        <f ca="1"/>
        <v>20363.249567546714</v>
      </c>
      <c r="AU485" s="23">
        <f ca="1"/>
        <v>20188.948096620421</v>
      </c>
      <c r="AV485" s="23">
        <f ca="1"/>
        <v>20188.948096620421</v>
      </c>
      <c r="AW485" s="23">
        <f ca="1"/>
        <v>20188.948096620421</v>
      </c>
      <c r="AX485" s="23">
        <f ca="1"/>
        <v>20188.948096620421</v>
      </c>
      <c r="AY485" s="23">
        <f ca="1"/>
        <v>20188.948096620421</v>
      </c>
      <c r="AZ485" s="23">
        <f ca="1"/>
        <v>20188.948096620421</v>
      </c>
      <c r="BA485" s="23">
        <f ca="1"/>
        <v>20188.948096620421</v>
      </c>
      <c r="BB485" s="23">
        <f ca="1"/>
        <v>20188.948096620421</v>
      </c>
      <c r="BC485" s="23">
        <f ca="1"/>
        <v>20188.948096620421</v>
      </c>
      <c r="BD485" s="23">
        <f ca="1"/>
        <v>20188.948096620421</v>
      </c>
      <c r="BE485" s="23">
        <f ca="1"/>
        <v>20188.948096620421</v>
      </c>
      <c r="BF485" s="23">
        <f ca="1"/>
        <v>20188.948096620421</v>
      </c>
      <c r="BG485" s="23">
        <f ca="1"/>
        <v>20188.948096620421</v>
      </c>
      <c r="BH485" s="23">
        <f ca="1"/>
        <v>20188.948096620421</v>
      </c>
      <c r="BI485" s="23">
        <f ca="1"/>
        <v>20188.948096620421</v>
      </c>
      <c r="BJ485" s="23">
        <f ca="1"/>
        <v>20188.948096620421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6655.3654676157839</v>
      </c>
      <c r="C486" s="23">
        <f ca="1"/>
        <v>8843.507160134377</v>
      </c>
      <c r="D486" s="23">
        <f ca="1"/>
        <v>9439.5450420131783</v>
      </c>
      <c r="E486" s="23">
        <f ca="1"/>
        <v>9422.4891025181587</v>
      </c>
      <c r="F486" s="23">
        <f ca="1"/>
        <v>9422.2850335020576</v>
      </c>
      <c r="G486" s="23">
        <f ca="1"/>
        <v>9490.4554721057229</v>
      </c>
      <c r="H486" s="23">
        <f ca="1"/>
        <v>9565.2338542575944</v>
      </c>
      <c r="I486" s="23">
        <f ca="1"/>
        <v>9718.5956130631876</v>
      </c>
      <c r="J486" s="23">
        <f ca="1"/>
        <v>9828.7763559938303</v>
      </c>
      <c r="K486" s="23">
        <f ca="1"/>
        <v>9888.6783151027976</v>
      </c>
      <c r="L486" s="23">
        <f ca="1"/>
        <v>9954.2998344425287</v>
      </c>
      <c r="M486" s="23">
        <f ca="1"/>
        <v>10014.264668839896</v>
      </c>
      <c r="N486" s="23">
        <f ca="1"/>
        <v>10122.386913190363</v>
      </c>
      <c r="O486" s="23">
        <f ca="1"/>
        <v>10256.515156814425</v>
      </c>
      <c r="P486" s="23">
        <f ca="1"/>
        <v>10247.450247887778</v>
      </c>
      <c r="Q486" s="23">
        <f ca="1"/>
        <v>10247.450247887778</v>
      </c>
      <c r="R486" s="23">
        <f ca="1"/>
        <v>10247.450247887778</v>
      </c>
      <c r="S486" s="23">
        <f ca="1"/>
        <v>10247.450247887778</v>
      </c>
      <c r="T486" s="23">
        <f ca="1"/>
        <v>10247.450247887778</v>
      </c>
      <c r="U486" s="23">
        <f ca="1"/>
        <v>10247.450247887778</v>
      </c>
      <c r="V486" s="23">
        <f ca="1"/>
        <v>10247.450247887778</v>
      </c>
      <c r="W486" s="23">
        <f ca="1"/>
        <v>10247.450247887778</v>
      </c>
      <c r="X486" s="23">
        <f ca="1"/>
        <v>10247.450247887778</v>
      </c>
      <c r="Y486" s="23">
        <f ca="1"/>
        <v>10247.450247887778</v>
      </c>
      <c r="Z486" s="23">
        <f ca="1"/>
        <v>10247.450247887778</v>
      </c>
      <c r="AA486" s="23">
        <f ca="1"/>
        <v>10247.450247887778</v>
      </c>
      <c r="AB486" s="23">
        <f ca="1"/>
        <v>10247.450247887778</v>
      </c>
      <c r="AC486" s="23">
        <f ca="1"/>
        <v>10247.450247887778</v>
      </c>
      <c r="AD486" s="23">
        <f ca="1"/>
        <v>10247.450247887778</v>
      </c>
      <c r="AE486" s="23">
        <f ca="1"/>
        <v>10247.450247887778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18622.103065910909</v>
      </c>
      <c r="AH486" s="23">
        <f ca="1"/>
        <v>24123.794906271014</v>
      </c>
      <c r="AI486" s="23">
        <f ca="1"/>
        <v>25564.431099514579</v>
      </c>
      <c r="AJ486" s="23">
        <f ca="1"/>
        <v>25478.752383574396</v>
      </c>
      <c r="AK486" s="23">
        <f ca="1"/>
        <v>25485.945211422848</v>
      </c>
      <c r="AL486" s="23">
        <f ca="1"/>
        <v>25634.263085497623</v>
      </c>
      <c r="AM486" s="23">
        <f ca="1"/>
        <v>26024.728979801839</v>
      </c>
      <c r="AN486" s="23">
        <f ca="1"/>
        <v>26286.53140244096</v>
      </c>
      <c r="AO486" s="23">
        <f ca="1"/>
        <v>26542.60589912811</v>
      </c>
      <c r="AP486" s="23">
        <f ca="1"/>
        <v>26842.007966979691</v>
      </c>
      <c r="AQ486" s="23">
        <f ca="1"/>
        <v>27119.720544222142</v>
      </c>
      <c r="AR486" s="23">
        <f ca="1"/>
        <v>27389.119490553192</v>
      </c>
      <c r="AS486" s="23">
        <f ca="1"/>
        <v>27420.329418817884</v>
      </c>
      <c r="AT486" s="23">
        <f ca="1"/>
        <v>27734.672441678391</v>
      </c>
      <c r="AU486" s="23">
        <f ca="1"/>
        <v>27497.2744671455</v>
      </c>
      <c r="AV486" s="23">
        <f ca="1"/>
        <v>27497.2744671455</v>
      </c>
      <c r="AW486" s="23">
        <f ca="1"/>
        <v>27497.2744671455</v>
      </c>
      <c r="AX486" s="23">
        <f ca="1"/>
        <v>27497.2744671455</v>
      </c>
      <c r="AY486" s="23">
        <f ca="1"/>
        <v>27497.2744671455</v>
      </c>
      <c r="AZ486" s="23">
        <f ca="1"/>
        <v>27497.2744671455</v>
      </c>
      <c r="BA486" s="23">
        <f ca="1"/>
        <v>27497.2744671455</v>
      </c>
      <c r="BB486" s="23">
        <f ca="1"/>
        <v>27497.2744671455</v>
      </c>
      <c r="BC486" s="23">
        <f ca="1"/>
        <v>27497.2744671455</v>
      </c>
      <c r="BD486" s="23">
        <f ca="1"/>
        <v>27497.2744671455</v>
      </c>
      <c r="BE486" s="23">
        <f ca="1"/>
        <v>27497.2744671455</v>
      </c>
      <c r="BF486" s="23">
        <f ca="1"/>
        <v>27497.2744671455</v>
      </c>
      <c r="BG486" s="23">
        <f ca="1"/>
        <v>27497.2744671455</v>
      </c>
      <c r="BH486" s="23">
        <f ca="1"/>
        <v>27497.2744671455</v>
      </c>
      <c r="BI486" s="23">
        <f ca="1"/>
        <v>27497.2744671455</v>
      </c>
      <c r="BJ486" s="23">
        <f ca="1"/>
        <v>27497.2744671455</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3095.4280444688034</v>
      </c>
      <c r="C487" s="23">
        <f ca="1"/>
        <v>4113.1385208132278</v>
      </c>
      <c r="D487" s="23">
        <f ca="1"/>
        <v>4390.3573127955669</v>
      </c>
      <c r="E487" s="23">
        <f ca="1"/>
        <v>4382.4245503207567</v>
      </c>
      <c r="F487" s="23">
        <f ca="1"/>
        <v>4382.3296372827699</v>
      </c>
      <c r="G487" s="23">
        <f ca="1"/>
        <v>4414.0358881993125</v>
      </c>
      <c r="H487" s="23">
        <f ca="1"/>
        <v>4448.815511100448</v>
      </c>
      <c r="I487" s="23">
        <f ca="1"/>
        <v>4520.1444698880341</v>
      </c>
      <c r="J487" s="23">
        <f ca="1"/>
        <v>4571.3898242246914</v>
      </c>
      <c r="K487" s="23">
        <f ca="1"/>
        <v>4599.250383505283</v>
      </c>
      <c r="L487" s="23">
        <f ca="1"/>
        <v>4629.7711253448178</v>
      </c>
      <c r="M487" s="23">
        <f ca="1"/>
        <v>4657.6609280879929</v>
      </c>
      <c r="N487" s="23">
        <f ca="1"/>
        <v>4707.9488693020212</v>
      </c>
      <c r="O487" s="23">
        <f ca="1"/>
        <v>4770.332269415735</v>
      </c>
      <c r="P487" s="23">
        <f ca="1"/>
        <v>4766.1161563489723</v>
      </c>
      <c r="Q487" s="23">
        <f ca="1"/>
        <v>4766.1161563489723</v>
      </c>
      <c r="R487" s="23">
        <f ca="1"/>
        <v>4766.1161563489723</v>
      </c>
      <c r="S487" s="23">
        <f ca="1"/>
        <v>4766.1161563489723</v>
      </c>
      <c r="T487" s="23">
        <f ca="1"/>
        <v>4766.1161563489723</v>
      </c>
      <c r="U487" s="23">
        <f ca="1"/>
        <v>4766.1161563489723</v>
      </c>
      <c r="V487" s="23">
        <f ca="1"/>
        <v>4766.1161563489723</v>
      </c>
      <c r="W487" s="23">
        <f ca="1"/>
        <v>4766.1161563489723</v>
      </c>
      <c r="X487" s="23">
        <f ca="1"/>
        <v>4766.1161563489723</v>
      </c>
      <c r="Y487" s="23">
        <f ca="1"/>
        <v>4766.1161563489723</v>
      </c>
      <c r="Z487" s="23">
        <f ca="1"/>
        <v>4766.1161563489723</v>
      </c>
      <c r="AA487" s="23">
        <f ca="1"/>
        <v>4766.1161563489723</v>
      </c>
      <c r="AB487" s="23">
        <f ca="1"/>
        <v>4766.1161563489723</v>
      </c>
      <c r="AC487" s="23">
        <f ca="1"/>
        <v>4766.1161563489723</v>
      </c>
      <c r="AD487" s="23">
        <f ca="1"/>
        <v>4766.1161563489723</v>
      </c>
      <c r="AE487" s="23">
        <f ca="1"/>
        <v>4766.1161563489723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17207.974267974208</v>
      </c>
      <c r="AH487" s="23">
        <f ca="1"/>
        <v>22291.877588891064</v>
      </c>
      <c r="AI487" s="23">
        <f ca="1"/>
        <v>23623.114477394185</v>
      </c>
      <c r="AJ487" s="23">
        <f ca="1"/>
        <v>23543.942048050758</v>
      </c>
      <c r="AK487" s="23">
        <f ca="1"/>
        <v>23550.588665572534</v>
      </c>
      <c r="AL487" s="23">
        <f ca="1"/>
        <v>23687.643548768378</v>
      </c>
      <c r="AM487" s="23">
        <f ca="1"/>
        <v>24048.458169862824</v>
      </c>
      <c r="AN487" s="23">
        <f ca="1"/>
        <v>24290.379790429637</v>
      </c>
      <c r="AO487" s="23">
        <f ca="1"/>
        <v>24527.008453372837</v>
      </c>
      <c r="AP487" s="23">
        <f ca="1"/>
        <v>24803.674470155849</v>
      </c>
      <c r="AQ487" s="23">
        <f ca="1"/>
        <v>25060.298056985252</v>
      </c>
      <c r="AR487" s="23">
        <f ca="1"/>
        <v>25309.239334985705</v>
      </c>
      <c r="AS487" s="23">
        <f ca="1"/>
        <v>25338.079237792779</v>
      </c>
      <c r="AT487" s="23">
        <f ca="1"/>
        <v>25628.55162050678</v>
      </c>
      <c r="AU487" s="23">
        <f ca="1"/>
        <v>25409.181218432845</v>
      </c>
      <c r="AV487" s="23">
        <f ca="1"/>
        <v>25409.181218432845</v>
      </c>
      <c r="AW487" s="23">
        <f ca="1"/>
        <v>25409.181218432845</v>
      </c>
      <c r="AX487" s="23">
        <f ca="1"/>
        <v>25409.181218432845</v>
      </c>
      <c r="AY487" s="23">
        <f ca="1"/>
        <v>25409.181218432845</v>
      </c>
      <c r="AZ487" s="23">
        <f ca="1"/>
        <v>25409.181218432845</v>
      </c>
      <c r="BA487" s="23">
        <f ca="1"/>
        <v>25409.181218432845</v>
      </c>
      <c r="BB487" s="23">
        <f ca="1"/>
        <v>25409.181218432845</v>
      </c>
      <c r="BC487" s="23">
        <f ca="1"/>
        <v>25409.181218432845</v>
      </c>
      <c r="BD487" s="23">
        <f ca="1"/>
        <v>25409.181218432845</v>
      </c>
      <c r="BE487" s="23">
        <f ca="1"/>
        <v>25409.181218432845</v>
      </c>
      <c r="BF487" s="23">
        <f ca="1"/>
        <v>25409.181218432845</v>
      </c>
      <c r="BG487" s="23">
        <f ca="1"/>
        <v>25409.181218432845</v>
      </c>
      <c r="BH487" s="23">
        <f ca="1"/>
        <v>25409.181218432845</v>
      </c>
      <c r="BI487" s="23">
        <f ca="1"/>
        <v>25409.181218432845</v>
      </c>
      <c r="BJ487" s="23">
        <f ca="1"/>
        <v>25409.181218432845</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2113.4959872070208</v>
      </c>
      <c r="C488" s="23">
        <f ca="1"/>
        <v>2808.3682236125683</v>
      </c>
      <c r="D488" s="23">
        <f ca="1"/>
        <v>2997.6476369977358</v>
      </c>
      <c r="E488" s="23">
        <f ca="1"/>
        <v>2992.2313063910733</v>
      </c>
      <c r="F488" s="23">
        <f ca="1"/>
        <v>2992.1665016784332</v>
      </c>
      <c r="G488" s="23">
        <f ca="1"/>
        <v>3013.8148918586649</v>
      </c>
      <c r="H488" s="23">
        <f ca="1"/>
        <v>3037.5617185921988</v>
      </c>
      <c r="I488" s="23">
        <f ca="1"/>
        <v>3086.2636964781327</v>
      </c>
      <c r="J488" s="23">
        <f ca="1"/>
        <v>3121.2529933371111</v>
      </c>
      <c r="K488" s="23">
        <f ca="1"/>
        <v>3140.2756226455499</v>
      </c>
      <c r="L488" s="23">
        <f ca="1"/>
        <v>3161.1145710810342</v>
      </c>
      <c r="M488" s="23">
        <f ca="1"/>
        <v>3180.1571672373311</v>
      </c>
      <c r="N488" s="23">
        <f ca="1"/>
        <v>3214.4927616798095</v>
      </c>
      <c r="O488" s="23">
        <f ca="1"/>
        <v>3257.0868920923244</v>
      </c>
      <c r="P488" s="23">
        <f ca="1"/>
        <v>3254.2082149206376</v>
      </c>
      <c r="Q488" s="23">
        <f ca="1"/>
        <v>3254.2082149206376</v>
      </c>
      <c r="R488" s="23">
        <f ca="1"/>
        <v>3254.2082149206376</v>
      </c>
      <c r="S488" s="23">
        <f ca="1"/>
        <v>3254.2082149206376</v>
      </c>
      <c r="T488" s="23">
        <f ca="1"/>
        <v>3254.2082149206376</v>
      </c>
      <c r="U488" s="23">
        <f ca="1"/>
        <v>3254.2082149206376</v>
      </c>
      <c r="V488" s="23">
        <f ca="1"/>
        <v>3254.2082149206376</v>
      </c>
      <c r="W488" s="23">
        <f ca="1"/>
        <v>3254.2082149206376</v>
      </c>
      <c r="X488" s="23">
        <f ca="1"/>
        <v>3254.2082149206376</v>
      </c>
      <c r="Y488" s="23">
        <f ca="1"/>
        <v>3254.2082149206376</v>
      </c>
      <c r="Z488" s="23">
        <f ca="1"/>
        <v>3254.2082149206376</v>
      </c>
      <c r="AA488" s="23">
        <f ca="1"/>
        <v>3254.2082149206376</v>
      </c>
      <c r="AB488" s="23">
        <f ca="1"/>
        <v>3254.2082149206376</v>
      </c>
      <c r="AC488" s="23">
        <f ca="1"/>
        <v>3254.2082149206376</v>
      </c>
      <c r="AD488" s="23">
        <f ca="1"/>
        <v>3254.2082149206376</v>
      </c>
      <c r="AE488" s="23">
        <f ca="1"/>
        <v>3254.2082149206376</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4963.4760100114981</v>
      </c>
      <c r="AH488" s="23">
        <f ca="1"/>
        <v>6429.8794214549553</v>
      </c>
      <c r="AI488" s="23">
        <f ca="1"/>
        <v>6813.8620016721343</v>
      </c>
      <c r="AJ488" s="23">
        <f ca="1"/>
        <v>6791.0254697491537</v>
      </c>
      <c r="AK488" s="23">
        <f ca="1"/>
        <v>6792.9426231632224</v>
      </c>
      <c r="AL488" s="23">
        <f ca="1"/>
        <v>6832.474796689512</v>
      </c>
      <c r="AM488" s="23">
        <f ca="1"/>
        <v>6936.5483318990991</v>
      </c>
      <c r="AN488" s="23">
        <f ca="1"/>
        <v>7006.3283153699731</v>
      </c>
      <c r="AO488" s="23">
        <f ca="1"/>
        <v>7074.581595710215</v>
      </c>
      <c r="AP488" s="23">
        <f ca="1"/>
        <v>7154.3832688010207</v>
      </c>
      <c r="AQ488" s="23">
        <f ca="1"/>
        <v>7228.4038941805829</v>
      </c>
      <c r="AR488" s="23">
        <f ca="1"/>
        <v>7300.2086308692269</v>
      </c>
      <c r="AS488" s="23">
        <f ca="1"/>
        <v>7308.5272256953695</v>
      </c>
      <c r="AT488" s="23">
        <f ca="1"/>
        <v>7392.3112133234245</v>
      </c>
      <c r="AU488" s="23">
        <f ca="1"/>
        <v>7329.0359136835923</v>
      </c>
      <c r="AV488" s="23">
        <f ca="1"/>
        <v>7329.0359136835923</v>
      </c>
      <c r="AW488" s="23">
        <f ca="1"/>
        <v>7329.0359136835923</v>
      </c>
      <c r="AX488" s="23">
        <f ca="1"/>
        <v>7329.0359136835923</v>
      </c>
      <c r="AY488" s="23">
        <f ca="1"/>
        <v>7329.0359136835923</v>
      </c>
      <c r="AZ488" s="23">
        <f ca="1"/>
        <v>7329.0359136835923</v>
      </c>
      <c r="BA488" s="23">
        <f ca="1"/>
        <v>7329.0359136835923</v>
      </c>
      <c r="BB488" s="23">
        <f ca="1"/>
        <v>7329.0359136835923</v>
      </c>
      <c r="BC488" s="23">
        <f ca="1"/>
        <v>7329.0359136835923</v>
      </c>
      <c r="BD488" s="23">
        <f ca="1"/>
        <v>7329.0359136835923</v>
      </c>
      <c r="BE488" s="23">
        <f ca="1"/>
        <v>7329.0359136835923</v>
      </c>
      <c r="BF488" s="23">
        <f ca="1"/>
        <v>7329.0359136835923</v>
      </c>
      <c r="BG488" s="23">
        <f ca="1"/>
        <v>7329.0359136835923</v>
      </c>
      <c r="BH488" s="23">
        <f ca="1"/>
        <v>7329.0359136835923</v>
      </c>
      <c r="BI488" s="23">
        <f ca="1"/>
        <v>7329.0359136835923</v>
      </c>
      <c r="BJ488" s="23">
        <f ca="1"/>
        <v>7329.0359136835923</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1280.3283714826871</v>
      </c>
      <c r="C489" s="23">
        <f ca="1"/>
        <v>1701.2729316856787</v>
      </c>
      <c r="D489" s="23">
        <f ca="1"/>
        <v>1815.935937701073</v>
      </c>
      <c r="E489" s="23">
        <f ca="1"/>
        <v>1812.6547950885411</v>
      </c>
      <c r="F489" s="23">
        <f ca="1"/>
        <v>1812.6155372367634</v>
      </c>
      <c r="G489" s="23">
        <f ca="1"/>
        <v>1825.7298503523068</v>
      </c>
      <c r="H489" s="23">
        <f ca="1"/>
        <v>1840.1153690302042</v>
      </c>
      <c r="I489" s="23">
        <f ca="1"/>
        <v>1869.6183935980835</v>
      </c>
      <c r="J489" s="23">
        <f ca="1"/>
        <v>1890.8144544082015</v>
      </c>
      <c r="K489" s="23">
        <f ca="1"/>
        <v>1902.338115749985</v>
      </c>
      <c r="L489" s="23">
        <f ca="1"/>
        <v>1914.962079587775</v>
      </c>
      <c r="M489" s="23">
        <f ca="1"/>
        <v>1926.497836586213</v>
      </c>
      <c r="N489" s="23">
        <f ca="1"/>
        <v>1947.2978929773876</v>
      </c>
      <c r="O489" s="23">
        <f ca="1"/>
        <v>1973.1008630118115</v>
      </c>
      <c r="P489" s="23">
        <f ca="1"/>
        <v>1971.3569978341341</v>
      </c>
      <c r="Q489" s="23">
        <f ca="1"/>
        <v>1971.3569978341341</v>
      </c>
      <c r="R489" s="23">
        <f ca="1"/>
        <v>1971.3569978341341</v>
      </c>
      <c r="S489" s="23">
        <f ca="1"/>
        <v>1971.3569978341341</v>
      </c>
      <c r="T489" s="23">
        <f ca="1"/>
        <v>1971.3569978341341</v>
      </c>
      <c r="U489" s="23">
        <f ca="1"/>
        <v>1971.3569978341341</v>
      </c>
      <c r="V489" s="23">
        <f ca="1"/>
        <v>1971.3569978341341</v>
      </c>
      <c r="W489" s="23">
        <f ca="1"/>
        <v>1971.3569978341341</v>
      </c>
      <c r="X489" s="23">
        <f ca="1"/>
        <v>1971.3569978341341</v>
      </c>
      <c r="Y489" s="23">
        <f ca="1"/>
        <v>1971.3569978341341</v>
      </c>
      <c r="Z489" s="23">
        <f ca="1"/>
        <v>1971.3569978341341</v>
      </c>
      <c r="AA489" s="23">
        <f ca="1"/>
        <v>1971.3569978341341</v>
      </c>
      <c r="AB489" s="23">
        <f ca="1"/>
        <v>1971.3569978341341</v>
      </c>
      <c r="AC489" s="23">
        <f ca="1"/>
        <v>1971.3569978341341</v>
      </c>
      <c r="AD489" s="23">
        <f ca="1"/>
        <v>1971.3569978341341</v>
      </c>
      <c r="AE489" s="23">
        <f ca="1"/>
        <v>1971.3569978341341</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1331.9120073635195</v>
      </c>
      <c r="AH489" s="23">
        <f ca="1"/>
        <v>1725.4104966079233</v>
      </c>
      <c r="AI489" s="23">
        <f ca="1"/>
        <v>1828.4493766545106</v>
      </c>
      <c r="AJ489" s="23">
        <f ca="1"/>
        <v>1822.3213625342837</v>
      </c>
      <c r="AK489" s="23">
        <f ca="1"/>
        <v>1822.8358164466238</v>
      </c>
      <c r="AL489" s="23">
        <f ca="1"/>
        <v>1833.443982274491</v>
      </c>
      <c r="AM489" s="23">
        <f ca="1"/>
        <v>1861.3713442512237</v>
      </c>
      <c r="AN489" s="23">
        <f ca="1"/>
        <v>1880.0962857380007</v>
      </c>
      <c r="AO489" s="23">
        <f ca="1"/>
        <v>1898.4115477527157</v>
      </c>
      <c r="AP489" s="23">
        <f ca="1"/>
        <v>1919.8257353871388</v>
      </c>
      <c r="AQ489" s="23">
        <f ca="1"/>
        <v>1939.6886217064718</v>
      </c>
      <c r="AR489" s="23">
        <f ca="1"/>
        <v>1958.9568907155851</v>
      </c>
      <c r="AS489" s="23">
        <f ca="1"/>
        <v>1961.1891239954446</v>
      </c>
      <c r="AT489" s="23">
        <f ca="1"/>
        <v>1983.6719362265333</v>
      </c>
      <c r="AU489" s="23">
        <f ca="1"/>
        <v>1966.6924784453684</v>
      </c>
      <c r="AV489" s="23">
        <f ca="1"/>
        <v>1966.6924784453684</v>
      </c>
      <c r="AW489" s="23">
        <f ca="1"/>
        <v>1966.6924784453684</v>
      </c>
      <c r="AX489" s="23">
        <f ca="1"/>
        <v>1966.6924784453684</v>
      </c>
      <c r="AY489" s="23">
        <f ca="1"/>
        <v>1966.6924784453684</v>
      </c>
      <c r="AZ489" s="23">
        <f ca="1"/>
        <v>1966.6924784453684</v>
      </c>
      <c r="BA489" s="23">
        <f ca="1"/>
        <v>1966.6924784453684</v>
      </c>
      <c r="BB489" s="23">
        <f ca="1"/>
        <v>1966.6924784453684</v>
      </c>
      <c r="BC489" s="23">
        <f ca="1"/>
        <v>1966.6924784453684</v>
      </c>
      <c r="BD489" s="23">
        <f ca="1"/>
        <v>1966.6924784453684</v>
      </c>
      <c r="BE489" s="23">
        <f ca="1"/>
        <v>1966.6924784453684</v>
      </c>
      <c r="BF489" s="23">
        <f ca="1"/>
        <v>1966.6924784453684</v>
      </c>
      <c r="BG489" s="23">
        <f ca="1"/>
        <v>1966.6924784453684</v>
      </c>
      <c r="BH489" s="23">
        <f ca="1"/>
        <v>1966.6924784453684</v>
      </c>
      <c r="BI489" s="23">
        <f ca="1"/>
        <v>1966.6924784453684</v>
      </c>
      <c r="BJ489" s="23">
        <f ca="1"/>
        <v>1966.6924784453684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819.7224329614769</v>
      </c>
      <c r="C490" s="23">
        <f ca="1"/>
        <v>1089.2296208963191</v>
      </c>
      <c r="D490" s="23">
        <f ca="1"/>
        <v>1162.6419113330046</v>
      </c>
      <c r="E490" s="23">
        <f ca="1"/>
        <v>1160.5411797822983</v>
      </c>
      <c r="F490" s="23">
        <f ca="1"/>
        <v>1160.5160451820748</v>
      </c>
      <c r="G490" s="23">
        <f ca="1"/>
        <v>1168.9124041889777</v>
      </c>
      <c r="H490" s="23">
        <f ca="1"/>
        <v>1178.1226448059238</v>
      </c>
      <c r="I490" s="23">
        <f ca="1"/>
        <v>1197.0117763890173</v>
      </c>
      <c r="J490" s="23">
        <f ca="1"/>
        <v>1210.5824250784221</v>
      </c>
      <c r="K490" s="23">
        <f ca="1"/>
        <v>1217.9603789862713</v>
      </c>
      <c r="L490" s="23">
        <f ca="1"/>
        <v>1226.0427948580273</v>
      </c>
      <c r="M490" s="23">
        <f ca="1"/>
        <v>1233.4284929362955</v>
      </c>
      <c r="N490" s="23">
        <f ca="1"/>
        <v>1246.7456022111328</v>
      </c>
      <c r="O490" s="23">
        <f ca="1"/>
        <v>1263.2657964404896</v>
      </c>
      <c r="P490" s="23">
        <f ca="1"/>
        <v>1262.1492973938059</v>
      </c>
      <c r="Q490" s="23">
        <f ca="1"/>
        <v>1262.1492973938059</v>
      </c>
      <c r="R490" s="23">
        <f ca="1"/>
        <v>1262.1492973938059</v>
      </c>
      <c r="S490" s="23">
        <f ca="1"/>
        <v>1262.1492973938059</v>
      </c>
      <c r="T490" s="23">
        <f ca="1"/>
        <v>1262.1492973938059</v>
      </c>
      <c r="U490" s="23">
        <f ca="1"/>
        <v>1262.1492973938059</v>
      </c>
      <c r="V490" s="23">
        <f ca="1"/>
        <v>1262.1492973938059</v>
      </c>
      <c r="W490" s="23">
        <f ca="1"/>
        <v>1262.1492973938059</v>
      </c>
      <c r="X490" s="23">
        <f ca="1"/>
        <v>1262.1492973938059</v>
      </c>
      <c r="Y490" s="23">
        <f ca="1"/>
        <v>1262.1492973938059</v>
      </c>
      <c r="Z490" s="23">
        <f ca="1"/>
        <v>1262.1492973938059</v>
      </c>
      <c r="AA490" s="23">
        <f ca="1"/>
        <v>1262.1492973938059</v>
      </c>
      <c r="AB490" s="23">
        <f ca="1"/>
        <v>1262.1492973938059</v>
      </c>
      <c r="AC490" s="23">
        <f ca="1"/>
        <v>1262.1492973938059</v>
      </c>
      <c r="AD490" s="23">
        <f ca="1"/>
        <v>1262.1492973938059</v>
      </c>
      <c r="AE490" s="23">
        <f ca="1"/>
        <v>1262.1492973938059</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734.63120522336988</v>
      </c>
      <c r="AH490" s="23">
        <f ca="1"/>
        <v>951.66976918932551</v>
      </c>
      <c r="AI490" s="23">
        <f ca="1"/>
        <v>1008.5020345454489</v>
      </c>
      <c r="AJ490" s="23">
        <f ca="1"/>
        <v>1005.1220587107994</v>
      </c>
      <c r="AK490" s="23">
        <f ca="1"/>
        <v>1005.4058116130668</v>
      </c>
      <c r="AL490" s="23">
        <f ca="1"/>
        <v>1011.2568660402746</v>
      </c>
      <c r="AM490" s="23">
        <f ca="1"/>
        <v>1026.6605199410214</v>
      </c>
      <c r="AN490" s="23">
        <f ca="1"/>
        <v>1036.9884742323843</v>
      </c>
      <c r="AO490" s="23">
        <f ca="1"/>
        <v>1047.0904651548069</v>
      </c>
      <c r="AP490" s="23">
        <f ca="1"/>
        <v>1058.9017037229582</v>
      </c>
      <c r="AQ490" s="23">
        <f ca="1"/>
        <v>1069.8573044197869</v>
      </c>
      <c r="AR490" s="23">
        <f ca="1"/>
        <v>1080.4849371811679</v>
      </c>
      <c r="AS490" s="23">
        <f ca="1"/>
        <v>1081.7161508166459</v>
      </c>
      <c r="AT490" s="23">
        <f ca="1"/>
        <v>1094.116801426313</v>
      </c>
      <c r="AU490" s="23">
        <f ca="1"/>
        <v>1084.7515885107032</v>
      </c>
      <c r="AV490" s="23">
        <f ca="1"/>
        <v>1084.7515885107032</v>
      </c>
      <c r="AW490" s="23">
        <f ca="1"/>
        <v>1084.7515885107032</v>
      </c>
      <c r="AX490" s="23">
        <f ca="1"/>
        <v>1084.7515885107032</v>
      </c>
      <c r="AY490" s="23">
        <f ca="1"/>
        <v>1084.7515885107032</v>
      </c>
      <c r="AZ490" s="23">
        <f ca="1"/>
        <v>1084.7515885107032</v>
      </c>
      <c r="BA490" s="23">
        <f ca="1"/>
        <v>1084.7515885107032</v>
      </c>
      <c r="BB490" s="23">
        <f ca="1"/>
        <v>1084.7515885107032</v>
      </c>
      <c r="BC490" s="23">
        <f ca="1"/>
        <v>1084.7515885107032</v>
      </c>
      <c r="BD490" s="23">
        <f ca="1"/>
        <v>1084.7515885107032</v>
      </c>
      <c r="BE490" s="23">
        <f ca="1"/>
        <v>1084.7515885107032</v>
      </c>
      <c r="BF490" s="23">
        <f ca="1"/>
        <v>1084.7515885107032</v>
      </c>
      <c r="BG490" s="23">
        <f ca="1"/>
        <v>1084.7515885107032</v>
      </c>
      <c r="BH490" s="23">
        <f ca="1"/>
        <v>1084.7515885107032</v>
      </c>
      <c r="BI490" s="23">
        <f ca="1"/>
        <v>1084.7515885107032</v>
      </c>
      <c r="BJ490" s="23">
        <f ca="1"/>
        <v>1084.7515885107032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548.65019983929835</v>
      </c>
      <c r="C491" s="23">
        <f ca="1"/>
        <v>729.03464044119119</v>
      </c>
      <c r="D491" s="23">
        <f ca="1"/>
        <v>778.17037980754424</v>
      </c>
      <c r="E491" s="23">
        <f ca="1"/>
        <v>776.76433461619865</v>
      </c>
      <c r="F491" s="23">
        <f ca="1"/>
        <v>776.74751172239826</v>
      </c>
      <c r="G491" s="23">
        <f ca="1"/>
        <v>782.36729698363217</v>
      </c>
      <c r="H491" s="23">
        <f ca="1"/>
        <v>788.53182311084754</v>
      </c>
      <c r="I491" s="23">
        <f ca="1"/>
        <v>801.17454874715088</v>
      </c>
      <c r="J491" s="23">
        <f ca="1"/>
        <v>810.25754906042982</v>
      </c>
      <c r="K491" s="23">
        <f ca="1"/>
        <v>815.19570339557777</v>
      </c>
      <c r="L491" s="23">
        <f ca="1"/>
        <v>820.60536269598572</v>
      </c>
      <c r="M491" s="23">
        <f ca="1"/>
        <v>825.54870029863616</v>
      </c>
      <c r="N491" s="23">
        <f ca="1"/>
        <v>834.46200359634474</v>
      </c>
      <c r="O491" s="23">
        <f ca="1"/>
        <v>845.519170633454</v>
      </c>
      <c r="P491" s="23">
        <f ca="1"/>
        <v>844.7718842344832</v>
      </c>
      <c r="Q491" s="23">
        <f ca="1"/>
        <v>844.7718842344832</v>
      </c>
      <c r="R491" s="23">
        <f ca="1"/>
        <v>844.7718842344832</v>
      </c>
      <c r="S491" s="23">
        <f ca="1"/>
        <v>844.7718842344832</v>
      </c>
      <c r="T491" s="23">
        <f ca="1"/>
        <v>844.7718842344832</v>
      </c>
      <c r="U491" s="23">
        <f ca="1"/>
        <v>844.7718842344832</v>
      </c>
      <c r="V491" s="23">
        <f ca="1"/>
        <v>844.7718842344832</v>
      </c>
      <c r="W491" s="23">
        <f ca="1"/>
        <v>844.7718842344832</v>
      </c>
      <c r="X491" s="23">
        <f ca="1"/>
        <v>844.7718842344832</v>
      </c>
      <c r="Y491" s="23">
        <f ca="1"/>
        <v>844.7718842344832</v>
      </c>
      <c r="Z491" s="23">
        <f ca="1"/>
        <v>844.7718842344832</v>
      </c>
      <c r="AA491" s="23">
        <f ca="1"/>
        <v>844.7718842344832</v>
      </c>
      <c r="AB491" s="23">
        <f ca="1"/>
        <v>844.7718842344832</v>
      </c>
      <c r="AC491" s="23">
        <f ca="1"/>
        <v>844.7718842344832</v>
      </c>
      <c r="AD491" s="23">
        <f ca="1"/>
        <v>844.7718842344832</v>
      </c>
      <c r="AE491" s="23">
        <f ca="1"/>
        <v>844.7718842344832</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171.68800385404816</v>
      </c>
      <c r="AH491" s="23">
        <f ca="1"/>
        <v>222.41130221343926</v>
      </c>
      <c r="AI491" s="23">
        <f ca="1"/>
        <v>235.69336554551563</v>
      </c>
      <c r="AJ491" s="23">
        <f ca="1"/>
        <v>234.90344360917558</v>
      </c>
      <c r="AK491" s="23">
        <f ca="1"/>
        <v>234.96975847441911</v>
      </c>
      <c r="AL491" s="23">
        <f ca="1"/>
        <v>236.33718725760465</v>
      </c>
      <c r="AM491" s="23">
        <f ca="1"/>
        <v>239.93711953855606</v>
      </c>
      <c r="AN491" s="23">
        <f ca="1"/>
        <v>242.35082840849279</v>
      </c>
      <c r="AO491" s="23">
        <f ca="1"/>
        <v>244.71172819615575</v>
      </c>
      <c r="AP491" s="23">
        <f ca="1"/>
        <v>247.47209007350517</v>
      </c>
      <c r="AQ491" s="23">
        <f ca="1"/>
        <v>250.03248391641117</v>
      </c>
      <c r="AR491" s="23">
        <f ca="1"/>
        <v>252.51622955847188</v>
      </c>
      <c r="AS491" s="23">
        <f ca="1"/>
        <v>252.80397204734268</v>
      </c>
      <c r="AT491" s="23">
        <f ca="1"/>
        <v>255.70208328265002</v>
      </c>
      <c r="AU491" s="23">
        <f ca="1"/>
        <v>253.51337322008152</v>
      </c>
      <c r="AV491" s="23">
        <f ca="1"/>
        <v>253.51337322008152</v>
      </c>
      <c r="AW491" s="23">
        <f ca="1"/>
        <v>253.51337322008152</v>
      </c>
      <c r="AX491" s="23">
        <f ca="1"/>
        <v>253.51337322008152</v>
      </c>
      <c r="AY491" s="23">
        <f ca="1"/>
        <v>253.51337322008152</v>
      </c>
      <c r="AZ491" s="23">
        <f ca="1"/>
        <v>253.51337322008152</v>
      </c>
      <c r="BA491" s="23">
        <f ca="1"/>
        <v>253.51337322008152</v>
      </c>
      <c r="BB491" s="23">
        <f ca="1"/>
        <v>253.51337322008152</v>
      </c>
      <c r="BC491" s="23">
        <f ca="1"/>
        <v>253.51337322008152</v>
      </c>
      <c r="BD491" s="23">
        <f ca="1"/>
        <v>253.51337322008152</v>
      </c>
      <c r="BE491" s="23">
        <f ca="1"/>
        <v>253.51337322008152</v>
      </c>
      <c r="BF491" s="23">
        <f ca="1"/>
        <v>253.51337322008152</v>
      </c>
      <c r="BG491" s="23">
        <f ca="1"/>
        <v>253.51337322008152</v>
      </c>
      <c r="BH491" s="23">
        <f ca="1"/>
        <v>253.51337322008152</v>
      </c>
      <c r="BI491" s="23">
        <f ca="1"/>
        <v>253.51337322008152</v>
      </c>
      <c r="BJ491" s="23">
        <f ca="1"/>
        <v>253.51337322008152</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390.34401569594473</v>
      </c>
      <c r="C492" s="23">
        <f ca="1"/>
        <v>518.68077185539448</v>
      </c>
      <c r="D492" s="23">
        <f ca="1"/>
        <v>553.63900539667361</v>
      </c>
      <c r="E492" s="23">
        <f ca="1"/>
        <v>552.6386570391943</v>
      </c>
      <c r="F492" s="23">
        <f ca="1"/>
        <v>552.62668818194504</v>
      </c>
      <c r="G492" s="23">
        <f ca="1"/>
        <v>556.6249543757084</v>
      </c>
      <c r="H492" s="23">
        <f ca="1"/>
        <v>561.01078324092089</v>
      </c>
      <c r="I492" s="23">
        <f ca="1"/>
        <v>570.00560780429885</v>
      </c>
      <c r="J492" s="23">
        <f ca="1"/>
        <v>576.46782146592022</v>
      </c>
      <c r="K492" s="23">
        <f ca="1"/>
        <v>579.98113285061038</v>
      </c>
      <c r="L492" s="23">
        <f ca="1"/>
        <v>583.82990231335134</v>
      </c>
      <c r="M492" s="23">
        <f ca="1"/>
        <v>587.34690139824102</v>
      </c>
      <c r="N492" s="23">
        <f ca="1"/>
        <v>593.68838200530638</v>
      </c>
      <c r="O492" s="23">
        <f ca="1"/>
        <v>601.55514116214295</v>
      </c>
      <c r="P492" s="23">
        <f ca="1"/>
        <v>601.02347494943649</v>
      </c>
      <c r="Q492" s="23">
        <f ca="1"/>
        <v>601.02347494943649</v>
      </c>
      <c r="R492" s="23">
        <f ca="1"/>
        <v>601.02347494943649</v>
      </c>
      <c r="S492" s="23">
        <f ca="1"/>
        <v>601.02347494943649</v>
      </c>
      <c r="T492" s="23">
        <f ca="1"/>
        <v>601.02347494943649</v>
      </c>
      <c r="U492" s="23">
        <f ca="1"/>
        <v>601.02347494943649</v>
      </c>
      <c r="V492" s="23">
        <f ca="1"/>
        <v>601.02347494943649</v>
      </c>
      <c r="W492" s="23">
        <f ca="1"/>
        <v>601.02347494943649</v>
      </c>
      <c r="X492" s="23">
        <f ca="1"/>
        <v>601.02347494943649</v>
      </c>
      <c r="Y492" s="23">
        <f ca="1"/>
        <v>601.02347494943649</v>
      </c>
      <c r="Z492" s="23">
        <f ca="1"/>
        <v>601.02347494943649</v>
      </c>
      <c r="AA492" s="23">
        <f ca="1"/>
        <v>601.02347494943649</v>
      </c>
      <c r="AB492" s="23">
        <f ca="1"/>
        <v>601.02347494943649</v>
      </c>
      <c r="AC492" s="23">
        <f ca="1"/>
        <v>601.02347494943649</v>
      </c>
      <c r="AD492" s="23">
        <f ca="1"/>
        <v>601.02347494943649</v>
      </c>
      <c r="AE492" s="23">
        <f ca="1"/>
        <v>601.02347494943649</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34.263530266644388</v>
      </c>
      <c r="C493" s="23">
        <f ca="1"/>
        <v>45.528645529529541</v>
      </c>
      <c r="D493" s="23">
        <f ca="1"/>
        <v>48.597201584819629</v>
      </c>
      <c r="E493" s="23">
        <f ca="1"/>
        <v>48.509393228996444</v>
      </c>
      <c r="F493" s="23">
        <f ca="1"/>
        <v>48.508342629304565</v>
      </c>
      <c r="G493" s="23">
        <f ca="1"/>
        <v>48.859301550757131</v>
      </c>
      <c r="H493" s="23">
        <f ca="1"/>
        <v>49.24427986225912</v>
      </c>
      <c r="I493" s="23">
        <f ca="1"/>
        <v>50.03382557393342</v>
      </c>
      <c r="J493" s="23">
        <f ca="1"/>
        <v>50.60106432867574</v>
      </c>
      <c r="K493" s="23">
        <f ca="1"/>
        <v>50.909454994665211</v>
      </c>
      <c r="L493" s="23">
        <f ca="1"/>
        <v>51.247291425283585</v>
      </c>
      <c r="M493" s="23">
        <f ca="1"/>
        <v>51.556005789401688</v>
      </c>
      <c r="N493" s="23">
        <f ca="1"/>
        <v>52.112646864910765</v>
      </c>
      <c r="O493" s="23">
        <f ca="1"/>
        <v>52.803173502010871</v>
      </c>
      <c r="P493" s="23">
        <f ca="1"/>
        <v>52.756505023339969</v>
      </c>
      <c r="Q493" s="23">
        <f ca="1"/>
        <v>52.756505023339969</v>
      </c>
      <c r="R493" s="23">
        <f ca="1"/>
        <v>52.756505023339969</v>
      </c>
      <c r="S493" s="23">
        <f ca="1"/>
        <v>52.756505023339969</v>
      </c>
      <c r="T493" s="23">
        <f ca="1"/>
        <v>52.756505023339969</v>
      </c>
      <c r="U493" s="23">
        <f ca="1"/>
        <v>52.756505023339969</v>
      </c>
      <c r="V493" s="23">
        <f ca="1"/>
        <v>52.756505023339969</v>
      </c>
      <c r="W493" s="23">
        <f ca="1"/>
        <v>52.756505023339969</v>
      </c>
      <c r="X493" s="23">
        <f ca="1"/>
        <v>52.756505023339969</v>
      </c>
      <c r="Y493" s="23">
        <f ca="1"/>
        <v>52.756505023339969</v>
      </c>
      <c r="Z493" s="23">
        <f ca="1"/>
        <v>52.756505023339969</v>
      </c>
      <c r="AA493" s="23">
        <f ca="1"/>
        <v>52.756505023339969</v>
      </c>
      <c r="AB493" s="23">
        <f ca="1"/>
        <v>52.756505023339969</v>
      </c>
      <c r="AC493" s="23">
        <f ca="1"/>
        <v>52.756505023339969</v>
      </c>
      <c r="AD493" s="23">
        <f ca="1"/>
        <v>52.756505023339969</v>
      </c>
      <c r="AE493" s="23">
        <f ca="1"/>
        <v>52.756505023339969</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91763.806072064748</v>
      </c>
      <c r="C494" s="31">
        <f t="shared" ca="1" si="60"/>
        <v>121933.78109560131</v>
      </c>
      <c r="D494" s="31">
        <f t="shared" ca="1" si="60"/>
        <v>130151.91800640935</v>
      </c>
      <c r="E494" s="31">
        <f t="shared" ca="1" si="60"/>
        <v>129916.75166854047</v>
      </c>
      <c r="F494" s="31">
        <f t="shared" ca="1" si="60"/>
        <v>129913.93797638343</v>
      </c>
      <c r="G494" s="31">
        <f t="shared" ca="1" si="60"/>
        <v>130853.86816328496</v>
      </c>
      <c r="H494" s="31">
        <f t="shared" ca="1" si="60"/>
        <v>131884.90830549152</v>
      </c>
      <c r="I494" s="31">
        <f t="shared" ca="1" si="60"/>
        <v>133999.45164084784</v>
      </c>
      <c r="J494" s="31">
        <f t="shared" ca="1" si="60"/>
        <v>135518.61754937089</v>
      </c>
      <c r="K494" s="31">
        <f t="shared" ca="1" si="60"/>
        <v>136344.5424044008</v>
      </c>
      <c r="L494" s="31">
        <f t="shared" ca="1" si="60"/>
        <v>137249.32823534371</v>
      </c>
      <c r="M494" s="31">
        <f t="shared" ca="1" si="60"/>
        <v>138076.12001132636</v>
      </c>
      <c r="N494" s="31">
        <f t="shared" ca="1" si="60"/>
        <v>139566.90345679305</v>
      </c>
      <c r="O494" s="31">
        <f t="shared" ca="1" si="60"/>
        <v>141416.25616275563</v>
      </c>
      <c r="P494" s="31">
        <f t="shared" ca="1" si="60"/>
        <v>141291.26970651167</v>
      </c>
      <c r="Q494" s="31">
        <f t="shared" ca="1" si="60"/>
        <v>141291.26970651167</v>
      </c>
      <c r="R494" s="31">
        <f t="shared" ca="1" si="60"/>
        <v>141291.26970651167</v>
      </c>
      <c r="S494" s="31">
        <f t="shared" ca="1" si="60"/>
        <v>141291.26970651167</v>
      </c>
      <c r="T494" s="31">
        <f t="shared" ca="1" si="60"/>
        <v>141291.26970651167</v>
      </c>
      <c r="U494" s="31">
        <f t="shared" ca="1" si="60"/>
        <v>141291.26970651167</v>
      </c>
      <c r="V494" s="31">
        <f t="shared" ca="1" si="60"/>
        <v>141291.26970651167</v>
      </c>
      <c r="W494" s="31">
        <f t="shared" ca="1" si="60"/>
        <v>141291.26970651167</v>
      </c>
      <c r="X494" s="31">
        <f t="shared" ca="1" si="60"/>
        <v>141291.26970651167</v>
      </c>
      <c r="Y494" s="31">
        <f t="shared" ca="1" si="60"/>
        <v>141291.26970651167</v>
      </c>
      <c r="Z494" s="31">
        <f t="shared" ca="1" si="60"/>
        <v>141291.26970651167</v>
      </c>
      <c r="AA494" s="31">
        <f t="shared" ca="1" si="60"/>
        <v>141291.26970651167</v>
      </c>
      <c r="AB494" s="31">
        <f t="shared" ca="1" si="60"/>
        <v>141291.26970651167</v>
      </c>
      <c r="AC494" s="31">
        <f t="shared" ca="1" si="60"/>
        <v>141291.26970651167</v>
      </c>
      <c r="AD494" s="31">
        <f t="shared" ca="1" si="60"/>
        <v>141291.26970651167</v>
      </c>
      <c r="AE494" s="31">
        <f t="shared" ca="1" si="60"/>
        <v>141291.26970651167</v>
      </c>
      <c r="AF494" s="4" t="s">
        <v>864</v>
      </c>
      <c r="AG494" s="31">
        <f t="shared" ref="AG494:BJ494" ca="1" si="61">PowerFactor*SUM(AG470:AG493)</f>
        <v>89067.577197105798</v>
      </c>
      <c r="AH494" s="31">
        <f t="shared" ca="1" si="61"/>
        <v>115381.5955961867</v>
      </c>
      <c r="AI494" s="31">
        <f t="shared" ca="1" si="61"/>
        <v>122272.00829020483</v>
      </c>
      <c r="AJ494" s="31">
        <f t="shared" ca="1" si="61"/>
        <v>121862.21592576876</v>
      </c>
      <c r="AK494" s="31">
        <f t="shared" ca="1" si="61"/>
        <v>121896.61847135612</v>
      </c>
      <c r="AL494" s="31">
        <f t="shared" ca="1" si="61"/>
        <v>122606.00739762881</v>
      </c>
      <c r="AM494" s="31">
        <f t="shared" ca="1" si="61"/>
        <v>124473.56505535873</v>
      </c>
      <c r="AN494" s="31">
        <f t="shared" ca="1" si="61"/>
        <v>125725.73874413424</v>
      </c>
      <c r="AO494" s="31">
        <f t="shared" ca="1" si="61"/>
        <v>126950.51636034473</v>
      </c>
      <c r="AP494" s="31">
        <f t="shared" ca="1" si="61"/>
        <v>128382.52523157476</v>
      </c>
      <c r="AQ494" s="31">
        <f t="shared" ca="1" si="61"/>
        <v>129710.79553083159</v>
      </c>
      <c r="AR494" s="31">
        <f t="shared" ca="1" si="61"/>
        <v>130999.30260031954</v>
      </c>
      <c r="AS494" s="31">
        <f t="shared" ca="1" si="61"/>
        <v>131148.57643288255</v>
      </c>
      <c r="AT494" s="31">
        <f t="shared" ca="1" si="61"/>
        <v>132652.0463339944</v>
      </c>
      <c r="AU494" s="31">
        <f t="shared" ca="1" si="61"/>
        <v>131516.59657580618</v>
      </c>
      <c r="AV494" s="31">
        <f t="shared" ca="1" si="61"/>
        <v>131516.59657580618</v>
      </c>
      <c r="AW494" s="31">
        <f t="shared" ca="1" si="61"/>
        <v>131516.59657580618</v>
      </c>
      <c r="AX494" s="31">
        <f t="shared" ca="1" si="61"/>
        <v>131516.59657580618</v>
      </c>
      <c r="AY494" s="31">
        <f t="shared" ca="1" si="61"/>
        <v>131516.59657580618</v>
      </c>
      <c r="AZ494" s="31">
        <f t="shared" ca="1" si="61"/>
        <v>131516.59657580618</v>
      </c>
      <c r="BA494" s="31">
        <f t="shared" ca="1" si="61"/>
        <v>131516.59657580618</v>
      </c>
      <c r="BB494" s="31">
        <f t="shared" ca="1" si="61"/>
        <v>131516.59657580618</v>
      </c>
      <c r="BC494" s="31">
        <f t="shared" ca="1" si="61"/>
        <v>131516.59657580618</v>
      </c>
      <c r="BD494" s="31">
        <f t="shared" ca="1" si="61"/>
        <v>131516.59657580618</v>
      </c>
      <c r="BE494" s="31">
        <f t="shared" ca="1" si="61"/>
        <v>131516.59657580618</v>
      </c>
      <c r="BF494" s="31">
        <f t="shared" ca="1" si="61"/>
        <v>131516.59657580618</v>
      </c>
      <c r="BG494" s="31">
        <f t="shared" ca="1" si="61"/>
        <v>131516.59657580618</v>
      </c>
      <c r="BH494" s="31">
        <f t="shared" ca="1" si="61"/>
        <v>131516.59657580618</v>
      </c>
      <c r="BI494" s="31">
        <f t="shared" ca="1" si="61"/>
        <v>131516.59657580618</v>
      </c>
      <c r="BJ494" s="31">
        <f t="shared" ca="1" si="61"/>
        <v>131516.59657580618</v>
      </c>
    </row>
    <row r="495" spans="1:62">
      <c r="A495" s="4" t="s">
        <v>959</v>
      </c>
      <c r="B495" s="31">
        <f t="shared" ref="B495:AE495" ca="1" si="62">B494*Probability_Weighting_for_50__POE_MDs</f>
        <v>64234.664250445319</v>
      </c>
      <c r="C495" s="31">
        <f t="shared" ca="1" si="62"/>
        <v>85353.646766920909</v>
      </c>
      <c r="D495" s="31">
        <f t="shared" ca="1" si="62"/>
        <v>91106.342604486548</v>
      </c>
      <c r="E495" s="31">
        <f t="shared" ca="1" si="62"/>
        <v>90941.726167978326</v>
      </c>
      <c r="F495" s="31">
        <f t="shared" ca="1" si="62"/>
        <v>90939.756583468392</v>
      </c>
      <c r="G495" s="31">
        <f t="shared" ca="1" si="62"/>
        <v>91597.707714299468</v>
      </c>
      <c r="H495" s="31">
        <f t="shared" ca="1" si="62"/>
        <v>92319.435813844058</v>
      </c>
      <c r="I495" s="31">
        <f t="shared" ca="1" si="62"/>
        <v>93799.616148593486</v>
      </c>
      <c r="J495" s="31">
        <f t="shared" ca="1" si="62"/>
        <v>94863.032284559609</v>
      </c>
      <c r="K495" s="31">
        <f t="shared" ca="1" si="62"/>
        <v>95441.179683080554</v>
      </c>
      <c r="L495" s="31">
        <f t="shared" ca="1" si="62"/>
        <v>96074.529764740597</v>
      </c>
      <c r="M495" s="31">
        <f t="shared" ca="1" si="62"/>
        <v>96653.284007928451</v>
      </c>
      <c r="N495" s="31">
        <f t="shared" ca="1" si="62"/>
        <v>97696.832419755126</v>
      </c>
      <c r="O495" s="31">
        <f t="shared" ca="1" si="62"/>
        <v>98991.379313928934</v>
      </c>
      <c r="P495" s="31">
        <f t="shared" ca="1" si="62"/>
        <v>98903.888794558166</v>
      </c>
      <c r="Q495" s="31">
        <f t="shared" ca="1" si="62"/>
        <v>98903.888794558166</v>
      </c>
      <c r="R495" s="31">
        <f t="shared" ca="1" si="62"/>
        <v>98903.888794558166</v>
      </c>
      <c r="S495" s="31">
        <f t="shared" ca="1" si="62"/>
        <v>98903.888794558166</v>
      </c>
      <c r="T495" s="31">
        <f t="shared" ca="1" si="62"/>
        <v>98903.888794558166</v>
      </c>
      <c r="U495" s="31">
        <f t="shared" ca="1" si="62"/>
        <v>98903.888794558166</v>
      </c>
      <c r="V495" s="31">
        <f t="shared" ca="1" si="62"/>
        <v>98903.888794558166</v>
      </c>
      <c r="W495" s="31">
        <f t="shared" ca="1" si="62"/>
        <v>98903.888794558166</v>
      </c>
      <c r="X495" s="31">
        <f t="shared" ca="1" si="62"/>
        <v>98903.888794558166</v>
      </c>
      <c r="Y495" s="31">
        <f t="shared" ca="1" si="62"/>
        <v>98903.888794558166</v>
      </c>
      <c r="Z495" s="31">
        <f t="shared" ca="1" si="62"/>
        <v>98903.888794558166</v>
      </c>
      <c r="AA495" s="31">
        <f t="shared" ca="1" si="62"/>
        <v>98903.888794558166</v>
      </c>
      <c r="AB495" s="31">
        <f t="shared" ca="1" si="62"/>
        <v>98903.888794558166</v>
      </c>
      <c r="AC495" s="31">
        <f t="shared" ca="1" si="62"/>
        <v>98903.888794558166</v>
      </c>
      <c r="AD495" s="31">
        <f t="shared" ca="1" si="62"/>
        <v>98903.888794558166</v>
      </c>
      <c r="AE495" s="31">
        <f t="shared" ca="1" si="62"/>
        <v>98903.888794558166</v>
      </c>
      <c r="AF495" s="31" t="s">
        <v>960</v>
      </c>
      <c r="AG495" s="31">
        <f t="shared" ref="AG495:BJ495" ca="1" si="63">AG494*Probability_Weighting_for_10__POE_MDs</f>
        <v>26720.273159131739</v>
      </c>
      <c r="AH495" s="31">
        <f t="shared" ca="1" si="63"/>
        <v>34614.478678856009</v>
      </c>
      <c r="AI495" s="31">
        <f t="shared" ca="1" si="63"/>
        <v>36681.602487061449</v>
      </c>
      <c r="AJ495" s="31">
        <f t="shared" ca="1" si="63"/>
        <v>36558.664777730628</v>
      </c>
      <c r="AK495" s="31">
        <f t="shared" ca="1" si="63"/>
        <v>36568.985541406837</v>
      </c>
      <c r="AL495" s="31">
        <f t="shared" ca="1" si="63"/>
        <v>36781.802219288642</v>
      </c>
      <c r="AM495" s="31">
        <f t="shared" ca="1" si="63"/>
        <v>37342.069516607618</v>
      </c>
      <c r="AN495" s="31">
        <f t="shared" ca="1" si="63"/>
        <v>37717.721623240272</v>
      </c>
      <c r="AO495" s="31">
        <f t="shared" ca="1" si="63"/>
        <v>38085.154908103417</v>
      </c>
      <c r="AP495" s="31">
        <f t="shared" ca="1" si="63"/>
        <v>38514.757569472429</v>
      </c>
      <c r="AQ495" s="31">
        <f t="shared" ca="1" si="63"/>
        <v>38913.238659249473</v>
      </c>
      <c r="AR495" s="31">
        <f t="shared" ca="1" si="63"/>
        <v>39299.790780095864</v>
      </c>
      <c r="AS495" s="31">
        <f t="shared" ca="1" si="63"/>
        <v>39344.572929864764</v>
      </c>
      <c r="AT495" s="31">
        <f t="shared" ca="1" si="63"/>
        <v>39795.613900198317</v>
      </c>
      <c r="AU495" s="31">
        <f t="shared" ca="1" si="63"/>
        <v>39454.978972741854</v>
      </c>
      <c r="AV495" s="31">
        <f t="shared" ca="1" si="63"/>
        <v>39454.978972741854</v>
      </c>
      <c r="AW495" s="31">
        <f t="shared" ca="1" si="63"/>
        <v>39454.978972741854</v>
      </c>
      <c r="AX495" s="31">
        <f t="shared" ca="1" si="63"/>
        <v>39454.978972741854</v>
      </c>
      <c r="AY495" s="31">
        <f t="shared" ca="1" si="63"/>
        <v>39454.978972741854</v>
      </c>
      <c r="AZ495" s="31">
        <f t="shared" ca="1" si="63"/>
        <v>39454.978972741854</v>
      </c>
      <c r="BA495" s="31">
        <f t="shared" ca="1" si="63"/>
        <v>39454.978972741854</v>
      </c>
      <c r="BB495" s="31">
        <f t="shared" ca="1" si="63"/>
        <v>39454.978972741854</v>
      </c>
      <c r="BC495" s="31">
        <f t="shared" ca="1" si="63"/>
        <v>39454.978972741854</v>
      </c>
      <c r="BD495" s="31">
        <f t="shared" ca="1" si="63"/>
        <v>39454.978972741854</v>
      </c>
      <c r="BE495" s="31">
        <f t="shared" ca="1" si="63"/>
        <v>39454.978972741854</v>
      </c>
      <c r="BF495" s="31">
        <f t="shared" ca="1" si="63"/>
        <v>39454.978972741854</v>
      </c>
      <c r="BG495" s="31">
        <f t="shared" ca="1" si="63"/>
        <v>39454.978972741854</v>
      </c>
      <c r="BH495" s="31">
        <f t="shared" ca="1" si="63"/>
        <v>39454.978972741854</v>
      </c>
      <c r="BI495" s="31">
        <f t="shared" ca="1" si="63"/>
        <v>39454.978972741854</v>
      </c>
      <c r="BJ495" s="31">
        <f t="shared" ca="1" si="63"/>
        <v>39454.978972741854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workbookViewId="0">
      <selection activeCell="B10" sqref="B10"/>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DS-PHM-TRNFMR-9000004393</v>
      </c>
      <c r="C4" s="333" cm="1">
        <f t="array" ref="C4:Q4">_xlfn.XLOOKUP(B4,'Tx PoF'!C:C,'Tx PoF'!T:AH,"NF",0,1)*Pof_Sensitvity</f>
        <v>1.3571943316830086E-4</v>
      </c>
      <c r="D4" s="333">
        <v>1.3571943316830086E-4</v>
      </c>
      <c r="E4" s="333">
        <v>1.7914610086069735E-4</v>
      </c>
      <c r="F4" s="333">
        <v>2.2999816712773196E-4</v>
      </c>
      <c r="G4" s="333">
        <v>2.8865609856707018E-4</v>
      </c>
      <c r="H4" s="333">
        <v>3.5548225793005314E-4</v>
      </c>
      <c r="I4" s="333">
        <v>4.3082317415534086E-4</v>
      </c>
      <c r="J4" s="333">
        <v>5.1501135833224377E-4</v>
      </c>
      <c r="K4" s="333">
        <v>6.0836678240356863E-4</v>
      </c>
      <c r="L4" s="333">
        <v>7.1119810136748853E-4</v>
      </c>
      <c r="M4" s="333">
        <v>8.238036764331569E-4</v>
      </c>
      <c r="N4" s="333">
        <v>9.4647244101526203E-4</v>
      </c>
      <c r="O4" s="333">
        <v>1.0794846407529285E-3</v>
      </c>
      <c r="P4" s="333">
        <v>1.2231124712036455E-3</v>
      </c>
      <c r="Q4" s="333">
        <v>1.3776206314423062E-3</v>
      </c>
      <c r="R4" s="333">
        <f>Q4</f>
        <v>1.3776206314423062E-3</v>
      </c>
      <c r="S4" s="333">
        <f t="shared" ref="S4:AF5" si="1">R4</f>
        <v>1.3776206314423062E-3</v>
      </c>
      <c r="T4" s="333">
        <f t="shared" si="1"/>
        <v>1.3776206314423062E-3</v>
      </c>
      <c r="U4" s="333">
        <f t="shared" si="1"/>
        <v>1.3776206314423062E-3</v>
      </c>
      <c r="V4" s="333">
        <f t="shared" si="1"/>
        <v>1.3776206314423062E-3</v>
      </c>
      <c r="W4" s="333">
        <f t="shared" si="1"/>
        <v>1.3776206314423062E-3</v>
      </c>
      <c r="X4" s="333">
        <f t="shared" si="1"/>
        <v>1.3776206314423062E-3</v>
      </c>
      <c r="Y4" s="333">
        <f t="shared" si="1"/>
        <v>1.3776206314423062E-3</v>
      </c>
      <c r="Z4" s="333">
        <f t="shared" si="1"/>
        <v>1.3776206314423062E-3</v>
      </c>
      <c r="AA4" s="333">
        <f t="shared" si="1"/>
        <v>1.3776206314423062E-3</v>
      </c>
      <c r="AB4" s="333">
        <f t="shared" si="1"/>
        <v>1.3776206314423062E-3</v>
      </c>
      <c r="AC4" s="333">
        <f t="shared" si="1"/>
        <v>1.3776206314423062E-3</v>
      </c>
      <c r="AD4" s="333">
        <f t="shared" si="1"/>
        <v>1.3776206314423062E-3</v>
      </c>
      <c r="AE4" s="333">
        <f t="shared" si="1"/>
        <v>1.3776206314423062E-3</v>
      </c>
      <c r="AF4" s="333">
        <f t="shared" si="1"/>
        <v>1.3776206314423062E-3</v>
      </c>
    </row>
    <row r="5" spans="1:32">
      <c r="A5" s="6" t="s">
        <v>964</v>
      </c>
      <c r="B5" s="6" t="str">
        <v>DS-PHM-TRNFMR-9000007050</v>
      </c>
      <c r="C5" s="333" cm="1">
        <f t="array" ref="C5:Q5">_xlfn.XLOOKUP(B5,'Tx PoF'!C:C,'Tx PoF'!T:AH,"NF",0,1)*Pof_Sensitvity</f>
        <v>1.3571943316830086E-4</v>
      </c>
      <c r="D5" s="333">
        <v>1.3571943316830086E-4</v>
      </c>
      <c r="E5" s="333">
        <v>1.7914610086069735E-4</v>
      </c>
      <c r="F5" s="333">
        <v>2.2999816712773196E-4</v>
      </c>
      <c r="G5" s="333">
        <v>2.8865609856707018E-4</v>
      </c>
      <c r="H5" s="333">
        <v>3.5548225793005314E-4</v>
      </c>
      <c r="I5" s="333">
        <v>4.3082317415534086E-4</v>
      </c>
      <c r="J5" s="333">
        <v>5.1501135833224377E-4</v>
      </c>
      <c r="K5" s="333">
        <v>6.0836678240356863E-4</v>
      </c>
      <c r="L5" s="333">
        <v>7.1119810136748853E-4</v>
      </c>
      <c r="M5" s="333">
        <v>8.238036764331569E-4</v>
      </c>
      <c r="N5" s="333">
        <v>9.4647244101526203E-4</v>
      </c>
      <c r="O5" s="333">
        <v>1.0794846407529285E-3</v>
      </c>
      <c r="P5" s="333">
        <v>1.2231124712036455E-3</v>
      </c>
      <c r="Q5" s="333">
        <v>1.3776206314423062E-3</v>
      </c>
      <c r="R5" s="333">
        <f t="shared" ref="R5:AF6" si="2">Q5</f>
        <v>1.3776206314423062E-3</v>
      </c>
      <c r="S5" s="333">
        <f t="shared" si="1"/>
        <v>1.3776206314423062E-3</v>
      </c>
      <c r="T5" s="333">
        <f t="shared" si="1"/>
        <v>1.3776206314423062E-3</v>
      </c>
      <c r="U5" s="333">
        <f t="shared" si="1"/>
        <v>1.3776206314423062E-3</v>
      </c>
      <c r="V5" s="333">
        <f t="shared" si="1"/>
        <v>1.3776206314423062E-3</v>
      </c>
      <c r="W5" s="333">
        <f t="shared" si="1"/>
        <v>1.3776206314423062E-3</v>
      </c>
      <c r="X5" s="333">
        <f t="shared" si="1"/>
        <v>1.3776206314423062E-3</v>
      </c>
      <c r="Y5" s="333">
        <f t="shared" si="1"/>
        <v>1.3776206314423062E-3</v>
      </c>
      <c r="Z5" s="333">
        <f t="shared" si="1"/>
        <v>1.3776206314423062E-3</v>
      </c>
      <c r="AA5" s="333">
        <f t="shared" si="1"/>
        <v>1.3776206314423062E-3</v>
      </c>
      <c r="AB5" s="333">
        <f t="shared" si="1"/>
        <v>1.3776206314423062E-3</v>
      </c>
      <c r="AC5" s="333">
        <f t="shared" si="1"/>
        <v>1.3776206314423062E-3</v>
      </c>
      <c r="AD5" s="333">
        <f t="shared" si="1"/>
        <v>1.3776206314423062E-3</v>
      </c>
      <c r="AE5" s="333">
        <f t="shared" si="1"/>
        <v>1.3776206314423062E-3</v>
      </c>
      <c r="AF5" s="333">
        <f t="shared" si="1"/>
        <v>1.3776206314423062E-3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2.7143886633660173E-4</v>
      </c>
      <c r="D10" s="333">
        <f t="shared" ref="D10:I10" si="3">SUM(D4:D9)</f>
        <v>2.7143886633660173E-4</v>
      </c>
      <c r="E10" s="333">
        <f t="shared" si="3"/>
        <v>3.5829220172139471E-4</v>
      </c>
      <c r="F10" s="333">
        <f t="shared" si="3"/>
        <v>4.5999633425546392E-4</v>
      </c>
      <c r="G10" s="333">
        <f t="shared" si="3"/>
        <v>5.7731219713414036E-4</v>
      </c>
      <c r="H10" s="333">
        <f t="shared" si="3"/>
        <v>7.1096451586010628E-4</v>
      </c>
      <c r="I10" s="333">
        <f t="shared" si="3"/>
        <v>8.6164634831068171E-4</v>
      </c>
      <c r="J10" s="333">
        <f t="shared" ref="J10:AF10" si="4">SUM(J4:J9)</f>
        <v>1.0300227166644875E-3</v>
      </c>
      <c r="K10" s="333">
        <f t="shared" si="4"/>
        <v>1.2167335648071373E-3</v>
      </c>
      <c r="L10" s="333">
        <f t="shared" si="4"/>
        <v>1.4223962027349771E-3</v>
      </c>
      <c r="M10" s="333">
        <f t="shared" si="4"/>
        <v>1.6476073528663138E-3</v>
      </c>
      <c r="N10" s="333">
        <f t="shared" si="4"/>
        <v>1.8929448820305241E-3</v>
      </c>
      <c r="O10" s="333">
        <f t="shared" si="4"/>
        <v>2.158969281505857E-3</v>
      </c>
      <c r="P10" s="333">
        <f t="shared" si="4"/>
        <v>2.446224942407291E-3</v>
      </c>
      <c r="Q10" s="333">
        <f t="shared" si="4"/>
        <v>2.7552412628846124E-3</v>
      </c>
      <c r="R10" s="333">
        <f t="shared" si="4"/>
        <v>2.7552412628846124E-3</v>
      </c>
      <c r="S10" s="333">
        <f t="shared" si="4"/>
        <v>2.7552412628846124E-3</v>
      </c>
      <c r="T10" s="333">
        <f t="shared" si="4"/>
        <v>2.7552412628846124E-3</v>
      </c>
      <c r="U10" s="333">
        <f t="shared" si="4"/>
        <v>2.7552412628846124E-3</v>
      </c>
      <c r="V10" s="333">
        <f t="shared" si="4"/>
        <v>2.7552412628846124E-3</v>
      </c>
      <c r="W10" s="333">
        <f t="shared" si="4"/>
        <v>2.7552412628846124E-3</v>
      </c>
      <c r="X10" s="333">
        <f t="shared" si="4"/>
        <v>2.7552412628846124E-3</v>
      </c>
      <c r="Y10" s="333">
        <f t="shared" si="4"/>
        <v>2.7552412628846124E-3</v>
      </c>
      <c r="Z10" s="333">
        <f t="shared" si="4"/>
        <v>2.7552412628846124E-3</v>
      </c>
      <c r="AA10" s="333">
        <f t="shared" si="4"/>
        <v>2.7552412628846124E-3</v>
      </c>
      <c r="AB10" s="333">
        <f t="shared" si="4"/>
        <v>2.7552412628846124E-3</v>
      </c>
      <c r="AC10" s="333">
        <f t="shared" si="4"/>
        <v>2.7552412628846124E-3</v>
      </c>
      <c r="AD10" s="333">
        <f t="shared" si="4"/>
        <v>2.7552412628846124E-3</v>
      </c>
      <c r="AE10" s="333">
        <f t="shared" si="4"/>
        <v>2.7552412628846124E-3</v>
      </c>
      <c r="AF10" s="333">
        <f t="shared" si="4"/>
        <v>2.7552412628846124E-3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1.0472111463266094E-4</v>
      </c>
      <c r="D13" s="335">
        <f t="shared" si="5"/>
        <v>1.0472111463266094E-4</v>
      </c>
      <c r="E13" s="335">
        <f t="shared" si="5"/>
        <v>1.3822913142411407E-4</v>
      </c>
      <c r="F13" s="335">
        <f t="shared" si="5"/>
        <v>1.7746658575575796E-4</v>
      </c>
      <c r="G13" s="335">
        <f t="shared" si="5"/>
        <v>2.2272704565435132E-4</v>
      </c>
      <c r="H13" s="335">
        <f t="shared" si="5"/>
        <v>2.7429011021882897E-4</v>
      </c>
      <c r="I13" s="335">
        <f t="shared" si="5"/>
        <v>3.3242316117826099E-4</v>
      </c>
      <c r="J13" s="335">
        <f t="shared" si="5"/>
        <v>3.9738276408915929E-4</v>
      </c>
      <c r="K13" s="335">
        <f t="shared" si="5"/>
        <v>4.6941580930259352E-4</v>
      </c>
      <c r="L13" s="335">
        <f t="shared" si="5"/>
        <v>5.4876045501515416E-4</v>
      </c>
      <c r="M13" s="335">
        <f t="shared" si="5"/>
        <v>6.3564691673582377E-4</v>
      </c>
      <c r="N13" s="335">
        <f t="shared" si="5"/>
        <v>7.3029813548737609E-4</v>
      </c>
      <c r="O13" s="335">
        <f t="shared" si="5"/>
        <v>8.3293034880495959E-4</v>
      </c>
      <c r="P13" s="335">
        <f t="shared" si="5"/>
        <v>9.4375358278073283E-4</v>
      </c>
      <c r="Q13" s="335">
        <f t="shared" si="5"/>
        <v>1.0629720792208835E-3</v>
      </c>
      <c r="R13" s="335">
        <f t="shared" si="5"/>
        <v>1.0629720792208835E-3</v>
      </c>
      <c r="S13" s="335">
        <f t="shared" si="5"/>
        <v>1.0629720792208835E-3</v>
      </c>
      <c r="T13" s="335">
        <f t="shared" si="5"/>
        <v>1.0629720792208835E-3</v>
      </c>
      <c r="U13" s="335">
        <f t="shared" si="5"/>
        <v>1.0629720792208835E-3</v>
      </c>
      <c r="V13" s="335">
        <f t="shared" si="5"/>
        <v>1.0629720792208835E-3</v>
      </c>
      <c r="W13" s="335">
        <f t="shared" si="5"/>
        <v>1.0629720792208835E-3</v>
      </c>
      <c r="X13" s="335">
        <f t="shared" si="5"/>
        <v>1.0629720792208835E-3</v>
      </c>
      <c r="Y13" s="335">
        <f t="shared" si="5"/>
        <v>1.0629720792208835E-3</v>
      </c>
      <c r="Z13" s="335">
        <f t="shared" si="5"/>
        <v>1.0629720792208835E-3</v>
      </c>
      <c r="AA13" s="335">
        <f t="shared" si="5"/>
        <v>1.0629720792208835E-3</v>
      </c>
      <c r="AB13" s="335">
        <f t="shared" si="5"/>
        <v>1.0629720792208835E-3</v>
      </c>
      <c r="AC13" s="335">
        <f t="shared" si="5"/>
        <v>1.0629720792208835E-3</v>
      </c>
      <c r="AD13" s="335">
        <f t="shared" si="5"/>
        <v>1.0629720792208835E-3</v>
      </c>
      <c r="AE13" s="335">
        <f t="shared" si="5"/>
        <v>1.0629720792208835E-3</v>
      </c>
      <c r="AF13" s="335">
        <f t="shared" si="5"/>
        <v>1.0629720792208835E-3</v>
      </c>
    </row>
    <row r="14" spans="1:32">
      <c r="A14" s="4" t="s">
        <v>970</v>
      </c>
      <c r="C14" s="336">
        <f>((C4*C5+C4*C6+C4*C7+C4*C8)+(C5*C6+C5*C7+C5*C8)+(C6*C7+C6*C8)+(C7*C8))*N_2_MTTR</f>
        <v>4.3175928080646332E-9</v>
      </c>
      <c r="D14" s="336">
        <f t="shared" ref="D14:AF14" si="6">((D4*D5+D4*D6+D4*D7+D4*D8)+(D5*D6+D5*D7+D5*D8)+(D6*D7+D6*D8)+(D7*D8))*N_2_MTTR</f>
        <v>4.3175928080646332E-9</v>
      </c>
      <c r="E14" s="336">
        <f t="shared" si="6"/>
        <v>7.5226754863217659E-9</v>
      </c>
      <c r="F14" s="336">
        <f t="shared" si="6"/>
        <v>1.2399562373168018E-8</v>
      </c>
      <c r="G14" s="336">
        <f t="shared" si="6"/>
        <v>1.9530757255447124E-8</v>
      </c>
      <c r="H14" s="336">
        <f t="shared" si="6"/>
        <v>2.9620573808794641E-8</v>
      </c>
      <c r="I14" s="336">
        <f t="shared" si="6"/>
        <v>4.3506657572047976E-8</v>
      </c>
      <c r="J14" s="336">
        <f t="shared" si="6"/>
        <v>6.2171482295110629E-8</v>
      </c>
      <c r="K14" s="336">
        <f t="shared" si="6"/>
        <v>8.6753817268877449E-8</v>
      </c>
      <c r="L14" s="336">
        <f t="shared" si="6"/>
        <v>1.1856016211271607E-7</v>
      </c>
      <c r="M14" s="336">
        <f t="shared" si="6"/>
        <v>1.5907614536824171E-7</v>
      </c>
      <c r="N14" s="336">
        <f t="shared" si="6"/>
        <v>2.0997788312736549E-7</v>
      </c>
      <c r="O14" s="336">
        <f t="shared" si="6"/>
        <v>2.7314329380727471E-7</v>
      </c>
      <c r="P14" s="336">
        <f t="shared" si="6"/>
        <v>3.5066336507493544E-7</v>
      </c>
      <c r="Q14" s="336">
        <f t="shared" si="6"/>
        <v>4.4485336881873681E-7</v>
      </c>
      <c r="R14" s="336">
        <f t="shared" si="6"/>
        <v>4.4485336881873681E-7</v>
      </c>
      <c r="S14" s="336">
        <f t="shared" si="6"/>
        <v>4.4485336881873681E-7</v>
      </c>
      <c r="T14" s="336">
        <f t="shared" si="6"/>
        <v>4.4485336881873681E-7</v>
      </c>
      <c r="U14" s="336">
        <f t="shared" si="6"/>
        <v>4.4485336881873681E-7</v>
      </c>
      <c r="V14" s="336">
        <f t="shared" si="6"/>
        <v>4.4485336881873681E-7</v>
      </c>
      <c r="W14" s="336">
        <f t="shared" si="6"/>
        <v>4.4485336881873681E-7</v>
      </c>
      <c r="X14" s="336">
        <f t="shared" si="6"/>
        <v>4.4485336881873681E-7</v>
      </c>
      <c r="Y14" s="336">
        <f t="shared" si="6"/>
        <v>4.4485336881873681E-7</v>
      </c>
      <c r="Z14" s="336">
        <f t="shared" si="6"/>
        <v>4.4485336881873681E-7</v>
      </c>
      <c r="AA14" s="336">
        <f t="shared" si="6"/>
        <v>4.4485336881873681E-7</v>
      </c>
      <c r="AB14" s="336">
        <f t="shared" si="6"/>
        <v>4.4485336881873681E-7</v>
      </c>
      <c r="AC14" s="336">
        <f t="shared" si="6"/>
        <v>4.4485336881873681E-7</v>
      </c>
      <c r="AD14" s="336">
        <f t="shared" si="6"/>
        <v>4.4485336881873681E-7</v>
      </c>
      <c r="AE14" s="336">
        <f t="shared" si="6"/>
        <v>4.4485336881873681E-7</v>
      </c>
      <c r="AF14" s="336">
        <f t="shared" si="6"/>
        <v>4.4485336881873681E-7</v>
      </c>
    </row>
    <row r="15" spans="1:32">
      <c r="A15" s="4" t="s">
        <v>971</v>
      </c>
      <c r="B15" s="334"/>
      <c r="C15" s="333">
        <f>100%-C13-C14</f>
        <v>0.99989527456777449</v>
      </c>
      <c r="D15" s="333">
        <f t="shared" ref="D15:AF15" si="7">100%-D13-D14</f>
        <v>0.99989527456777449</v>
      </c>
      <c r="E15" s="333">
        <f t="shared" si="7"/>
        <v>0.99986176334590038</v>
      </c>
      <c r="F15" s="333">
        <f t="shared" si="7"/>
        <v>0.99982252101468183</v>
      </c>
      <c r="G15" s="333">
        <f t="shared" si="7"/>
        <v>0.99977725342358836</v>
      </c>
      <c r="H15" s="333">
        <f t="shared" si="7"/>
        <v>0.99972568026920738</v>
      </c>
      <c r="I15" s="333">
        <f t="shared" si="7"/>
        <v>0.99966753333216418</v>
      </c>
      <c r="J15" s="333">
        <f t="shared" si="7"/>
        <v>0.99960255506442852</v>
      </c>
      <c r="K15" s="333">
        <f t="shared" si="7"/>
        <v>0.99953049743688016</v>
      </c>
      <c r="L15" s="333">
        <f t="shared" si="7"/>
        <v>0.99945112098482269</v>
      </c>
      <c r="M15" s="333">
        <f t="shared" si="7"/>
        <v>0.99936419400711884</v>
      </c>
      <c r="N15" s="333">
        <f t="shared" si="7"/>
        <v>0.9992694918866295</v>
      </c>
      <c r="O15" s="333">
        <f t="shared" si="7"/>
        <v>0.9991667965079013</v>
      </c>
      <c r="P15" s="333">
        <f t="shared" si="7"/>
        <v>0.99905589575385412</v>
      </c>
      <c r="Q15" s="333">
        <f t="shared" si="7"/>
        <v>0.99893658306741029</v>
      </c>
      <c r="R15" s="333">
        <f t="shared" si="7"/>
        <v>0.99893658306741029</v>
      </c>
      <c r="S15" s="333">
        <f t="shared" si="7"/>
        <v>0.99893658306741029</v>
      </c>
      <c r="T15" s="333">
        <f t="shared" si="7"/>
        <v>0.99893658306741029</v>
      </c>
      <c r="U15" s="333">
        <f t="shared" si="7"/>
        <v>0.99893658306741029</v>
      </c>
      <c r="V15" s="333">
        <f t="shared" si="7"/>
        <v>0.99893658306741029</v>
      </c>
      <c r="W15" s="333">
        <f t="shared" si="7"/>
        <v>0.99893658306741029</v>
      </c>
      <c r="X15" s="333">
        <f t="shared" si="7"/>
        <v>0.99893658306741029</v>
      </c>
      <c r="Y15" s="333">
        <f t="shared" si="7"/>
        <v>0.99893658306741029</v>
      </c>
      <c r="Z15" s="333">
        <f t="shared" si="7"/>
        <v>0.99893658306741029</v>
      </c>
      <c r="AA15" s="333">
        <f t="shared" si="7"/>
        <v>0.99893658306741029</v>
      </c>
      <c r="AB15" s="333">
        <f t="shared" si="7"/>
        <v>0.99893658306741029</v>
      </c>
      <c r="AC15" s="333">
        <f t="shared" si="7"/>
        <v>0.99893658306741029</v>
      </c>
      <c r="AD15" s="333">
        <f t="shared" si="7"/>
        <v>0.99893658306741029</v>
      </c>
      <c r="AE15" s="333">
        <f t="shared" si="7"/>
        <v>0.99893658306741029</v>
      </c>
      <c r="AF15" s="333">
        <f t="shared" si="7"/>
        <v>0.99893658306741029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2.3203410886035135E-3</v>
      </c>
      <c r="C5" s="136">
        <f ca="1"/>
        <v>0.11606082492887908</v>
      </c>
      <c r="D5" s="10">
        <f ca="1"/>
        <v>0.40940415371784039</v>
      </c>
      <c r="E5" s="10">
        <f ca="1"/>
        <v>0.57920985473322462</v>
      </c>
      <c r="F5" s="10">
        <f ca="1"/>
        <v>0.78407677304526224</v>
      </c>
      <c r="G5" s="10">
        <f ca="1"/>
        <v>1.130406330857892</v>
      </c>
      <c r="H5" s="10">
        <f ca="1"/>
        <v>1.8821385324232927</v>
      </c>
      <c r="I5" s="136">
        <f ca="1"/>
        <v>2.7456925989727368</v>
      </c>
      <c r="J5" s="10">
        <f ca="1"/>
        <v>4.1320406018219886</v>
      </c>
      <c r="K5" s="10">
        <f ca="1"/>
        <v>6.6325695935871787</v>
      </c>
      <c r="L5" s="10">
        <f ca="1"/>
        <v>6.7463292164616488</v>
      </c>
      <c r="M5" s="10">
        <f ca="1"/>
        <v>6.8484393035782558</v>
      </c>
      <c r="N5" s="10">
        <f ca="1"/>
        <v>9.3681161306978424</v>
      </c>
      <c r="O5" s="10">
        <f ca="1"/>
        <v>14.05174930209945</v>
      </c>
      <c r="P5" s="10">
        <f ca="1"/>
        <v>13.128639213029023</v>
      </c>
      <c r="Q5" s="10">
        <f ca="1"/>
        <v>13.128639213029023</v>
      </c>
      <c r="R5" s="10">
        <f ca="1"/>
        <v>13.128639213029023</v>
      </c>
      <c r="S5" s="10">
        <f ca="1"/>
        <v>13.128639213029023</v>
      </c>
      <c r="T5" s="10">
        <f ca="1"/>
        <v>13.128639213029023</v>
      </c>
      <c r="U5" s="10">
        <f ca="1"/>
        <v>13.128639213029023</v>
      </c>
      <c r="V5" s="10">
        <f ca="1"/>
        <v>13.128639213029023</v>
      </c>
      <c r="W5" s="10">
        <f ca="1"/>
        <v>13.128639213029023</v>
      </c>
      <c r="X5" s="10">
        <f ca="1"/>
        <v>13.128639213029023</v>
      </c>
      <c r="Y5" s="10">
        <f ca="1"/>
        <v>13.128639213029023</v>
      </c>
      <c r="Z5" s="10">
        <f ca="1"/>
        <v>13.128639213029023</v>
      </c>
      <c r="AA5" s="10">
        <f ca="1"/>
        <v>13.128639213029023</v>
      </c>
      <c r="AB5" s="10">
        <f ca="1"/>
        <v>13.128639213029023</v>
      </c>
      <c r="AC5" s="10">
        <f ca="1"/>
        <v>13.128639213029023</v>
      </c>
      <c r="AD5" s="10">
        <f ca="1"/>
        <v>13.128639213029023</v>
      </c>
      <c r="AE5" s="10">
        <f ca="1"/>
        <v>13.128639213029023</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1.050392656940653E-3</v>
      </c>
      <c r="C6" s="136">
        <f ca="1"/>
        <v>1.41697676179458E-3</v>
      </c>
      <c r="D6" s="10">
        <f ca="1"/>
        <v>2.639069034553325E-3</v>
      </c>
      <c r="E6" s="10">
        <f ca="1"/>
        <v>4.3703235683323263E-3</v>
      </c>
      <c r="F6" s="10">
        <f ca="1"/>
        <v>6.9131836541389659E-3</v>
      </c>
      <c r="G6" s="10">
        <f ca="1"/>
        <v>1.0600336032124395E-2</v>
      </c>
      <c r="H6" s="10">
        <f ca="1"/>
        <v>1.5919072885016858E-2</v>
      </c>
      <c r="I6" s="136">
        <f ca="1"/>
        <v>2.3150448248943672E-2</v>
      </c>
      <c r="J6" s="10">
        <f ca="1"/>
        <v>3.2966320765349111E-2</v>
      </c>
      <c r="K6" s="10">
        <f ca="1"/>
        <v>4.6160393735563916E-2</v>
      </c>
      <c r="L6" s="10">
        <f ca="1"/>
        <v>6.1629511482034084E-2</v>
      </c>
      <c r="M6" s="10">
        <f ca="1"/>
        <v>8.0754109352352652E-2</v>
      </c>
      <c r="N6" s="10">
        <f ca="1"/>
        <v>0.10680872048049476</v>
      </c>
      <c r="O6" s="10">
        <f ca="1"/>
        <v>0.14097918264499532</v>
      </c>
      <c r="P6" s="10">
        <f ca="1"/>
        <v>0.17576915478245583</v>
      </c>
      <c r="Q6" s="10">
        <f ca="1"/>
        <v>0.17576915478245583</v>
      </c>
      <c r="R6" s="10">
        <f ca="1"/>
        <v>0.17576915478245583</v>
      </c>
      <c r="S6" s="10">
        <f ca="1"/>
        <v>0.17576915478245583</v>
      </c>
      <c r="T6" s="10">
        <f ca="1"/>
        <v>0.17576915478245583</v>
      </c>
      <c r="U6" s="10">
        <f ca="1"/>
        <v>0.17576915478245583</v>
      </c>
      <c r="V6" s="10">
        <f ca="1"/>
        <v>0.17576915478245583</v>
      </c>
      <c r="W6" s="10">
        <f ca="1"/>
        <v>0.17576915478245583</v>
      </c>
      <c r="X6" s="10">
        <f ca="1"/>
        <v>0.17576915478245583</v>
      </c>
      <c r="Y6" s="10">
        <f ca="1"/>
        <v>0.17576915478245583</v>
      </c>
      <c r="Z6" s="10">
        <f ca="1"/>
        <v>0.17576915478245583</v>
      </c>
      <c r="AA6" s="10">
        <f ca="1"/>
        <v>0.17576915478245583</v>
      </c>
      <c r="AB6" s="10">
        <f ca="1"/>
        <v>0.17576915478245583</v>
      </c>
      <c r="AC6" s="10">
        <f ca="1"/>
        <v>0.17576915478245583</v>
      </c>
      <c r="AD6" s="10">
        <f ca="1"/>
        <v>0.17576915478245583</v>
      </c>
      <c r="AE6" s="10">
        <f ca="1"/>
        <v>0.17576915478245583</v>
      </c>
    </row>
    <row r="7" spans="1:32">
      <c r="A7" s="1" t="s">
        <v>975</v>
      </c>
      <c r="B7" s="11">
        <f ca="1">SUM(B4:B6)</f>
        <v>3.3707337455441662E-3</v>
      </c>
      <c r="C7" s="11">
        <f ca="1">SUM(C4:C6)</f>
        <v>0.11747780169067366</v>
      </c>
      <c r="D7" s="11">
        <f t="shared" ref="D7:AE7" ca="1" si="0">SUM(D4:D6)</f>
        <v>0.41204322275239369</v>
      </c>
      <c r="E7" s="11">
        <f t="shared" ca="1" si="0"/>
        <v>0.58358017830155695</v>
      </c>
      <c r="F7" s="11">
        <f t="shared" ca="1" si="0"/>
        <v>0.7909899566994012</v>
      </c>
      <c r="G7" s="11">
        <f t="shared" ca="1" si="0"/>
        <v>1.1410066668900163</v>
      </c>
      <c r="H7" s="11">
        <f t="shared" ca="1" si="0"/>
        <v>1.8980576053083096</v>
      </c>
      <c r="I7" s="11">
        <f t="shared" ca="1" si="0"/>
        <v>2.7688430472216803</v>
      </c>
      <c r="J7" s="11">
        <f t="shared" ca="1" si="0"/>
        <v>4.1650069225873381</v>
      </c>
      <c r="K7" s="11">
        <f t="shared" ca="1" si="0"/>
        <v>6.6787299873227424</v>
      </c>
      <c r="L7" s="11">
        <f t="shared" ca="1" si="0"/>
        <v>6.8079587279436833</v>
      </c>
      <c r="M7" s="11">
        <f t="shared" ca="1" si="0"/>
        <v>6.9291934129306085</v>
      </c>
      <c r="N7" s="11">
        <f t="shared" ca="1" si="0"/>
        <v>9.4749248511783364</v>
      </c>
      <c r="O7" s="11">
        <f t="shared" ca="1" si="0"/>
        <v>14.192728484744446</v>
      </c>
      <c r="P7" s="11">
        <f t="shared" ca="1" si="0"/>
        <v>13.30440836781148</v>
      </c>
      <c r="Q7" s="11">
        <f t="shared" ca="1" si="0"/>
        <v>13.30440836781148</v>
      </c>
      <c r="R7" s="11">
        <f t="shared" ca="1" si="0"/>
        <v>13.30440836781148</v>
      </c>
      <c r="S7" s="11">
        <f t="shared" ca="1" si="0"/>
        <v>13.30440836781148</v>
      </c>
      <c r="T7" s="11">
        <f t="shared" ca="1" si="0"/>
        <v>13.30440836781148</v>
      </c>
      <c r="U7" s="11">
        <f t="shared" ca="1" si="0"/>
        <v>13.30440836781148</v>
      </c>
      <c r="V7" s="11">
        <f t="shared" ca="1" si="0"/>
        <v>13.30440836781148</v>
      </c>
      <c r="W7" s="11">
        <f t="shared" ca="1" si="0"/>
        <v>13.30440836781148</v>
      </c>
      <c r="X7" s="11">
        <f t="shared" ca="1" si="0"/>
        <v>13.30440836781148</v>
      </c>
      <c r="Y7" s="11">
        <f t="shared" ca="1" si="0"/>
        <v>13.30440836781148</v>
      </c>
      <c r="Z7" s="11">
        <f t="shared" ca="1" si="0"/>
        <v>13.30440836781148</v>
      </c>
      <c r="AA7" s="11">
        <f t="shared" ca="1" si="0"/>
        <v>13.30440836781148</v>
      </c>
      <c r="AB7" s="11">
        <f t="shared" ca="1" si="0"/>
        <v>13.30440836781148</v>
      </c>
      <c r="AC7" s="11">
        <f t="shared" ca="1" si="0"/>
        <v>13.30440836781148</v>
      </c>
      <c r="AD7" s="11">
        <f t="shared" ca="1" si="0"/>
        <v>13.30440836781148</v>
      </c>
      <c r="AE7" s="11">
        <f t="shared" ca="1" si="0"/>
        <v>13.30440836781148</v>
      </c>
      <c r="AF7" s="12"/>
    </row>
    <row r="8" spans="1:32">
      <c r="A8" s="1" t="s">
        <v>976</v>
      </c>
      <c r="B8" s="13" cm="1">
        <f t="array" aca="1" ref="B8:AE8" ca="1">Total_EUE__MWh____Option_1*Locational_VCR_MWh</f>
        <v>130.1310569056983</v>
      </c>
      <c r="C8" s="137">
        <f ca="1"/>
        <v>4535.3657841335671</v>
      </c>
      <c r="D8" s="13">
        <f ca="1"/>
        <v>15907.402991553339</v>
      </c>
      <c r="E8" s="13">
        <f ca="1"/>
        <v>22529.784647626482</v>
      </c>
      <c r="F8" s="13">
        <f ca="1"/>
        <v>30537.077929443032</v>
      </c>
      <c r="G8" s="13">
        <f ca="1"/>
        <v>44049.875993654132</v>
      </c>
      <c r="H8" s="13">
        <f ca="1"/>
        <v>73276.6990490358</v>
      </c>
      <c r="I8" s="13">
        <f ca="1"/>
        <v>106894.37355212499</v>
      </c>
      <c r="J8" s="13">
        <f ca="1"/>
        <v>160794.88733641911</v>
      </c>
      <c r="K8" s="13">
        <f ca="1"/>
        <v>257840.06025008112</v>
      </c>
      <c r="L8" s="13">
        <f ca="1"/>
        <v>262829.08456024079</v>
      </c>
      <c r="M8" s="13">
        <f ca="1"/>
        <v>267509.48914925143</v>
      </c>
      <c r="N8" s="13">
        <f ca="1"/>
        <v>365790.38217296283</v>
      </c>
      <c r="O8" s="13">
        <f ca="1"/>
        <v>547926.62296061637</v>
      </c>
      <c r="P8" s="13">
        <f ca="1"/>
        <v>513632.00214107183</v>
      </c>
      <c r="Q8" s="13">
        <f ca="1"/>
        <v>513632.00214107183</v>
      </c>
      <c r="R8" s="13">
        <f ca="1"/>
        <v>513632.00214107183</v>
      </c>
      <c r="S8" s="13">
        <f ca="1"/>
        <v>513632.00214107183</v>
      </c>
      <c r="T8" s="13">
        <f ca="1"/>
        <v>513632.00214107183</v>
      </c>
      <c r="U8" s="13">
        <f ca="1"/>
        <v>513632.00214107183</v>
      </c>
      <c r="V8" s="13">
        <f ca="1"/>
        <v>513632.00214107183</v>
      </c>
      <c r="W8" s="13">
        <f ca="1"/>
        <v>513632.00214107183</v>
      </c>
      <c r="X8" s="13">
        <f ca="1"/>
        <v>513632.00214107183</v>
      </c>
      <c r="Y8" s="13">
        <f ca="1"/>
        <v>513632.00214107183</v>
      </c>
      <c r="Z8" s="13">
        <f ca="1"/>
        <v>513632.00214107183</v>
      </c>
      <c r="AA8" s="13">
        <f ca="1"/>
        <v>513632.00214107183</v>
      </c>
      <c r="AB8" s="13">
        <f ca="1"/>
        <v>513632.00214107183</v>
      </c>
      <c r="AC8" s="13">
        <f ca="1"/>
        <v>513632.00214107183</v>
      </c>
      <c r="AD8" s="13">
        <f ca="1"/>
        <v>513632.00214107183</v>
      </c>
      <c r="AE8" s="13">
        <f ca="1"/>
        <v>513632.00214107183</v>
      </c>
    </row>
    <row r="9" spans="1:32">
      <c r="A9" s="1" t="s">
        <v>977</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59" cm="1">
        <f t="array" aca="1" ref="B13:AE13" ca="1">(Option_2_Summer_POE50_W_E___R__MWh__N_1*Summer_PV_Factor+Option_2_Winter_POE50_W_E___R__MWh__N_1*Winter_PV_Factor+Option_2_Summer_POE10_W_E___R__MWh__N_1*Summer_PV_Factor+Option_2_Winter_POE10_W_E___R__MWh__N_1*Winter_PV_Factor)*N_1_PoF</f>
        <v>2.3203410886035135E-3</v>
      </c>
      <c r="C13" s="136">
        <f ca="1"/>
        <v>0.11606082492887908</v>
      </c>
      <c r="D13" s="10">
        <f ca="1"/>
        <v>0.40940415371784039</v>
      </c>
      <c r="E13" s="10">
        <f ca="1"/>
        <v>3.2881734823702658E-3</v>
      </c>
      <c r="F13" s="10">
        <f ca="1"/>
        <v>4.1575274116418034E-3</v>
      </c>
      <c r="G13" s="10">
        <f ca="1"/>
        <v>5.9337102924691427E-3</v>
      </c>
      <c r="H13" s="10">
        <f ca="1"/>
        <v>1.016138957873091E-2</v>
      </c>
      <c r="I13" s="136">
        <f ca="1"/>
        <v>1.5453334550328891E-2</v>
      </c>
      <c r="J13" s="10">
        <f ca="1"/>
        <v>2.3941498521105345E-2</v>
      </c>
      <c r="K13" s="10">
        <f ca="1"/>
        <v>0.15304946580337284</v>
      </c>
      <c r="L13" s="10">
        <f ca="1"/>
        <v>5.1032879762524325E-2</v>
      </c>
      <c r="M13" s="10">
        <f ca="1"/>
        <v>6.007617853944569E-2</v>
      </c>
      <c r="N13" s="10">
        <f ca="1"/>
        <v>8.4086146962889088E-2</v>
      </c>
      <c r="O13" s="10">
        <f ca="1"/>
        <v>0.23585455484058904</v>
      </c>
      <c r="P13" s="10">
        <f ca="1"/>
        <v>0.13926170448522088</v>
      </c>
      <c r="Q13" s="10">
        <f ca="1"/>
        <v>0.13926170448522088</v>
      </c>
      <c r="R13" s="10">
        <f ca="1"/>
        <v>0.13926170448522088</v>
      </c>
      <c r="S13" s="10">
        <f ca="1"/>
        <v>0.13926170448522088</v>
      </c>
      <c r="T13" s="10">
        <f ca="1"/>
        <v>0.13926170448522088</v>
      </c>
      <c r="U13" s="10">
        <f ca="1"/>
        <v>0.13926170448522088</v>
      </c>
      <c r="V13" s="10">
        <f ca="1"/>
        <v>0.13926170448522088</v>
      </c>
      <c r="W13" s="10">
        <f ca="1"/>
        <v>0.13926170448522088</v>
      </c>
      <c r="X13" s="10">
        <f ca="1"/>
        <v>0.13926170448522088</v>
      </c>
      <c r="Y13" s="10">
        <f ca="1"/>
        <v>0.13926170448522088</v>
      </c>
      <c r="Z13" s="10">
        <f ca="1"/>
        <v>0.13926170448522088</v>
      </c>
      <c r="AA13" s="10">
        <f ca="1"/>
        <v>0.13926170448522088</v>
      </c>
      <c r="AB13" s="10">
        <f ca="1"/>
        <v>0.13926170448522088</v>
      </c>
      <c r="AC13" s="10">
        <f ca="1"/>
        <v>0.13926170448522088</v>
      </c>
      <c r="AD13" s="10">
        <f ca="1"/>
        <v>0.13926170448522088</v>
      </c>
      <c r="AE13" s="10">
        <f ca="1"/>
        <v>0.13926170448522088</v>
      </c>
    </row>
    <row r="14" spans="1:32">
      <c r="A14" s="9" t="s">
        <v>974</v>
      </c>
      <c r="B14" s="359" cm="1">
        <f t="array" aca="1" ref="B14:AE14" ca="1">(Option_2_Summer_POE50_W_E___R__MWh__N_2*Summer_PV_Factor+Option_2_Winter_POE50_W_E___R__MWh__N_2*Winter_PV_Factor+Option_2_Summer_POE10_W_E___R__MWh__N_2*Summer_PV_Factor+Option_2_Winter_POE10_W_E___R__MWh__N_2*Winter_PV_Factor)*N_2_PoF</f>
        <v>1.050392656940653E-3</v>
      </c>
      <c r="C14" s="136">
        <f ca="1"/>
        <v>1.41697676179458E-3</v>
      </c>
      <c r="D14" s="10">
        <f ca="1"/>
        <v>2.639069034553325E-3</v>
      </c>
      <c r="E14" s="10">
        <f ca="1"/>
        <v>3.0459033954866881E-3</v>
      </c>
      <c r="F14" s="10">
        <f ca="1"/>
        <v>4.827067376677421E-3</v>
      </c>
      <c r="G14" s="10">
        <f ca="1"/>
        <v>7.4365078014988857E-3</v>
      </c>
      <c r="H14" s="10">
        <f ca="1"/>
        <v>1.1272046384614166E-2</v>
      </c>
      <c r="I14" s="136">
        <f ca="1"/>
        <v>1.650979732520285E-2</v>
      </c>
      <c r="J14" s="10">
        <f ca="1"/>
        <v>2.3699985212176696E-2</v>
      </c>
      <c r="K14" s="10">
        <f ca="1"/>
        <v>3.3496763707965449E-2</v>
      </c>
      <c r="L14" s="10">
        <f ca="1"/>
        <v>4.4638294404878778E-2</v>
      </c>
      <c r="M14" s="10">
        <f ca="1"/>
        <v>5.8325983593084066E-2</v>
      </c>
      <c r="N14" s="10">
        <f ca="1"/>
        <v>7.7633780469815089E-2</v>
      </c>
      <c r="O14" s="10">
        <f ca="1"/>
        <v>0.1035241805565207</v>
      </c>
      <c r="P14" s="10">
        <f ca="1"/>
        <v>0.12825354432052416</v>
      </c>
      <c r="Q14" s="10">
        <f ca="1"/>
        <v>0.12825354432052416</v>
      </c>
      <c r="R14" s="10">
        <f ca="1"/>
        <v>0.12825354432052416</v>
      </c>
      <c r="S14" s="10">
        <f ca="1"/>
        <v>0.12825354432052416</v>
      </c>
      <c r="T14" s="10">
        <f ca="1"/>
        <v>0.12825354432052416</v>
      </c>
      <c r="U14" s="10">
        <f ca="1"/>
        <v>0.12825354432052416</v>
      </c>
      <c r="V14" s="10">
        <f ca="1"/>
        <v>0.12825354432052416</v>
      </c>
      <c r="W14" s="10">
        <f ca="1"/>
        <v>0.12825354432052416</v>
      </c>
      <c r="X14" s="10">
        <f ca="1"/>
        <v>0.12825354432052416</v>
      </c>
      <c r="Y14" s="10">
        <f ca="1"/>
        <v>0.12825354432052416</v>
      </c>
      <c r="Z14" s="10">
        <f ca="1"/>
        <v>0.12825354432052416</v>
      </c>
      <c r="AA14" s="10">
        <f ca="1"/>
        <v>0.12825354432052416</v>
      </c>
      <c r="AB14" s="10">
        <f ca="1"/>
        <v>0.12825354432052416</v>
      </c>
      <c r="AC14" s="10">
        <f ca="1"/>
        <v>0.12825354432052416</v>
      </c>
      <c r="AD14" s="10">
        <f ca="1"/>
        <v>0.12825354432052416</v>
      </c>
      <c r="AE14" s="10">
        <f ca="1"/>
        <v>0.12825354432052416</v>
      </c>
    </row>
    <row r="15" spans="1:32">
      <c r="A15" s="1" t="s">
        <v>978</v>
      </c>
      <c r="B15" s="11">
        <f t="shared" ref="B15:AE15" ca="1" si="1">SUM(B12:B14)</f>
        <v>3.3707337455441662E-3</v>
      </c>
      <c r="C15" s="11">
        <f t="shared" ca="1" si="1"/>
        <v>0.11747780169067366</v>
      </c>
      <c r="D15" s="11">
        <f t="shared" ca="1" si="1"/>
        <v>0.41204322275239369</v>
      </c>
      <c r="E15" s="11">
        <f t="shared" ca="1" si="1"/>
        <v>6.3340768778569539E-3</v>
      </c>
      <c r="F15" s="11">
        <f t="shared" ca="1" si="1"/>
        <v>8.9845947883192244E-3</v>
      </c>
      <c r="G15" s="11">
        <f t="shared" ca="1" si="1"/>
        <v>1.3370218093968027E-2</v>
      </c>
      <c r="H15" s="11">
        <f t="shared" ca="1" si="1"/>
        <v>2.1433435963345078E-2</v>
      </c>
      <c r="I15" s="11">
        <f t="shared" ca="1" si="1"/>
        <v>3.1963131875531743E-2</v>
      </c>
      <c r="J15" s="11">
        <f t="shared" ca="1" si="1"/>
        <v>4.7641483733282045E-2</v>
      </c>
      <c r="K15" s="11">
        <f t="shared" ca="1" si="1"/>
        <v>0.18654622951133829</v>
      </c>
      <c r="L15" s="11">
        <f t="shared" ca="1" si="1"/>
        <v>9.5671174167403103E-2</v>
      </c>
      <c r="M15" s="11">
        <f t="shared" ca="1" si="1"/>
        <v>0.11840216213252976</v>
      </c>
      <c r="N15" s="11">
        <f t="shared" ca="1" si="1"/>
        <v>0.16171992743270419</v>
      </c>
      <c r="O15" s="11">
        <f t="shared" ca="1" si="1"/>
        <v>0.33937873539710972</v>
      </c>
      <c r="P15" s="11">
        <f t="shared" ca="1" si="1"/>
        <v>0.26751524880574507</v>
      </c>
      <c r="Q15" s="11">
        <f t="shared" ca="1" si="1"/>
        <v>0.26751524880574507</v>
      </c>
      <c r="R15" s="11">
        <f t="shared" ca="1" si="1"/>
        <v>0.26751524880574507</v>
      </c>
      <c r="S15" s="11">
        <f t="shared" ca="1" si="1"/>
        <v>0.26751524880574507</v>
      </c>
      <c r="T15" s="11">
        <f t="shared" ca="1" si="1"/>
        <v>0.26751524880574507</v>
      </c>
      <c r="U15" s="11">
        <f t="shared" ca="1" si="1"/>
        <v>0.26751524880574507</v>
      </c>
      <c r="V15" s="11">
        <f t="shared" ca="1" si="1"/>
        <v>0.26751524880574507</v>
      </c>
      <c r="W15" s="11">
        <f t="shared" ca="1" si="1"/>
        <v>0.26751524880574507</v>
      </c>
      <c r="X15" s="11">
        <f t="shared" ca="1" si="1"/>
        <v>0.26751524880574507</v>
      </c>
      <c r="Y15" s="11">
        <f t="shared" ca="1" si="1"/>
        <v>0.26751524880574507</v>
      </c>
      <c r="Z15" s="11">
        <f t="shared" ca="1" si="1"/>
        <v>0.26751524880574507</v>
      </c>
      <c r="AA15" s="11">
        <f t="shared" ca="1" si="1"/>
        <v>0.26751524880574507</v>
      </c>
      <c r="AB15" s="11">
        <f t="shared" ca="1" si="1"/>
        <v>0.26751524880574507</v>
      </c>
      <c r="AC15" s="11">
        <f t="shared" ca="1" si="1"/>
        <v>0.26751524880574507</v>
      </c>
      <c r="AD15" s="11">
        <f t="shared" ca="1" si="1"/>
        <v>0.26751524880574507</v>
      </c>
      <c r="AE15" s="11">
        <f t="shared" ca="1" si="1"/>
        <v>0.26751524880574507</v>
      </c>
      <c r="AF15" s="12"/>
    </row>
    <row r="16" spans="1:32">
      <c r="A16" s="1" t="s">
        <v>979</v>
      </c>
      <c r="B16" s="13" cm="1">
        <f t="array" aca="1" ref="B16:AE16" ca="1">Total_EUE__MWh____Option_2*Locational_VCR_MWh</f>
        <v>130.1310569056983</v>
      </c>
      <c r="C16" s="137">
        <f ca="1"/>
        <v>4535.3657841335671</v>
      </c>
      <c r="D16" s="13">
        <f ca="1"/>
        <v>15907.402991553339</v>
      </c>
      <c r="E16" s="13">
        <f ca="1"/>
        <v>244.53433016685918</v>
      </c>
      <c r="F16" s="13">
        <f ca="1"/>
        <v>346.86062558900198</v>
      </c>
      <c r="G16" s="13">
        <f ca="1"/>
        <v>516.17266238477896</v>
      </c>
      <c r="H16" s="13">
        <f ca="1"/>
        <v>827.46247125502987</v>
      </c>
      <c r="I16" s="137">
        <f ca="1"/>
        <v>1233.97350457524</v>
      </c>
      <c r="J16" s="13">
        <f ca="1"/>
        <v>1839.2543282194972</v>
      </c>
      <c r="K16" s="13">
        <f ca="1"/>
        <v>7201.8319572625942</v>
      </c>
      <c r="L16" s="13">
        <f ca="1"/>
        <v>3693.4958230595666</v>
      </c>
      <c r="M16" s="13">
        <f ca="1"/>
        <v>4571.0517831892812</v>
      </c>
      <c r="N16" s="13">
        <f ca="1"/>
        <v>6243.383983487307</v>
      </c>
      <c r="O16" s="13">
        <f ca="1"/>
        <v>13102.106800018251</v>
      </c>
      <c r="P16" s="13">
        <f ca="1"/>
        <v>10327.734165150574</v>
      </c>
      <c r="Q16" s="13">
        <f ca="1"/>
        <v>10327.734165150574</v>
      </c>
      <c r="R16" s="13">
        <f ca="1"/>
        <v>10327.734165150574</v>
      </c>
      <c r="S16" s="13">
        <f ca="1"/>
        <v>10327.734165150574</v>
      </c>
      <c r="T16" s="13">
        <f ca="1"/>
        <v>10327.734165150574</v>
      </c>
      <c r="U16" s="13">
        <f ca="1"/>
        <v>10327.734165150574</v>
      </c>
      <c r="V16" s="13">
        <f ca="1"/>
        <v>10327.734165150574</v>
      </c>
      <c r="W16" s="13">
        <f ca="1"/>
        <v>10327.734165150574</v>
      </c>
      <c r="X16" s="13">
        <f ca="1"/>
        <v>10327.734165150574</v>
      </c>
      <c r="Y16" s="13">
        <f ca="1"/>
        <v>10327.734165150574</v>
      </c>
      <c r="Z16" s="13">
        <f ca="1"/>
        <v>10327.734165150574</v>
      </c>
      <c r="AA16" s="13">
        <f ca="1"/>
        <v>10327.734165150574</v>
      </c>
      <c r="AB16" s="13">
        <f ca="1"/>
        <v>10327.734165150574</v>
      </c>
      <c r="AC16" s="13">
        <f ca="1"/>
        <v>10327.734165150574</v>
      </c>
      <c r="AD16" s="13">
        <f ca="1"/>
        <v>10327.734165150574</v>
      </c>
      <c r="AE16" s="13">
        <f ca="1"/>
        <v>10327.734165150574</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59" cm="1">
        <f t="array" aca="1" ref="B20:AE20" ca="1">(Option_3_Summer_POE50_W_E___R__MWh__N_1*Summer_PV_Factor+Option_3_Winter_POE50_W_E___R__MWh__N_1*Winter_PV_Factor+Option_3_Summer_POE10_W_E___R__MWh__N_1*Summer_PV_Factor+Option_3_Winter_POE10_W_E___R__MWh__N_1*Winter_PV_Factor)*N_1_PoF</f>
        <v>2.3203410886035135E-3</v>
      </c>
      <c r="C20" s="136">
        <f ca="1"/>
        <v>0.11606082492887908</v>
      </c>
      <c r="D20" s="10">
        <f ca="1"/>
        <v>0.40940415371784039</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974</v>
      </c>
      <c r="B21" s="359" cm="1">
        <f t="array" aca="1" ref="B21:AE21" ca="1">(Option_3_Summer_POE50_W_E___R__MWh__N_2*Summer_PV_Factor+Option_3_Winter_POE50_W_E___R__MWh__N_2*Winter_PV_Factor+Option_3_Summer_POE10_W_E___R__MWh__N_2*Summer_PV_Factor+Option_3_Winter_POE10_W_E___R__MWh__N_2*Winter_PV_Factor)*N_2_PoF</f>
        <v>1.050392656940653E-3</v>
      </c>
      <c r="C21" s="136">
        <f ca="1"/>
        <v>1.41697676179458E-3</v>
      </c>
      <c r="D21" s="10">
        <f ca="1"/>
        <v>2.639069034553325E-3</v>
      </c>
      <c r="E21" s="10">
        <f ca="1"/>
        <v>8.2023308872155483E-5</v>
      </c>
      <c r="F21" s="10">
        <f ca="1"/>
        <v>1.3778574563414608E-4</v>
      </c>
      <c r="G21" s="10">
        <f ca="1"/>
        <v>2.3676931701918595E-4</v>
      </c>
      <c r="H21" s="10">
        <f ca="1"/>
        <v>4.48451033568716E-4</v>
      </c>
      <c r="I21" s="136">
        <f ca="1"/>
        <v>7.4881258614476398E-4</v>
      </c>
      <c r="J21" s="10">
        <f ca="1"/>
        <v>1.2696286684647897E-3</v>
      </c>
      <c r="K21" s="10">
        <f ca="1"/>
        <v>2.2402857590012718E-3</v>
      </c>
      <c r="L21" s="10">
        <f ca="1"/>
        <v>2.7065991050393883E-3</v>
      </c>
      <c r="M21" s="10">
        <f ca="1"/>
        <v>3.2087435655634199E-3</v>
      </c>
      <c r="N21" s="10">
        <f ca="1"/>
        <v>4.849682265456878E-3</v>
      </c>
      <c r="O21" s="10">
        <f ca="1"/>
        <v>7.8739424220581888E-3</v>
      </c>
      <c r="P21" s="10">
        <f ca="1"/>
        <v>8.5154133806426523E-3</v>
      </c>
      <c r="Q21" s="10">
        <f ca="1"/>
        <v>8.5154133806426523E-3</v>
      </c>
      <c r="R21" s="10">
        <f ca="1"/>
        <v>8.5154133806426523E-3</v>
      </c>
      <c r="S21" s="10">
        <f ca="1"/>
        <v>8.5154133806426523E-3</v>
      </c>
      <c r="T21" s="10">
        <f ca="1"/>
        <v>8.5154133806426523E-3</v>
      </c>
      <c r="U21" s="10">
        <f ca="1"/>
        <v>8.5154133806426523E-3</v>
      </c>
      <c r="V21" s="10">
        <f ca="1"/>
        <v>8.5154133806426523E-3</v>
      </c>
      <c r="W21" s="10">
        <f ca="1"/>
        <v>8.5154133806426523E-3</v>
      </c>
      <c r="X21" s="10">
        <f ca="1"/>
        <v>8.5154133806426523E-3</v>
      </c>
      <c r="Y21" s="10">
        <f ca="1"/>
        <v>8.5154133806426523E-3</v>
      </c>
      <c r="Z21" s="10">
        <f ca="1"/>
        <v>8.5154133806426523E-3</v>
      </c>
      <c r="AA21" s="10">
        <f ca="1"/>
        <v>8.5154133806426523E-3</v>
      </c>
      <c r="AB21" s="10">
        <f ca="1"/>
        <v>8.5154133806426523E-3</v>
      </c>
      <c r="AC21" s="10">
        <f ca="1"/>
        <v>8.5154133806426523E-3</v>
      </c>
      <c r="AD21" s="10">
        <f ca="1"/>
        <v>8.5154133806426523E-3</v>
      </c>
      <c r="AE21" s="10">
        <f ca="1"/>
        <v>8.5154133806426523E-3</v>
      </c>
    </row>
    <row r="22" spans="1:34">
      <c r="A22" s="1" t="s">
        <v>980</v>
      </c>
      <c r="B22" s="11">
        <f t="shared" ref="B22:AE22" ca="1" si="2">SUM(B19:B21)</f>
        <v>3.3707337455441662E-3</v>
      </c>
      <c r="C22" s="11">
        <f t="shared" ca="1" si="2"/>
        <v>0.11747780169067366</v>
      </c>
      <c r="D22" s="11">
        <f t="shared" ca="1" si="2"/>
        <v>0.41204322275239369</v>
      </c>
      <c r="E22" s="11">
        <f t="shared" ca="1" si="2"/>
        <v>8.2023308872155483E-5</v>
      </c>
      <c r="F22" s="11">
        <f t="shared" ca="1" si="2"/>
        <v>1.3778574563414608E-4</v>
      </c>
      <c r="G22" s="11">
        <f t="shared" ca="1" si="2"/>
        <v>2.3676931701918595E-4</v>
      </c>
      <c r="H22" s="11">
        <f t="shared" ca="1" si="2"/>
        <v>4.48451033568716E-4</v>
      </c>
      <c r="I22" s="11">
        <f t="shared" ca="1" si="2"/>
        <v>7.4881258614476398E-4</v>
      </c>
      <c r="J22" s="11">
        <f t="shared" ca="1" si="2"/>
        <v>1.2696286684647897E-3</v>
      </c>
      <c r="K22" s="11">
        <f t="shared" ca="1" si="2"/>
        <v>2.2402857590012718E-3</v>
      </c>
      <c r="L22" s="11">
        <f t="shared" ca="1" si="2"/>
        <v>2.7065991050393883E-3</v>
      </c>
      <c r="M22" s="11">
        <f t="shared" ca="1" si="2"/>
        <v>3.2087435655634199E-3</v>
      </c>
      <c r="N22" s="11">
        <f t="shared" ca="1" si="2"/>
        <v>4.849682265456878E-3</v>
      </c>
      <c r="O22" s="11">
        <f t="shared" ca="1" si="2"/>
        <v>7.8739424220581888E-3</v>
      </c>
      <c r="P22" s="11">
        <f t="shared" ca="1" si="2"/>
        <v>8.5154133806426523E-3</v>
      </c>
      <c r="Q22" s="11">
        <f t="shared" ca="1" si="2"/>
        <v>8.5154133806426523E-3</v>
      </c>
      <c r="R22" s="11">
        <f t="shared" ca="1" si="2"/>
        <v>8.5154133806426523E-3</v>
      </c>
      <c r="S22" s="11">
        <f t="shared" ca="1" si="2"/>
        <v>8.5154133806426523E-3</v>
      </c>
      <c r="T22" s="11">
        <f t="shared" ca="1" si="2"/>
        <v>8.5154133806426523E-3</v>
      </c>
      <c r="U22" s="11">
        <f t="shared" ca="1" si="2"/>
        <v>8.5154133806426523E-3</v>
      </c>
      <c r="V22" s="11">
        <f t="shared" ca="1" si="2"/>
        <v>8.5154133806426523E-3</v>
      </c>
      <c r="W22" s="11">
        <f t="shared" ca="1" si="2"/>
        <v>8.5154133806426523E-3</v>
      </c>
      <c r="X22" s="11">
        <f t="shared" ca="1" si="2"/>
        <v>8.5154133806426523E-3</v>
      </c>
      <c r="Y22" s="11">
        <f t="shared" ca="1" si="2"/>
        <v>8.5154133806426523E-3</v>
      </c>
      <c r="Z22" s="11">
        <f t="shared" ca="1" si="2"/>
        <v>8.5154133806426523E-3</v>
      </c>
      <c r="AA22" s="11">
        <f t="shared" ca="1" si="2"/>
        <v>8.5154133806426523E-3</v>
      </c>
      <c r="AB22" s="11">
        <f t="shared" ca="1" si="2"/>
        <v>8.5154133806426523E-3</v>
      </c>
      <c r="AC22" s="11">
        <f t="shared" ca="1" si="2"/>
        <v>8.5154133806426523E-3</v>
      </c>
      <c r="AD22" s="11">
        <f t="shared" ca="1" si="2"/>
        <v>8.5154133806426523E-3</v>
      </c>
      <c r="AE22" s="11">
        <f t="shared" ca="1" si="2"/>
        <v>8.5154133806426523E-3</v>
      </c>
      <c r="AF22" s="12"/>
    </row>
    <row r="23" spans="1:34">
      <c r="A23" s="1" t="s">
        <v>981</v>
      </c>
      <c r="B23" s="13" cm="1">
        <f t="array" aca="1" ref="B23:AE23" ca="1">Total_EUE__MWh____Option_3*Locational_VCR_MWh</f>
        <v>130.1310569056983</v>
      </c>
      <c r="C23" s="137">
        <f ca="1"/>
        <v>4535.3657841335671</v>
      </c>
      <c r="D23" s="13">
        <f ca="1"/>
        <v>15907.402991553339</v>
      </c>
      <c r="E23" s="13">
        <f ca="1"/>
        <v>3.166604270819668</v>
      </c>
      <c r="F23" s="13">
        <f ca="1"/>
        <v>5.3193773402047535</v>
      </c>
      <c r="G23" s="13">
        <f ca="1"/>
        <v>9.140752071348464</v>
      </c>
      <c r="H23" s="13">
        <f ca="1"/>
        <v>17.312968443708584</v>
      </c>
      <c r="I23" s="137">
        <f ca="1"/>
        <v>28.908771981210343</v>
      </c>
      <c r="J23" s="13">
        <f ca="1"/>
        <v>49.015476444409856</v>
      </c>
      <c r="K23" s="13">
        <f ca="1"/>
        <v>86.488810922844252</v>
      </c>
      <c r="L23" s="13">
        <f ca="1"/>
        <v>104.49137450396042</v>
      </c>
      <c r="M23" s="13">
        <f ca="1"/>
        <v>123.87723951145742</v>
      </c>
      <c r="N23" s="13">
        <f ca="1"/>
        <v>187.22756720105221</v>
      </c>
      <c r="O23" s="13">
        <f ca="1"/>
        <v>303.98261231743447</v>
      </c>
      <c r="P23" s="13">
        <f ca="1"/>
        <v>328.74733718639067</v>
      </c>
      <c r="Q23" s="13">
        <f ca="1"/>
        <v>328.74733718639067</v>
      </c>
      <c r="R23" s="13">
        <f ca="1"/>
        <v>328.74733718639067</v>
      </c>
      <c r="S23" s="13">
        <f ca="1"/>
        <v>328.74733718639067</v>
      </c>
      <c r="T23" s="13">
        <f ca="1"/>
        <v>328.74733718639067</v>
      </c>
      <c r="U23" s="13">
        <f ca="1"/>
        <v>328.74733718639067</v>
      </c>
      <c r="V23" s="13">
        <f ca="1"/>
        <v>328.74733718639067</v>
      </c>
      <c r="W23" s="13">
        <f ca="1"/>
        <v>328.74733718639067</v>
      </c>
      <c r="X23" s="13">
        <f ca="1"/>
        <v>328.74733718639067</v>
      </c>
      <c r="Y23" s="13">
        <f ca="1"/>
        <v>328.74733718639067</v>
      </c>
      <c r="Z23" s="13">
        <f ca="1"/>
        <v>328.74733718639067</v>
      </c>
      <c r="AA23" s="13">
        <f ca="1"/>
        <v>328.74733718639067</v>
      </c>
      <c r="AB23" s="13">
        <f ca="1"/>
        <v>328.74733718639067</v>
      </c>
      <c r="AC23" s="13">
        <f ca="1"/>
        <v>328.74733718639067</v>
      </c>
      <c r="AD23" s="13">
        <f ca="1"/>
        <v>328.74733718639067</v>
      </c>
      <c r="AE23" s="13">
        <f ca="1"/>
        <v>328.74733718639067</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59" cm="1">
        <f t="array" aca="1" ref="B27:AE27" ca="1">(Option_4_Summer_POE50_W_E___R__MWh__N_1*Summer_PV_Factor+Option_4_Winter_POE50_W_E___R__MWh__N_1*Winter_PV_Factor+Option_4_Summer_POE10_W_E___R__MWh__N_1*Summer_PV_Factor+Option_4_Winter_POE10_W_E___R__MWh__N_1*Winter_PV_Factor)*N_1_PoF</f>
        <v>2.3203410886035135E-3</v>
      </c>
      <c r="C27" s="136">
        <f ca="1"/>
        <v>0.11606082492887908</v>
      </c>
      <c r="D27" s="10">
        <f ca="1"/>
        <v>0.40940415371784039</v>
      </c>
      <c r="E27" s="10">
        <f ca="1"/>
        <v>0.22781980660910384</v>
      </c>
      <c r="F27" s="10">
        <f ca="1"/>
        <v>0.31409258991141326</v>
      </c>
      <c r="G27" s="10">
        <f ca="1"/>
        <v>0.47473627066949292</v>
      </c>
      <c r="H27" s="10">
        <f ca="1"/>
        <v>0.88448564774729366</v>
      </c>
      <c r="I27" s="136">
        <f ca="1"/>
        <v>1.3760395900047611</v>
      </c>
      <c r="J27" s="10">
        <f ca="1"/>
        <v>2.245868430040038</v>
      </c>
      <c r="K27" s="10">
        <f ca="1"/>
        <v>4.0508029217354808</v>
      </c>
      <c r="L27" s="10">
        <f ca="1"/>
        <v>3.8709988917349416</v>
      </c>
      <c r="M27" s="10">
        <f ca="1"/>
        <v>3.7597671060992424</v>
      </c>
      <c r="N27" s="10">
        <f ca="1"/>
        <v>5.4300866385752418</v>
      </c>
      <c r="O27" s="10">
        <f ca="1"/>
        <v>8.826561482861969</v>
      </c>
      <c r="P27" s="10">
        <f ca="1"/>
        <v>7.7960976235842816</v>
      </c>
      <c r="Q27" s="10">
        <f ca="1"/>
        <v>7.7960976235842816</v>
      </c>
      <c r="R27" s="10">
        <f ca="1"/>
        <v>7.7960976235842816</v>
      </c>
      <c r="S27" s="10">
        <f ca="1"/>
        <v>7.7960976235842816</v>
      </c>
      <c r="T27" s="10">
        <f ca="1"/>
        <v>7.7960976235842816</v>
      </c>
      <c r="U27" s="10">
        <f ca="1"/>
        <v>7.7960976235842816</v>
      </c>
      <c r="V27" s="10">
        <f ca="1"/>
        <v>7.7960976235842816</v>
      </c>
      <c r="W27" s="10">
        <f ca="1"/>
        <v>7.7960976235842816</v>
      </c>
      <c r="X27" s="10">
        <f ca="1"/>
        <v>7.7960976235842816</v>
      </c>
      <c r="Y27" s="10">
        <f ca="1"/>
        <v>7.7960976235842816</v>
      </c>
      <c r="Z27" s="10">
        <f ca="1"/>
        <v>7.7960976235842816</v>
      </c>
      <c r="AA27" s="10">
        <f ca="1"/>
        <v>7.7960976235842816</v>
      </c>
      <c r="AB27" s="10">
        <f ca="1"/>
        <v>7.7960976235842816</v>
      </c>
      <c r="AC27" s="10">
        <f ca="1"/>
        <v>7.7960976235842816</v>
      </c>
      <c r="AD27" s="10">
        <f ca="1"/>
        <v>7.7960976235842816</v>
      </c>
      <c r="AE27" s="10">
        <f ca="1"/>
        <v>7.7960976235842816</v>
      </c>
    </row>
    <row r="28" spans="1:34">
      <c r="A28" s="9" t="s">
        <v>974</v>
      </c>
      <c r="B28" s="359" cm="1">
        <f t="array" aca="1" ref="B28:AE28" ca="1">(Option_4_Summer_POE50_W_E___R__MWh__N_2*Summer_PV_Factor+Option_4_Winter_POE50_W_E___R__MWh__N_2*Winter_PV_Factor+Option_4_Summer_POE10_W_E___R__MWh__N_2*Summer_PV_Factor+Option_4_Winter_POE10_W_E___R__MWh__N_2*Winter_PV_Factor)*N_2_PoF</f>
        <v>1.050392656940653E-3</v>
      </c>
      <c r="C28" s="136">
        <f ca="1"/>
        <v>1.41697676179458E-3</v>
      </c>
      <c r="D28" s="10">
        <f ca="1"/>
        <v>2.639069034553325E-3</v>
      </c>
      <c r="E28" s="10">
        <f ca="1"/>
        <v>4.0963056014894335E-3</v>
      </c>
      <c r="F28" s="10">
        <f ca="1"/>
        <v>6.4815733897621618E-3</v>
      </c>
      <c r="G28" s="10">
        <f ca="1"/>
        <v>9.9457508808476376E-3</v>
      </c>
      <c r="H28" s="10">
        <f ca="1"/>
        <v>1.4957619126147082E-2</v>
      </c>
      <c r="I28" s="136">
        <f ca="1"/>
        <v>2.1776520471381098E-2</v>
      </c>
      <c r="J28" s="10">
        <f ca="1"/>
        <v>3.1049147891948407E-2</v>
      </c>
      <c r="K28" s="10">
        <f ca="1"/>
        <v>4.3540332350091804E-2</v>
      </c>
      <c r="L28" s="10">
        <f ca="1"/>
        <v>5.8114087258568252E-2</v>
      </c>
      <c r="M28" s="10">
        <f ca="1"/>
        <v>7.6113807470324604E-2</v>
      </c>
      <c r="N28" s="10">
        <f ca="1"/>
        <v>0.10077252599448586</v>
      </c>
      <c r="O28" s="10">
        <f ca="1"/>
        <v>0.13322987186673346</v>
      </c>
      <c r="P28" s="10">
        <f ca="1"/>
        <v>0.16593833882311981</v>
      </c>
      <c r="Q28" s="10">
        <f ca="1"/>
        <v>0.16593833882311981</v>
      </c>
      <c r="R28" s="10">
        <f ca="1"/>
        <v>0.16593833882311981</v>
      </c>
      <c r="S28" s="10">
        <f ca="1"/>
        <v>0.16593833882311981</v>
      </c>
      <c r="T28" s="10">
        <f ca="1"/>
        <v>0.16593833882311981</v>
      </c>
      <c r="U28" s="10">
        <f ca="1"/>
        <v>0.16593833882311981</v>
      </c>
      <c r="V28" s="10">
        <f ca="1"/>
        <v>0.16593833882311981</v>
      </c>
      <c r="W28" s="10">
        <f ca="1"/>
        <v>0.16593833882311981</v>
      </c>
      <c r="X28" s="10">
        <f ca="1"/>
        <v>0.16593833882311981</v>
      </c>
      <c r="Y28" s="10">
        <f ca="1"/>
        <v>0.16593833882311981</v>
      </c>
      <c r="Z28" s="10">
        <f ca="1"/>
        <v>0.16593833882311981</v>
      </c>
      <c r="AA28" s="10">
        <f ca="1"/>
        <v>0.16593833882311981</v>
      </c>
      <c r="AB28" s="10">
        <f ca="1"/>
        <v>0.16593833882311981</v>
      </c>
      <c r="AC28" s="10">
        <f ca="1"/>
        <v>0.16593833882311981</v>
      </c>
      <c r="AD28" s="10">
        <f ca="1"/>
        <v>0.16593833882311981</v>
      </c>
      <c r="AE28" s="10">
        <f ca="1"/>
        <v>0.16593833882311981</v>
      </c>
    </row>
    <row r="29" spans="1:34">
      <c r="A29" s="1" t="s">
        <v>982</v>
      </c>
      <c r="B29" s="11">
        <f t="shared" ref="B29:AE29" ca="1" si="3">SUM(B26:B28)</f>
        <v>3.3707337455441662E-3</v>
      </c>
      <c r="C29" s="11">
        <f t="shared" ca="1" si="3"/>
        <v>0.11747780169067366</v>
      </c>
      <c r="D29" s="11">
        <f t="shared" ca="1" si="3"/>
        <v>0.41204322275239369</v>
      </c>
      <c r="E29" s="11">
        <f t="shared" ca="1" si="3"/>
        <v>0.23191611221059327</v>
      </c>
      <c r="F29" s="11">
        <f t="shared" ca="1" si="3"/>
        <v>0.32057416330117544</v>
      </c>
      <c r="G29" s="11">
        <f t="shared" ca="1" si="3"/>
        <v>0.48468202155034057</v>
      </c>
      <c r="H29" s="11">
        <f t="shared" ca="1" si="3"/>
        <v>0.89944326687344078</v>
      </c>
      <c r="I29" s="11">
        <f t="shared" ca="1" si="3"/>
        <v>1.3978161104761422</v>
      </c>
      <c r="J29" s="11">
        <f t="shared" ca="1" si="3"/>
        <v>2.2769175779319863</v>
      </c>
      <c r="K29" s="11">
        <f t="shared" ca="1" si="3"/>
        <v>4.0943432540855724</v>
      </c>
      <c r="L29" s="11">
        <f t="shared" ca="1" si="3"/>
        <v>3.9291129789935098</v>
      </c>
      <c r="M29" s="11">
        <f t="shared" ca="1" si="3"/>
        <v>3.8358809135695671</v>
      </c>
      <c r="N29" s="11">
        <f t="shared" ca="1" si="3"/>
        <v>5.530859164569728</v>
      </c>
      <c r="O29" s="11">
        <f t="shared" ca="1" si="3"/>
        <v>8.9597913547287025</v>
      </c>
      <c r="P29" s="11">
        <f t="shared" ca="1" si="3"/>
        <v>7.9620359624074011</v>
      </c>
      <c r="Q29" s="11">
        <f t="shared" ca="1" si="3"/>
        <v>7.9620359624074011</v>
      </c>
      <c r="R29" s="11">
        <f t="shared" ca="1" si="3"/>
        <v>7.9620359624074011</v>
      </c>
      <c r="S29" s="11">
        <f t="shared" ca="1" si="3"/>
        <v>7.9620359624074011</v>
      </c>
      <c r="T29" s="11">
        <f t="shared" ca="1" si="3"/>
        <v>7.9620359624074011</v>
      </c>
      <c r="U29" s="11">
        <f t="shared" ca="1" si="3"/>
        <v>7.9620359624074011</v>
      </c>
      <c r="V29" s="11">
        <f t="shared" ca="1" si="3"/>
        <v>7.9620359624074011</v>
      </c>
      <c r="W29" s="11">
        <f t="shared" ca="1" si="3"/>
        <v>7.9620359624074011</v>
      </c>
      <c r="X29" s="11">
        <f t="shared" ca="1" si="3"/>
        <v>7.9620359624074011</v>
      </c>
      <c r="Y29" s="11">
        <f t="shared" ca="1" si="3"/>
        <v>7.9620359624074011</v>
      </c>
      <c r="Z29" s="11">
        <f t="shared" ca="1" si="3"/>
        <v>7.9620359624074011</v>
      </c>
      <c r="AA29" s="11">
        <f t="shared" ca="1" si="3"/>
        <v>7.9620359624074011</v>
      </c>
      <c r="AB29" s="11">
        <f t="shared" ca="1" si="3"/>
        <v>7.9620359624074011</v>
      </c>
      <c r="AC29" s="11">
        <f t="shared" ca="1" si="3"/>
        <v>7.9620359624074011</v>
      </c>
      <c r="AD29" s="11">
        <f t="shared" ca="1" si="3"/>
        <v>7.9620359624074011</v>
      </c>
      <c r="AE29" s="11">
        <f t="shared" ca="1" si="3"/>
        <v>7.9620359624074011</v>
      </c>
      <c r="AF29" s="12"/>
    </row>
    <row r="30" spans="1:34">
      <c r="A30" s="1" t="s">
        <v>983</v>
      </c>
      <c r="B30" s="13" cm="1">
        <f t="array" aca="1" ref="B30:AE30" ca="1">Total_EUE__MWh____Option_4*Locational_VCR_MWh</f>
        <v>130.1310569056983</v>
      </c>
      <c r="C30" s="137">
        <f ca="1"/>
        <v>4535.3657841335671</v>
      </c>
      <c r="D30" s="13">
        <f ca="1"/>
        <v>15907.402991553339</v>
      </c>
      <c r="E30" s="13">
        <f ca="1"/>
        <v>8953.3885123142209</v>
      </c>
      <c r="F30" s="13">
        <f ca="1"/>
        <v>12376.134644923492</v>
      </c>
      <c r="G30" s="13">
        <f ca="1"/>
        <v>18711.7074467577</v>
      </c>
      <c r="H30" s="13">
        <f ca="1"/>
        <v>34724.042828858692</v>
      </c>
      <c r="I30" s="137">
        <f ca="1"/>
        <v>53964.300222919912</v>
      </c>
      <c r="J30" s="13">
        <f ca="1"/>
        <v>87903.024466151706</v>
      </c>
      <c r="K30" s="13">
        <f ca="1"/>
        <v>158066.8350602272</v>
      </c>
      <c r="L30" s="13">
        <f ca="1"/>
        <v>151687.93006395665</v>
      </c>
      <c r="M30" s="13">
        <f ca="1"/>
        <v>148088.59884203595</v>
      </c>
      <c r="N30" s="13">
        <f ca="1"/>
        <v>213525.18561676933</v>
      </c>
      <c r="O30" s="13">
        <f ca="1"/>
        <v>345903.06047953828</v>
      </c>
      <c r="P30" s="13">
        <f ca="1"/>
        <v>307383.5648629631</v>
      </c>
      <c r="Q30" s="13">
        <f ca="1"/>
        <v>307383.5648629631</v>
      </c>
      <c r="R30" s="13">
        <f ca="1"/>
        <v>307383.5648629631</v>
      </c>
      <c r="S30" s="13">
        <f ca="1"/>
        <v>307383.5648629631</v>
      </c>
      <c r="T30" s="13">
        <f ca="1"/>
        <v>307383.5648629631</v>
      </c>
      <c r="U30" s="13">
        <f ca="1"/>
        <v>307383.5648629631</v>
      </c>
      <c r="V30" s="13">
        <f ca="1"/>
        <v>307383.5648629631</v>
      </c>
      <c r="W30" s="13">
        <f ca="1"/>
        <v>307383.5648629631</v>
      </c>
      <c r="X30" s="13">
        <f ca="1"/>
        <v>307383.5648629631</v>
      </c>
      <c r="Y30" s="13">
        <f ca="1"/>
        <v>307383.5648629631</v>
      </c>
      <c r="Z30" s="13">
        <f ca="1"/>
        <v>307383.5648629631</v>
      </c>
      <c r="AA30" s="13">
        <f ca="1"/>
        <v>307383.5648629631</v>
      </c>
      <c r="AB30" s="13">
        <f ca="1"/>
        <v>307383.5648629631</v>
      </c>
      <c r="AC30" s="13">
        <f ca="1"/>
        <v>307383.5648629631</v>
      </c>
      <c r="AD30" s="13">
        <f ca="1"/>
        <v>307383.5648629631</v>
      </c>
      <c r="AE30" s="13">
        <f ca="1"/>
        <v>307383.5648629631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59" cm="1">
        <f t="array" aca="1" ref="B34:AE34" ca="1">(Option_5_Summer_POE50_W_E___R__MWh__N_1*Summer_PV_Factor+Option_5_Winter_POE50_W_E___R__MWh__N_1*Winter_PV_Factor+Option_5_Summer_POE10_W_E___R__MWh__N_1*Summer_PV_Factor+Option_5_Winter_POE10_W_E___R__MWh__N_1*Winter_PV_Factor)*N_1_PoF</f>
        <v>2.3203410886035135E-3</v>
      </c>
      <c r="C34" s="136">
        <f ca="1"/>
        <v>0.11606082492887908</v>
      </c>
      <c r="D34" s="10">
        <f ca="1"/>
        <v>0.40940415371784039</v>
      </c>
      <c r="E34" s="10">
        <f ca="1"/>
        <v>9.8759021619850571E-4</v>
      </c>
      <c r="F34" s="10">
        <f ca="1"/>
        <v>1.255690014981015E-3</v>
      </c>
      <c r="G34" s="10">
        <f ca="1"/>
        <v>1.9932519354700015E-3</v>
      </c>
      <c r="H34" s="10">
        <f ca="1"/>
        <v>4.214105652030507E-3</v>
      </c>
      <c r="I34" s="136">
        <f ca="1"/>
        <v>6.8248727094620647E-3</v>
      </c>
      <c r="J34" s="10">
        <f ca="1"/>
        <v>1.0430024543990297E-2</v>
      </c>
      <c r="K34" s="10">
        <f ca="1"/>
        <v>6.0852058885272925E-2</v>
      </c>
      <c r="L34" s="10">
        <f ca="1"/>
        <v>2.3238619828667612E-2</v>
      </c>
      <c r="M34" s="10">
        <f ca="1"/>
        <v>3.2224644061023315E-2</v>
      </c>
      <c r="N34" s="10">
        <f ca="1"/>
        <v>3.9597484558310227E-2</v>
      </c>
      <c r="O34" s="10">
        <f ca="1"/>
        <v>8.5622367228642193E-2</v>
      </c>
      <c r="P34" s="10">
        <f ca="1"/>
        <v>5.9187713312060679E-2</v>
      </c>
      <c r="Q34" s="10">
        <f ca="1"/>
        <v>5.9187713312060679E-2</v>
      </c>
      <c r="R34" s="10">
        <f ca="1"/>
        <v>5.9187713312060679E-2</v>
      </c>
      <c r="S34" s="10">
        <f ca="1"/>
        <v>5.9187713312060679E-2</v>
      </c>
      <c r="T34" s="10">
        <f ca="1"/>
        <v>5.9187713312060679E-2</v>
      </c>
      <c r="U34" s="10">
        <f ca="1"/>
        <v>5.9187713312060679E-2</v>
      </c>
      <c r="V34" s="10">
        <f ca="1"/>
        <v>5.9187713312060679E-2</v>
      </c>
      <c r="W34" s="10">
        <f ca="1"/>
        <v>5.9187713312060679E-2</v>
      </c>
      <c r="X34" s="10">
        <f ca="1"/>
        <v>5.9187713312060679E-2</v>
      </c>
      <c r="Y34" s="10">
        <f ca="1"/>
        <v>5.9187713312060679E-2</v>
      </c>
      <c r="Z34" s="10">
        <f ca="1"/>
        <v>5.9187713312060679E-2</v>
      </c>
      <c r="AA34" s="10">
        <f ca="1"/>
        <v>5.9187713312060679E-2</v>
      </c>
      <c r="AB34" s="10">
        <f ca="1"/>
        <v>5.9187713312060679E-2</v>
      </c>
      <c r="AC34" s="10">
        <f ca="1"/>
        <v>5.9187713312060679E-2</v>
      </c>
      <c r="AD34" s="10">
        <f ca="1"/>
        <v>5.9187713312060679E-2</v>
      </c>
      <c r="AE34" s="10">
        <f ca="1"/>
        <v>5.9187713312060679E-2</v>
      </c>
    </row>
    <row r="35" spans="1:32">
      <c r="A35" s="9" t="s">
        <v>974</v>
      </c>
      <c r="B35" s="359" cm="1">
        <f t="array" aca="1" ref="B35:AE35" ca="1">(Option_5_Summer_POE50_W_E___R__MWh__N_2*Summer_PV_Factor+Option_5_Winter_POE50_W_E___R__MWh__N_2*Winter_PV_Factor+Option_5_Summer_POE10_W_E___R__MWh__N_2*Summer_PV_Factor+Option_5_Winter_POE10_W_E___R__MWh__N_2*Winter_PV_Factor)*N_2_PoF</f>
        <v>1.050392656940653E-3</v>
      </c>
      <c r="C35" s="136">
        <f ca="1"/>
        <v>1.41697676179458E-3</v>
      </c>
      <c r="D35" s="10">
        <f ca="1"/>
        <v>2.639069034553325E-3</v>
      </c>
      <c r="E35" s="10">
        <f ca="1"/>
        <v>2.8803508736240922E-3</v>
      </c>
      <c r="F35" s="10">
        <f ca="1"/>
        <v>4.5663028415900923E-3</v>
      </c>
      <c r="G35" s="10">
        <f ca="1"/>
        <v>7.0410292720570243E-3</v>
      </c>
      <c r="H35" s="10">
        <f ca="1"/>
        <v>1.0691168071162467E-2</v>
      </c>
      <c r="I35" s="136">
        <f ca="1"/>
        <v>1.5679715958447193E-2</v>
      </c>
      <c r="J35" s="10">
        <f ca="1"/>
        <v>2.2541693266232794E-2</v>
      </c>
      <c r="K35" s="10">
        <f ca="1"/>
        <v>3.1913809952059342E-2</v>
      </c>
      <c r="L35" s="10">
        <f ca="1"/>
        <v>4.2514392266938643E-2</v>
      </c>
      <c r="M35" s="10">
        <f ca="1"/>
        <v>5.5522467868825212E-2</v>
      </c>
      <c r="N35" s="10">
        <f ca="1"/>
        <v>7.39869129628212E-2</v>
      </c>
      <c r="O35" s="10">
        <f ca="1"/>
        <v>9.8842305288196403E-2</v>
      </c>
      <c r="P35" s="10">
        <f ca="1"/>
        <v>0.12231409300356633</v>
      </c>
      <c r="Q35" s="10">
        <f ca="1"/>
        <v>0.12231409300356633</v>
      </c>
      <c r="R35" s="10">
        <f ca="1"/>
        <v>0.12231409300356633</v>
      </c>
      <c r="S35" s="10">
        <f ca="1"/>
        <v>0.12231409300356633</v>
      </c>
      <c r="T35" s="10">
        <f ca="1"/>
        <v>0.12231409300356633</v>
      </c>
      <c r="U35" s="10">
        <f ca="1"/>
        <v>0.12231409300356633</v>
      </c>
      <c r="V35" s="10">
        <f ca="1"/>
        <v>0.12231409300356633</v>
      </c>
      <c r="W35" s="10">
        <f ca="1"/>
        <v>0.12231409300356633</v>
      </c>
      <c r="X35" s="10">
        <f ca="1"/>
        <v>0.12231409300356633</v>
      </c>
      <c r="Y35" s="10">
        <f ca="1"/>
        <v>0.12231409300356633</v>
      </c>
      <c r="Z35" s="10">
        <f ca="1"/>
        <v>0.12231409300356633</v>
      </c>
      <c r="AA35" s="10">
        <f ca="1"/>
        <v>0.12231409300356633</v>
      </c>
      <c r="AB35" s="10">
        <f ca="1"/>
        <v>0.12231409300356633</v>
      </c>
      <c r="AC35" s="10">
        <f ca="1"/>
        <v>0.12231409300356633</v>
      </c>
      <c r="AD35" s="10">
        <f ca="1"/>
        <v>0.12231409300356633</v>
      </c>
      <c r="AE35" s="10">
        <f ca="1"/>
        <v>0.12231409300356633</v>
      </c>
    </row>
    <row r="36" spans="1:32">
      <c r="A36" s="1" t="s">
        <v>984</v>
      </c>
      <c r="B36" s="11">
        <f t="shared" ref="B36:AE36" ca="1" si="4">SUM(B33:B35)</f>
        <v>3.3707337455441662E-3</v>
      </c>
      <c r="C36" s="11">
        <f t="shared" ca="1" si="4"/>
        <v>0.11747780169067366</v>
      </c>
      <c r="D36" s="11">
        <f t="shared" ca="1" si="4"/>
        <v>0.41204322275239369</v>
      </c>
      <c r="E36" s="11">
        <f t="shared" ca="1" si="4"/>
        <v>3.8679410898225979E-3</v>
      </c>
      <c r="F36" s="11">
        <f t="shared" ca="1" si="4"/>
        <v>5.8219928565711072E-3</v>
      </c>
      <c r="G36" s="11">
        <f t="shared" ca="1" si="4"/>
        <v>9.034281207527025E-3</v>
      </c>
      <c r="H36" s="11">
        <f t="shared" ca="1" si="4"/>
        <v>1.4905273723192974E-2</v>
      </c>
      <c r="I36" s="11">
        <f t="shared" ca="1" si="4"/>
        <v>2.2504588667909258E-2</v>
      </c>
      <c r="J36" s="11">
        <f t="shared" ca="1" si="4"/>
        <v>3.2971717810223095E-2</v>
      </c>
      <c r="K36" s="11">
        <f t="shared" ca="1" si="4"/>
        <v>9.276586883733226E-2</v>
      </c>
      <c r="L36" s="11">
        <f t="shared" ca="1" si="4"/>
        <v>6.5753012095606259E-2</v>
      </c>
      <c r="M36" s="11">
        <f t="shared" ca="1" si="4"/>
        <v>8.774711192984852E-2</v>
      </c>
      <c r="N36" s="11">
        <f t="shared" ca="1" si="4"/>
        <v>0.11358439752113142</v>
      </c>
      <c r="O36" s="11">
        <f t="shared" ca="1" si="4"/>
        <v>0.1844646725168386</v>
      </c>
      <c r="P36" s="11">
        <f t="shared" ca="1" si="4"/>
        <v>0.18150180631562701</v>
      </c>
      <c r="Q36" s="11">
        <f t="shared" ca="1" si="4"/>
        <v>0.18150180631562701</v>
      </c>
      <c r="R36" s="11">
        <f t="shared" ca="1" si="4"/>
        <v>0.18150180631562701</v>
      </c>
      <c r="S36" s="11">
        <f t="shared" ca="1" si="4"/>
        <v>0.18150180631562701</v>
      </c>
      <c r="T36" s="11">
        <f t="shared" ca="1" si="4"/>
        <v>0.18150180631562701</v>
      </c>
      <c r="U36" s="11">
        <f t="shared" ca="1" si="4"/>
        <v>0.18150180631562701</v>
      </c>
      <c r="V36" s="11">
        <f t="shared" ca="1" si="4"/>
        <v>0.18150180631562701</v>
      </c>
      <c r="W36" s="11">
        <f t="shared" ca="1" si="4"/>
        <v>0.18150180631562701</v>
      </c>
      <c r="X36" s="11">
        <f t="shared" ca="1" si="4"/>
        <v>0.18150180631562701</v>
      </c>
      <c r="Y36" s="11">
        <f t="shared" ca="1" si="4"/>
        <v>0.18150180631562701</v>
      </c>
      <c r="Z36" s="11">
        <f t="shared" ca="1" si="4"/>
        <v>0.18150180631562701</v>
      </c>
      <c r="AA36" s="11">
        <f t="shared" ca="1" si="4"/>
        <v>0.18150180631562701</v>
      </c>
      <c r="AB36" s="11">
        <f t="shared" ca="1" si="4"/>
        <v>0.18150180631562701</v>
      </c>
      <c r="AC36" s="11">
        <f t="shared" ca="1" si="4"/>
        <v>0.18150180631562701</v>
      </c>
      <c r="AD36" s="11">
        <f t="shared" ca="1" si="4"/>
        <v>0.18150180631562701</v>
      </c>
      <c r="AE36" s="11">
        <f t="shared" ca="1" si="4"/>
        <v>0.18150180631562701</v>
      </c>
      <c r="AF36" s="12"/>
    </row>
    <row r="37" spans="1:32">
      <c r="A37" s="1" t="s">
        <v>985</v>
      </c>
      <c r="B37" s="13" cm="1">
        <f t="array" aca="1" ref="B37:AE37" ca="1">Total_EUE__MWh____Option_5*Locational_VCR_MWh</f>
        <v>130.1310569056983</v>
      </c>
      <c r="C37" s="137">
        <f ca="1"/>
        <v>4535.3657841335671</v>
      </c>
      <c r="D37" s="13">
        <f ca="1"/>
        <v>15907.402991553339</v>
      </c>
      <c r="E37" s="13">
        <f ca="1"/>
        <v>149.32631885652981</v>
      </c>
      <c r="F37" s="13">
        <f ca="1"/>
        <v>224.76473697293298</v>
      </c>
      <c r="G37" s="13">
        <f ca="1"/>
        <v>348.77882700550896</v>
      </c>
      <c r="H37" s="13">
        <f ca="1"/>
        <v>575.43525223013478</v>
      </c>
      <c r="I37" s="137">
        <f ca="1"/>
        <v>868.81555461161247</v>
      </c>
      <c r="J37" s="13">
        <f ca="1"/>
        <v>1272.9111257489999</v>
      </c>
      <c r="K37" s="13">
        <f ca="1"/>
        <v>3581.3331659717273</v>
      </c>
      <c r="L37" s="13">
        <f ca="1"/>
        <v>2538.4707320907237</v>
      </c>
      <c r="M37" s="13">
        <f ca="1"/>
        <v>3387.5782775629432</v>
      </c>
      <c r="N37" s="13">
        <f ca="1"/>
        <v>4385.0564337693213</v>
      </c>
      <c r="O37" s="13">
        <f ca="1"/>
        <v>7121.4710530346147</v>
      </c>
      <c r="P37" s="13">
        <f ca="1"/>
        <v>7007.086192247697</v>
      </c>
      <c r="Q37" s="13">
        <f ca="1"/>
        <v>7007.086192247697</v>
      </c>
      <c r="R37" s="13">
        <f ca="1"/>
        <v>7007.086192247697</v>
      </c>
      <c r="S37" s="13">
        <f ca="1"/>
        <v>7007.086192247697</v>
      </c>
      <c r="T37" s="13">
        <f ca="1"/>
        <v>7007.086192247697</v>
      </c>
      <c r="U37" s="13">
        <f ca="1"/>
        <v>7007.086192247697</v>
      </c>
      <c r="V37" s="13">
        <f ca="1"/>
        <v>7007.086192247697</v>
      </c>
      <c r="W37" s="13">
        <f ca="1"/>
        <v>7007.086192247697</v>
      </c>
      <c r="X37" s="13">
        <f ca="1"/>
        <v>7007.086192247697</v>
      </c>
      <c r="Y37" s="13">
        <f ca="1"/>
        <v>7007.086192247697</v>
      </c>
      <c r="Z37" s="13">
        <f ca="1"/>
        <v>7007.086192247697</v>
      </c>
      <c r="AA37" s="13">
        <f ca="1"/>
        <v>7007.086192247697</v>
      </c>
      <c r="AB37" s="13">
        <f ca="1"/>
        <v>7007.086192247697</v>
      </c>
      <c r="AC37" s="13">
        <f ca="1"/>
        <v>7007.086192247697</v>
      </c>
      <c r="AD37" s="13">
        <f ca="1"/>
        <v>7007.086192247697</v>
      </c>
      <c r="AE37" s="13">
        <f ca="1"/>
        <v>7007.086192247697</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59" cm="1">
        <f t="array" aca="1" ref="B41:AE41" ca="1">(Option_6_Summer_POE50_W_E___R__MWh__N_1*Summer_PV_Factor+Option_6_Winter_POE50_W_E___R__MWh__N_1*Winter_PV_Factor+Option_6_Summer_POE10_W_E___R__MWh__N_1*Summer_PV_Factor+Option_6_Winter_POE10_W_E___R__MWh__N_1*Winter_PV_Factor)*N_1_PoF</f>
        <v>2.3203410886035135E-3</v>
      </c>
      <c r="C41" s="136">
        <f ca="1"/>
        <v>0.11606082492887908</v>
      </c>
      <c r="D41" s="10">
        <f ca="1"/>
        <v>0.40940415371784039</v>
      </c>
      <c r="E41" s="10">
        <f ca="1"/>
        <v>0.57920985473322462</v>
      </c>
      <c r="F41" s="10">
        <f ca="1"/>
        <v>0.78407677304526224</v>
      </c>
      <c r="G41" s="10">
        <f ca="1"/>
        <v>1.130406330857892</v>
      </c>
      <c r="H41" s="10">
        <f ca="1"/>
        <v>1.8821385324232927</v>
      </c>
      <c r="I41" s="136">
        <f ca="1"/>
        <v>2.7456925989727368</v>
      </c>
      <c r="J41" s="10">
        <f ca="1"/>
        <v>4.1320406018219886</v>
      </c>
      <c r="K41" s="10">
        <f ca="1"/>
        <v>6.6325695935871787</v>
      </c>
      <c r="L41" s="10">
        <f ca="1"/>
        <v>6.7463292164616488</v>
      </c>
      <c r="M41" s="10">
        <f ca="1"/>
        <v>6.8484393035782558</v>
      </c>
      <c r="N41" s="10">
        <f ca="1"/>
        <v>9.3681161306978424</v>
      </c>
      <c r="O41" s="10">
        <f ca="1"/>
        <v>14.05174930209945</v>
      </c>
      <c r="P41" s="10">
        <f ca="1"/>
        <v>13.128639213029023</v>
      </c>
      <c r="Q41" s="10">
        <f ca="1"/>
        <v>13.128639213029023</v>
      </c>
      <c r="R41" s="10">
        <f ca="1"/>
        <v>13.128639213029023</v>
      </c>
      <c r="S41" s="10">
        <f ca="1"/>
        <v>13.128639213029023</v>
      </c>
      <c r="T41" s="10">
        <f ca="1"/>
        <v>13.128639213029023</v>
      </c>
      <c r="U41" s="10">
        <f ca="1"/>
        <v>13.128639213029023</v>
      </c>
      <c r="V41" s="10">
        <f ca="1"/>
        <v>13.128639213029023</v>
      </c>
      <c r="W41" s="10">
        <f ca="1"/>
        <v>13.128639213029023</v>
      </c>
      <c r="X41" s="10">
        <f ca="1"/>
        <v>13.128639213029023</v>
      </c>
      <c r="Y41" s="10">
        <f ca="1"/>
        <v>13.128639213029023</v>
      </c>
      <c r="Z41" s="10">
        <f ca="1"/>
        <v>13.128639213029023</v>
      </c>
      <c r="AA41" s="10">
        <f ca="1"/>
        <v>13.128639213029023</v>
      </c>
      <c r="AB41" s="10">
        <f ca="1"/>
        <v>13.128639213029023</v>
      </c>
      <c r="AC41" s="10">
        <f ca="1"/>
        <v>13.128639213029023</v>
      </c>
      <c r="AD41" s="10">
        <f ca="1"/>
        <v>13.128639213029023</v>
      </c>
      <c r="AE41" s="10">
        <f ca="1"/>
        <v>13.128639213029023</v>
      </c>
    </row>
    <row r="42" spans="1:32">
      <c r="A42" s="9" t="s">
        <v>974</v>
      </c>
      <c r="B42" s="359" cm="1">
        <f t="array" aca="1" ref="B42:AE42" ca="1">(Option_6_Summer_POE50_W_E___R__MWh__N_2*Summer_PV_Factor+Option_6_Winter_POE50_W_E___R__MWh__N_2*Winter_PV_Factor+Option_6_Summer_POE10_W_E___R__MWh__N_2*Summer_PV_Factor+Option_6_Winter_POE10_W_E___R__MWh__N_2*Winter_PV_Factor)*N_2_PoF</f>
        <v>1.050392656940653E-3</v>
      </c>
      <c r="C42" s="136">
        <f ca="1"/>
        <v>1.41697676179458E-3</v>
      </c>
      <c r="D42" s="10">
        <f ca="1"/>
        <v>2.639069034553325E-3</v>
      </c>
      <c r="E42" s="10">
        <f ca="1"/>
        <v>4.3703235683323263E-3</v>
      </c>
      <c r="F42" s="10">
        <f ca="1"/>
        <v>6.9131836541389659E-3</v>
      </c>
      <c r="G42" s="10">
        <f ca="1"/>
        <v>1.0600336032124395E-2</v>
      </c>
      <c r="H42" s="10">
        <f ca="1"/>
        <v>1.5919072885016858E-2</v>
      </c>
      <c r="I42" s="136">
        <f ca="1"/>
        <v>2.3150448248943672E-2</v>
      </c>
      <c r="J42" s="10">
        <f ca="1"/>
        <v>3.2966320765349111E-2</v>
      </c>
      <c r="K42" s="10">
        <f ca="1"/>
        <v>4.6160393735563916E-2</v>
      </c>
      <c r="L42" s="10">
        <f ca="1"/>
        <v>6.1629511482034084E-2</v>
      </c>
      <c r="M42" s="10">
        <f ca="1"/>
        <v>8.0754109352352652E-2</v>
      </c>
      <c r="N42" s="10">
        <f ca="1"/>
        <v>0.10680872048049476</v>
      </c>
      <c r="O42" s="10">
        <f ca="1"/>
        <v>0.14097918264499532</v>
      </c>
      <c r="P42" s="10">
        <f ca="1"/>
        <v>0.17576915478245583</v>
      </c>
      <c r="Q42" s="10">
        <f ca="1"/>
        <v>0.17576915478245583</v>
      </c>
      <c r="R42" s="10">
        <f ca="1"/>
        <v>0.17576915478245583</v>
      </c>
      <c r="S42" s="10">
        <f ca="1"/>
        <v>0.17576915478245583</v>
      </c>
      <c r="T42" s="10">
        <f ca="1"/>
        <v>0.17576915478245583</v>
      </c>
      <c r="U42" s="10">
        <f ca="1"/>
        <v>0.17576915478245583</v>
      </c>
      <c r="V42" s="10">
        <f ca="1"/>
        <v>0.17576915478245583</v>
      </c>
      <c r="W42" s="10">
        <f ca="1"/>
        <v>0.17576915478245583</v>
      </c>
      <c r="X42" s="10">
        <f ca="1"/>
        <v>0.17576915478245583</v>
      </c>
      <c r="Y42" s="10">
        <f ca="1"/>
        <v>0.17576915478245583</v>
      </c>
      <c r="Z42" s="10">
        <f ca="1"/>
        <v>0.17576915478245583</v>
      </c>
      <c r="AA42" s="10">
        <f ca="1"/>
        <v>0.17576915478245583</v>
      </c>
      <c r="AB42" s="10">
        <f ca="1"/>
        <v>0.17576915478245583</v>
      </c>
      <c r="AC42" s="10">
        <f ca="1"/>
        <v>0.17576915478245583</v>
      </c>
      <c r="AD42" s="10">
        <f ca="1"/>
        <v>0.17576915478245583</v>
      </c>
      <c r="AE42" s="10">
        <f ca="1"/>
        <v>0.17576915478245583</v>
      </c>
    </row>
    <row r="43" spans="1:32">
      <c r="A43" s="1" t="s">
        <v>986</v>
      </c>
      <c r="B43" s="11">
        <f t="shared" ref="B43:AE43" ca="1" si="5">SUM(B40:B42)</f>
        <v>3.3707337455441662E-3</v>
      </c>
      <c r="C43" s="11">
        <f t="shared" ca="1" si="5"/>
        <v>0.11747780169067366</v>
      </c>
      <c r="D43" s="11">
        <f t="shared" ca="1" si="5"/>
        <v>0.41204322275239369</v>
      </c>
      <c r="E43" s="11">
        <f t="shared" ca="1" si="5"/>
        <v>0.58358017830155695</v>
      </c>
      <c r="F43" s="11">
        <f t="shared" ca="1" si="5"/>
        <v>0.7909899566994012</v>
      </c>
      <c r="G43" s="11">
        <f t="shared" ca="1" si="5"/>
        <v>1.1410066668900163</v>
      </c>
      <c r="H43" s="11">
        <f t="shared" ca="1" si="5"/>
        <v>1.8980576053083096</v>
      </c>
      <c r="I43" s="11">
        <f t="shared" ca="1" si="5"/>
        <v>2.7688430472216803</v>
      </c>
      <c r="J43" s="11">
        <f t="shared" ca="1" si="5"/>
        <v>4.1650069225873381</v>
      </c>
      <c r="K43" s="11">
        <f t="shared" ca="1" si="5"/>
        <v>6.6787299873227424</v>
      </c>
      <c r="L43" s="11">
        <f t="shared" ca="1" si="5"/>
        <v>6.8079587279436833</v>
      </c>
      <c r="M43" s="11">
        <f t="shared" ca="1" si="5"/>
        <v>6.9291934129306085</v>
      </c>
      <c r="N43" s="11">
        <f t="shared" ca="1" si="5"/>
        <v>9.4749248511783364</v>
      </c>
      <c r="O43" s="11">
        <f t="shared" ca="1" si="5"/>
        <v>14.192728484744446</v>
      </c>
      <c r="P43" s="11">
        <f t="shared" ca="1" si="5"/>
        <v>13.30440836781148</v>
      </c>
      <c r="Q43" s="11">
        <f t="shared" ca="1" si="5"/>
        <v>13.30440836781148</v>
      </c>
      <c r="R43" s="11">
        <f t="shared" ca="1" si="5"/>
        <v>13.30440836781148</v>
      </c>
      <c r="S43" s="11">
        <f t="shared" ca="1" si="5"/>
        <v>13.30440836781148</v>
      </c>
      <c r="T43" s="11">
        <f t="shared" ca="1" si="5"/>
        <v>13.30440836781148</v>
      </c>
      <c r="U43" s="11">
        <f t="shared" ca="1" si="5"/>
        <v>13.30440836781148</v>
      </c>
      <c r="V43" s="11">
        <f t="shared" ca="1" si="5"/>
        <v>13.30440836781148</v>
      </c>
      <c r="W43" s="11">
        <f t="shared" ca="1" si="5"/>
        <v>13.30440836781148</v>
      </c>
      <c r="X43" s="11">
        <f t="shared" ca="1" si="5"/>
        <v>13.30440836781148</v>
      </c>
      <c r="Y43" s="11">
        <f t="shared" ca="1" si="5"/>
        <v>13.30440836781148</v>
      </c>
      <c r="Z43" s="11">
        <f t="shared" ca="1" si="5"/>
        <v>13.30440836781148</v>
      </c>
      <c r="AA43" s="11">
        <f t="shared" ca="1" si="5"/>
        <v>13.30440836781148</v>
      </c>
      <c r="AB43" s="11">
        <f t="shared" ca="1" si="5"/>
        <v>13.30440836781148</v>
      </c>
      <c r="AC43" s="11">
        <f t="shared" ca="1" si="5"/>
        <v>13.30440836781148</v>
      </c>
      <c r="AD43" s="11">
        <f t="shared" ca="1" si="5"/>
        <v>13.30440836781148</v>
      </c>
      <c r="AE43" s="11">
        <f t="shared" ca="1" si="5"/>
        <v>13.30440836781148</v>
      </c>
      <c r="AF43" s="12"/>
    </row>
    <row r="44" spans="1:32">
      <c r="A44" s="1" t="s">
        <v>987</v>
      </c>
      <c r="B44" s="13" cm="1">
        <f t="array" aca="1" ref="B44:AE44" ca="1">Total_EUE__MWh____Option_6*Locational_VCR_MWh</f>
        <v>130.1310569056983</v>
      </c>
      <c r="C44" s="137">
        <f ca="1"/>
        <v>4535.3657841335671</v>
      </c>
      <c r="D44" s="13">
        <f ca="1"/>
        <v>15907.402991553339</v>
      </c>
      <c r="E44" s="13">
        <f ca="1"/>
        <v>22529.784647626482</v>
      </c>
      <c r="F44" s="13">
        <f ca="1"/>
        <v>30537.077929443032</v>
      </c>
      <c r="G44" s="13">
        <f ca="1"/>
        <v>44049.875993654132</v>
      </c>
      <c r="H44" s="13">
        <f ca="1"/>
        <v>73276.6990490358</v>
      </c>
      <c r="I44" s="137">
        <f ca="1"/>
        <v>106894.37355212499</v>
      </c>
      <c r="J44" s="13">
        <f ca="1"/>
        <v>160794.88733641911</v>
      </c>
      <c r="K44" s="13">
        <f ca="1"/>
        <v>257840.06025008112</v>
      </c>
      <c r="L44" s="13">
        <f ca="1"/>
        <v>262829.08456024079</v>
      </c>
      <c r="M44" s="13">
        <f ca="1"/>
        <v>267509.48914925143</v>
      </c>
      <c r="N44" s="13">
        <f ca="1"/>
        <v>365790.38217296283</v>
      </c>
      <c r="O44" s="13">
        <f ca="1"/>
        <v>547926.62296061637</v>
      </c>
      <c r="P44" s="13">
        <f ca="1"/>
        <v>513632.00214107183</v>
      </c>
      <c r="Q44" s="13">
        <f ca="1"/>
        <v>513632.00214107183</v>
      </c>
      <c r="R44" s="13">
        <f ca="1"/>
        <v>513632.00214107183</v>
      </c>
      <c r="S44" s="13">
        <f ca="1"/>
        <v>513632.00214107183</v>
      </c>
      <c r="T44" s="13">
        <f ca="1"/>
        <v>513632.00214107183</v>
      </c>
      <c r="U44" s="13">
        <f ca="1"/>
        <v>513632.00214107183</v>
      </c>
      <c r="V44" s="13">
        <f ca="1"/>
        <v>513632.00214107183</v>
      </c>
      <c r="W44" s="13">
        <f ca="1"/>
        <v>513632.00214107183</v>
      </c>
      <c r="X44" s="13">
        <f ca="1"/>
        <v>513632.00214107183</v>
      </c>
      <c r="Y44" s="13">
        <f ca="1"/>
        <v>513632.00214107183</v>
      </c>
      <c r="Z44" s="13">
        <f ca="1"/>
        <v>513632.00214107183</v>
      </c>
      <c r="AA44" s="13">
        <f ca="1"/>
        <v>513632.00214107183</v>
      </c>
      <c r="AB44" s="13">
        <f ca="1"/>
        <v>513632.00214107183</v>
      </c>
      <c r="AC44" s="13">
        <f ca="1"/>
        <v>513632.00214107183</v>
      </c>
      <c r="AD44" s="13">
        <f ca="1"/>
        <v>513632.00214107183</v>
      </c>
      <c r="AE44" s="13">
        <f ca="1"/>
        <v>513632.00214107183</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59" cm="1">
        <f t="array" aca="1" ref="B48:AE48" ca="1">(Option_7_Summer_POE50_W_E___R__MWh__N_1*Summer_PV_Factor+Option_7_Winter_POE50_W_E___R__MWh__N_1*Winter_PV_Factor+Option_7_Summer_POE10_W_E___R__MWh__N_1*Summer_PV_Factor+Option_7_Winter_POE10_W_E___R__MWh__N_1*Winter_PV_Factor)*N_1_PoF</f>
        <v>2.3203410886035135E-3</v>
      </c>
      <c r="C48" s="136">
        <f ca="1"/>
        <v>0.11606082492887908</v>
      </c>
      <c r="D48" s="10">
        <f ca="1"/>
        <v>0.40940415371784039</v>
      </c>
      <c r="E48" s="10">
        <f ca="1"/>
        <v>0.57920985473322462</v>
      </c>
      <c r="F48" s="10">
        <f ca="1"/>
        <v>0.78407677304526224</v>
      </c>
      <c r="G48" s="10">
        <f ca="1"/>
        <v>1.130406330857892</v>
      </c>
      <c r="H48" s="10">
        <f ca="1"/>
        <v>1.8821385324232927</v>
      </c>
      <c r="I48" s="136">
        <f ca="1"/>
        <v>2.7456925989727368</v>
      </c>
      <c r="J48" s="10">
        <f ca="1"/>
        <v>4.1320406018219886</v>
      </c>
      <c r="K48" s="10">
        <f ca="1"/>
        <v>6.6325695935871787</v>
      </c>
      <c r="L48" s="10">
        <f ca="1"/>
        <v>6.7463292164616488</v>
      </c>
      <c r="M48" s="10">
        <f ca="1"/>
        <v>6.8484393035782558</v>
      </c>
      <c r="N48" s="10">
        <f ca="1"/>
        <v>9.3681161306978424</v>
      </c>
      <c r="O48" s="10">
        <f ca="1"/>
        <v>14.05174930209945</v>
      </c>
      <c r="P48" s="10">
        <f ca="1"/>
        <v>13.128639213029023</v>
      </c>
      <c r="Q48" s="10">
        <f ca="1"/>
        <v>13.128639213029023</v>
      </c>
      <c r="R48" s="10">
        <f ca="1"/>
        <v>13.128639213029023</v>
      </c>
      <c r="S48" s="10">
        <f ca="1"/>
        <v>13.128639213029023</v>
      </c>
      <c r="T48" s="10">
        <f ca="1"/>
        <v>13.128639213029023</v>
      </c>
      <c r="U48" s="10">
        <f ca="1"/>
        <v>13.128639213029023</v>
      </c>
      <c r="V48" s="10">
        <f ca="1"/>
        <v>13.128639213029023</v>
      </c>
      <c r="W48" s="10">
        <f ca="1"/>
        <v>13.128639213029023</v>
      </c>
      <c r="X48" s="10">
        <f ca="1"/>
        <v>13.128639213029023</v>
      </c>
      <c r="Y48" s="10">
        <f ca="1"/>
        <v>13.128639213029023</v>
      </c>
      <c r="Z48" s="10">
        <f ca="1"/>
        <v>13.128639213029023</v>
      </c>
      <c r="AA48" s="10">
        <f ca="1"/>
        <v>13.128639213029023</v>
      </c>
      <c r="AB48" s="10">
        <f ca="1"/>
        <v>13.128639213029023</v>
      </c>
      <c r="AC48" s="10">
        <f ca="1"/>
        <v>13.128639213029023</v>
      </c>
      <c r="AD48" s="10">
        <f ca="1"/>
        <v>13.128639213029023</v>
      </c>
      <c r="AE48" s="10">
        <f ca="1"/>
        <v>13.128639213029023</v>
      </c>
    </row>
    <row r="49" spans="1:34">
      <c r="A49" s="9" t="s">
        <v>974</v>
      </c>
      <c r="B49" s="359" cm="1">
        <f t="array" aca="1" ref="B49:AE49" ca="1">(Option_7_Summer_POE50_W_E___R__MWh__N_2*Summer_PV_Factor+Option_7_Winter_POE50_W_E___R__MWh__N_2*Winter_PV_Factor+Option_7_Summer_POE10_W_E___R__MWh__N_2*Summer_PV_Factor+Option_7_Winter_POE10_W_E___R__MWh__N_2*Winter_PV_Factor)*N_2_PoF</f>
        <v>1.050392656940653E-3</v>
      </c>
      <c r="C49" s="136">
        <f ca="1"/>
        <v>1.41697676179458E-3</v>
      </c>
      <c r="D49" s="10">
        <f ca="1"/>
        <v>2.639069034553325E-3</v>
      </c>
      <c r="E49" s="10">
        <f ca="1"/>
        <v>4.3703235683323263E-3</v>
      </c>
      <c r="F49" s="10">
        <f ca="1"/>
        <v>6.9131836541389659E-3</v>
      </c>
      <c r="G49" s="10">
        <f ca="1"/>
        <v>1.0600336032124395E-2</v>
      </c>
      <c r="H49" s="10">
        <f ca="1"/>
        <v>1.5919072885016858E-2</v>
      </c>
      <c r="I49" s="136">
        <f ca="1"/>
        <v>2.3150448248943672E-2</v>
      </c>
      <c r="J49" s="10">
        <f ca="1"/>
        <v>3.2966320765349111E-2</v>
      </c>
      <c r="K49" s="10">
        <f ca="1"/>
        <v>4.6160393735563916E-2</v>
      </c>
      <c r="L49" s="10">
        <f ca="1"/>
        <v>6.1629511482034084E-2</v>
      </c>
      <c r="M49" s="10">
        <f ca="1"/>
        <v>8.0754109352352652E-2</v>
      </c>
      <c r="N49" s="10">
        <f ca="1"/>
        <v>0.10680872048049476</v>
      </c>
      <c r="O49" s="10">
        <f ca="1"/>
        <v>0.14097918264499532</v>
      </c>
      <c r="P49" s="10">
        <f ca="1"/>
        <v>0.17576915478245583</v>
      </c>
      <c r="Q49" s="10">
        <f ca="1"/>
        <v>0.17576915478245583</v>
      </c>
      <c r="R49" s="10">
        <f ca="1"/>
        <v>0.17576915478245583</v>
      </c>
      <c r="S49" s="10">
        <f ca="1"/>
        <v>0.17576915478245583</v>
      </c>
      <c r="T49" s="10">
        <f ca="1"/>
        <v>0.17576915478245583</v>
      </c>
      <c r="U49" s="10">
        <f ca="1"/>
        <v>0.17576915478245583</v>
      </c>
      <c r="V49" s="10">
        <f ca="1"/>
        <v>0.17576915478245583</v>
      </c>
      <c r="W49" s="10">
        <f ca="1"/>
        <v>0.17576915478245583</v>
      </c>
      <c r="X49" s="10">
        <f ca="1"/>
        <v>0.17576915478245583</v>
      </c>
      <c r="Y49" s="10">
        <f ca="1"/>
        <v>0.17576915478245583</v>
      </c>
      <c r="Z49" s="10">
        <f ca="1"/>
        <v>0.17576915478245583</v>
      </c>
      <c r="AA49" s="10">
        <f ca="1"/>
        <v>0.17576915478245583</v>
      </c>
      <c r="AB49" s="10">
        <f ca="1"/>
        <v>0.17576915478245583</v>
      </c>
      <c r="AC49" s="10">
        <f ca="1"/>
        <v>0.17576915478245583</v>
      </c>
      <c r="AD49" s="10">
        <f ca="1"/>
        <v>0.17576915478245583</v>
      </c>
      <c r="AE49" s="10">
        <f ca="1"/>
        <v>0.17576915478245583</v>
      </c>
    </row>
    <row r="50" spans="1:34">
      <c r="A50" s="1" t="s">
        <v>988</v>
      </c>
      <c r="B50" s="11">
        <f t="shared" ref="B50:AE50" ca="1" si="6">SUM(B47:B49)</f>
        <v>3.3707337455441662E-3</v>
      </c>
      <c r="C50" s="11">
        <f t="shared" ca="1" si="6"/>
        <v>0.11747780169067366</v>
      </c>
      <c r="D50" s="11">
        <f t="shared" ca="1" si="6"/>
        <v>0.41204322275239369</v>
      </c>
      <c r="E50" s="11">
        <f t="shared" ca="1" si="6"/>
        <v>0.58358017830155695</v>
      </c>
      <c r="F50" s="11">
        <f t="shared" ca="1" si="6"/>
        <v>0.7909899566994012</v>
      </c>
      <c r="G50" s="11">
        <f t="shared" ca="1" si="6"/>
        <v>1.1410066668900163</v>
      </c>
      <c r="H50" s="11">
        <f t="shared" ca="1" si="6"/>
        <v>1.8980576053083096</v>
      </c>
      <c r="I50" s="11">
        <f t="shared" ca="1" si="6"/>
        <v>2.7688430472216803</v>
      </c>
      <c r="J50" s="11">
        <f t="shared" ca="1" si="6"/>
        <v>4.1650069225873381</v>
      </c>
      <c r="K50" s="11">
        <f t="shared" ca="1" si="6"/>
        <v>6.6787299873227424</v>
      </c>
      <c r="L50" s="11">
        <f t="shared" ca="1" si="6"/>
        <v>6.8079587279436833</v>
      </c>
      <c r="M50" s="11">
        <f t="shared" ca="1" si="6"/>
        <v>6.9291934129306085</v>
      </c>
      <c r="N50" s="11">
        <f t="shared" ca="1" si="6"/>
        <v>9.4749248511783364</v>
      </c>
      <c r="O50" s="11">
        <f t="shared" ca="1" si="6"/>
        <v>14.192728484744446</v>
      </c>
      <c r="P50" s="11">
        <f t="shared" ca="1" si="6"/>
        <v>13.30440836781148</v>
      </c>
      <c r="Q50" s="11">
        <f t="shared" ca="1" si="6"/>
        <v>13.30440836781148</v>
      </c>
      <c r="R50" s="11">
        <f t="shared" ca="1" si="6"/>
        <v>13.30440836781148</v>
      </c>
      <c r="S50" s="11">
        <f t="shared" ca="1" si="6"/>
        <v>13.30440836781148</v>
      </c>
      <c r="T50" s="11">
        <f t="shared" ca="1" si="6"/>
        <v>13.30440836781148</v>
      </c>
      <c r="U50" s="11">
        <f t="shared" ca="1" si="6"/>
        <v>13.30440836781148</v>
      </c>
      <c r="V50" s="11">
        <f t="shared" ca="1" si="6"/>
        <v>13.30440836781148</v>
      </c>
      <c r="W50" s="11">
        <f t="shared" ca="1" si="6"/>
        <v>13.30440836781148</v>
      </c>
      <c r="X50" s="11">
        <f t="shared" ca="1" si="6"/>
        <v>13.30440836781148</v>
      </c>
      <c r="Y50" s="11">
        <f t="shared" ca="1" si="6"/>
        <v>13.30440836781148</v>
      </c>
      <c r="Z50" s="11">
        <f t="shared" ca="1" si="6"/>
        <v>13.30440836781148</v>
      </c>
      <c r="AA50" s="11">
        <f t="shared" ca="1" si="6"/>
        <v>13.30440836781148</v>
      </c>
      <c r="AB50" s="11">
        <f t="shared" ca="1" si="6"/>
        <v>13.30440836781148</v>
      </c>
      <c r="AC50" s="11">
        <f t="shared" ca="1" si="6"/>
        <v>13.30440836781148</v>
      </c>
      <c r="AD50" s="11">
        <f t="shared" ca="1" si="6"/>
        <v>13.30440836781148</v>
      </c>
      <c r="AE50" s="11">
        <f t="shared" ca="1" si="6"/>
        <v>13.30440836781148</v>
      </c>
      <c r="AF50" s="12"/>
    </row>
    <row r="51" spans="1:34">
      <c r="A51" s="1" t="s">
        <v>989</v>
      </c>
      <c r="B51" s="13" cm="1">
        <f t="array" aca="1" ref="B51:AE51" ca="1">Total_EUE__MWh____Option_7*Locational_VCR_MWh</f>
        <v>130.1310569056983</v>
      </c>
      <c r="C51" s="137">
        <f ca="1"/>
        <v>4535.3657841335671</v>
      </c>
      <c r="D51" s="13">
        <f ca="1"/>
        <v>15907.402991553339</v>
      </c>
      <c r="E51" s="13">
        <f ca="1"/>
        <v>22529.784647626482</v>
      </c>
      <c r="F51" s="13">
        <f ca="1"/>
        <v>30537.077929443032</v>
      </c>
      <c r="G51" s="13">
        <f ca="1"/>
        <v>44049.875993654132</v>
      </c>
      <c r="H51" s="13">
        <f ca="1"/>
        <v>73276.6990490358</v>
      </c>
      <c r="I51" s="137">
        <f ca="1"/>
        <v>106894.37355212499</v>
      </c>
      <c r="J51" s="13">
        <f ca="1"/>
        <v>160794.88733641911</v>
      </c>
      <c r="K51" s="13">
        <f ca="1"/>
        <v>257840.06025008112</v>
      </c>
      <c r="L51" s="13">
        <f ca="1"/>
        <v>262829.08456024079</v>
      </c>
      <c r="M51" s="13">
        <f ca="1"/>
        <v>267509.48914925143</v>
      </c>
      <c r="N51" s="13">
        <f ca="1"/>
        <v>365790.38217296283</v>
      </c>
      <c r="O51" s="13">
        <f ca="1"/>
        <v>547926.62296061637</v>
      </c>
      <c r="P51" s="13">
        <f ca="1"/>
        <v>513632.00214107183</v>
      </c>
      <c r="Q51" s="13">
        <f ca="1"/>
        <v>513632.00214107183</v>
      </c>
      <c r="R51" s="13">
        <f ca="1"/>
        <v>513632.00214107183</v>
      </c>
      <c r="S51" s="13">
        <f ca="1"/>
        <v>513632.00214107183</v>
      </c>
      <c r="T51" s="13">
        <f ca="1"/>
        <v>513632.00214107183</v>
      </c>
      <c r="U51" s="13">
        <f ca="1"/>
        <v>513632.00214107183</v>
      </c>
      <c r="V51" s="13">
        <f ca="1"/>
        <v>513632.00214107183</v>
      </c>
      <c r="W51" s="13">
        <f ca="1"/>
        <v>513632.00214107183</v>
      </c>
      <c r="X51" s="13">
        <f ca="1"/>
        <v>513632.00214107183</v>
      </c>
      <c r="Y51" s="13">
        <f ca="1"/>
        <v>513632.00214107183</v>
      </c>
      <c r="Z51" s="13">
        <f ca="1"/>
        <v>513632.00214107183</v>
      </c>
      <c r="AA51" s="13">
        <f ca="1"/>
        <v>513632.00214107183</v>
      </c>
      <c r="AB51" s="13">
        <f ca="1"/>
        <v>513632.00214107183</v>
      </c>
      <c r="AC51" s="13">
        <f ca="1"/>
        <v>513632.00214107183</v>
      </c>
      <c r="AD51" s="13">
        <f ca="1"/>
        <v>513632.00214107183</v>
      </c>
      <c r="AE51" s="13">
        <f ca="1"/>
        <v>513632.00214107183</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59" cm="1">
        <f t="array" aca="1" ref="B55:AE55" ca="1">(Option_8_Summer_POE50_W_E___R__MWh__N_1*Summer_PV_Factor+Option_8_Winter_POE50_W_E___R__MWh__N_1*Winter_PV_Factor+Option_8_Summer_POE10_W_E___R__MWh__N_1*Summer_PV_Factor+Option_8_Winter_POE10_W_E___R__MWh__N_1*Winter_PV_Factor)*N_1_PoF</f>
        <v>2.3203410886035135E-3</v>
      </c>
      <c r="C55" s="136">
        <f ca="1"/>
        <v>0.11606082492887908</v>
      </c>
      <c r="D55" s="10">
        <f ca="1"/>
        <v>0.40940415371784039</v>
      </c>
      <c r="E55" s="10">
        <f ca="1"/>
        <v>0.57920985473322462</v>
      </c>
      <c r="F55" s="10">
        <f ca="1"/>
        <v>0.78407677304526224</v>
      </c>
      <c r="G55" s="10">
        <f ca="1"/>
        <v>1.130406330857892</v>
      </c>
      <c r="H55" s="10">
        <f ca="1"/>
        <v>1.8821385324232927</v>
      </c>
      <c r="I55" s="136">
        <f ca="1"/>
        <v>2.7456925989727368</v>
      </c>
      <c r="J55" s="10">
        <f ca="1"/>
        <v>4.1320406018219886</v>
      </c>
      <c r="K55" s="10">
        <f ca="1"/>
        <v>6.6325695935871787</v>
      </c>
      <c r="L55" s="10">
        <f ca="1"/>
        <v>6.7463292164616488</v>
      </c>
      <c r="M55" s="10">
        <f ca="1"/>
        <v>6.8484393035782558</v>
      </c>
      <c r="N55" s="10">
        <f ca="1"/>
        <v>9.3681161306978424</v>
      </c>
      <c r="O55" s="10">
        <f ca="1"/>
        <v>14.05174930209945</v>
      </c>
      <c r="P55" s="10">
        <f ca="1"/>
        <v>13.128639213029023</v>
      </c>
      <c r="Q55" s="10">
        <f ca="1"/>
        <v>13.128639213029023</v>
      </c>
      <c r="R55" s="10">
        <f ca="1"/>
        <v>13.128639213029023</v>
      </c>
      <c r="S55" s="10">
        <f ca="1"/>
        <v>13.128639213029023</v>
      </c>
      <c r="T55" s="10">
        <f ca="1"/>
        <v>13.128639213029023</v>
      </c>
      <c r="U55" s="10">
        <f ca="1"/>
        <v>13.128639213029023</v>
      </c>
      <c r="V55" s="10">
        <f ca="1"/>
        <v>13.128639213029023</v>
      </c>
      <c r="W55" s="10">
        <f ca="1"/>
        <v>13.128639213029023</v>
      </c>
      <c r="X55" s="10">
        <f ca="1"/>
        <v>13.128639213029023</v>
      </c>
      <c r="Y55" s="10">
        <f ca="1"/>
        <v>13.128639213029023</v>
      </c>
      <c r="Z55" s="10">
        <f ca="1"/>
        <v>13.128639213029023</v>
      </c>
      <c r="AA55" s="10">
        <f ca="1"/>
        <v>13.128639213029023</v>
      </c>
      <c r="AB55" s="10">
        <f ca="1"/>
        <v>13.128639213029023</v>
      </c>
      <c r="AC55" s="10">
        <f ca="1"/>
        <v>13.128639213029023</v>
      </c>
      <c r="AD55" s="10">
        <f ca="1"/>
        <v>13.128639213029023</v>
      </c>
      <c r="AE55" s="10">
        <f ca="1"/>
        <v>13.128639213029023</v>
      </c>
    </row>
    <row r="56" spans="1:34">
      <c r="A56" s="9" t="s">
        <v>974</v>
      </c>
      <c r="B56" s="359" cm="1">
        <f t="array" aca="1" ref="B56:AE56" ca="1">(Option_8_Summer_POE50_W_E___R__MWh__N_2*Summer_PV_Factor+Option_8_Winter_POE50_W_E___R__MWh__N_2*Winter_PV_Factor+Option_8_Summer_POE10_W_E___R__MWh__N_2*Summer_PV_Factor+Option_8_Winter_POE10_W_E___R__MWh__N_2*Winter_PV_Factor)*N_2_PoF</f>
        <v>1.050392656940653E-3</v>
      </c>
      <c r="C56" s="136">
        <f ca="1"/>
        <v>1.41697676179458E-3</v>
      </c>
      <c r="D56" s="10">
        <f ca="1"/>
        <v>2.639069034553325E-3</v>
      </c>
      <c r="E56" s="10">
        <f ca="1"/>
        <v>4.3703235683323263E-3</v>
      </c>
      <c r="F56" s="10">
        <f ca="1"/>
        <v>6.9131836541389659E-3</v>
      </c>
      <c r="G56" s="10">
        <f ca="1"/>
        <v>1.0600336032124395E-2</v>
      </c>
      <c r="H56" s="10">
        <f ca="1"/>
        <v>1.5919072885016858E-2</v>
      </c>
      <c r="I56" s="136">
        <f ca="1"/>
        <v>2.3150448248943672E-2</v>
      </c>
      <c r="J56" s="10">
        <f ca="1"/>
        <v>3.2966320765349111E-2</v>
      </c>
      <c r="K56" s="10">
        <f ca="1"/>
        <v>4.6160393735563916E-2</v>
      </c>
      <c r="L56" s="10">
        <f ca="1"/>
        <v>6.1629511482034084E-2</v>
      </c>
      <c r="M56" s="10">
        <f ca="1"/>
        <v>8.0754109352352652E-2</v>
      </c>
      <c r="N56" s="10">
        <f ca="1"/>
        <v>0.10680872048049476</v>
      </c>
      <c r="O56" s="10">
        <f ca="1"/>
        <v>0.14097918264499532</v>
      </c>
      <c r="P56" s="10">
        <f ca="1"/>
        <v>0.17576915478245583</v>
      </c>
      <c r="Q56" s="10">
        <f ca="1"/>
        <v>0.17576915478245583</v>
      </c>
      <c r="R56" s="10">
        <f ca="1"/>
        <v>0.17576915478245583</v>
      </c>
      <c r="S56" s="10">
        <f ca="1"/>
        <v>0.17576915478245583</v>
      </c>
      <c r="T56" s="10">
        <f ca="1"/>
        <v>0.17576915478245583</v>
      </c>
      <c r="U56" s="10">
        <f ca="1"/>
        <v>0.17576915478245583</v>
      </c>
      <c r="V56" s="10">
        <f ca="1"/>
        <v>0.17576915478245583</v>
      </c>
      <c r="W56" s="10">
        <f ca="1"/>
        <v>0.17576915478245583</v>
      </c>
      <c r="X56" s="10">
        <f ca="1"/>
        <v>0.17576915478245583</v>
      </c>
      <c r="Y56" s="10">
        <f ca="1"/>
        <v>0.17576915478245583</v>
      </c>
      <c r="Z56" s="10">
        <f ca="1"/>
        <v>0.17576915478245583</v>
      </c>
      <c r="AA56" s="10">
        <f ca="1"/>
        <v>0.17576915478245583</v>
      </c>
      <c r="AB56" s="10">
        <f ca="1"/>
        <v>0.17576915478245583</v>
      </c>
      <c r="AC56" s="10">
        <f ca="1"/>
        <v>0.17576915478245583</v>
      </c>
      <c r="AD56" s="10">
        <f ca="1"/>
        <v>0.17576915478245583</v>
      </c>
      <c r="AE56" s="10">
        <f ca="1"/>
        <v>0.17576915478245583</v>
      </c>
    </row>
    <row r="57" spans="1:34">
      <c r="A57" s="1" t="s">
        <v>990</v>
      </c>
      <c r="B57" s="11">
        <f t="shared" ref="B57:AE57" ca="1" si="7">SUM(B54:B56)</f>
        <v>3.3707337455441662E-3</v>
      </c>
      <c r="C57" s="11">
        <f t="shared" ca="1" si="7"/>
        <v>0.11747780169067366</v>
      </c>
      <c r="D57" s="11">
        <f t="shared" ca="1" si="7"/>
        <v>0.41204322275239369</v>
      </c>
      <c r="E57" s="11">
        <f t="shared" ca="1" si="7"/>
        <v>0.58358017830155695</v>
      </c>
      <c r="F57" s="11">
        <f t="shared" ca="1" si="7"/>
        <v>0.7909899566994012</v>
      </c>
      <c r="G57" s="11">
        <f t="shared" ca="1" si="7"/>
        <v>1.1410066668900163</v>
      </c>
      <c r="H57" s="11">
        <f t="shared" ca="1" si="7"/>
        <v>1.8980576053083096</v>
      </c>
      <c r="I57" s="11">
        <f t="shared" ca="1" si="7"/>
        <v>2.7688430472216803</v>
      </c>
      <c r="J57" s="11">
        <f t="shared" ca="1" si="7"/>
        <v>4.1650069225873381</v>
      </c>
      <c r="K57" s="11">
        <f t="shared" ca="1" si="7"/>
        <v>6.6787299873227424</v>
      </c>
      <c r="L57" s="11">
        <f t="shared" ca="1" si="7"/>
        <v>6.8079587279436833</v>
      </c>
      <c r="M57" s="11">
        <f t="shared" ca="1" si="7"/>
        <v>6.9291934129306085</v>
      </c>
      <c r="N57" s="11">
        <f t="shared" ca="1" si="7"/>
        <v>9.4749248511783364</v>
      </c>
      <c r="O57" s="11">
        <f t="shared" ca="1" si="7"/>
        <v>14.192728484744446</v>
      </c>
      <c r="P57" s="11">
        <f t="shared" ca="1" si="7"/>
        <v>13.30440836781148</v>
      </c>
      <c r="Q57" s="11">
        <f t="shared" ca="1" si="7"/>
        <v>13.30440836781148</v>
      </c>
      <c r="R57" s="11">
        <f t="shared" ca="1" si="7"/>
        <v>13.30440836781148</v>
      </c>
      <c r="S57" s="11">
        <f t="shared" ca="1" si="7"/>
        <v>13.30440836781148</v>
      </c>
      <c r="T57" s="11">
        <f t="shared" ca="1" si="7"/>
        <v>13.30440836781148</v>
      </c>
      <c r="U57" s="11">
        <f t="shared" ca="1" si="7"/>
        <v>13.30440836781148</v>
      </c>
      <c r="V57" s="11">
        <f t="shared" ca="1" si="7"/>
        <v>13.30440836781148</v>
      </c>
      <c r="W57" s="11">
        <f t="shared" ca="1" si="7"/>
        <v>13.30440836781148</v>
      </c>
      <c r="X57" s="11">
        <f t="shared" ca="1" si="7"/>
        <v>13.30440836781148</v>
      </c>
      <c r="Y57" s="11">
        <f t="shared" ca="1" si="7"/>
        <v>13.30440836781148</v>
      </c>
      <c r="Z57" s="11">
        <f t="shared" ca="1" si="7"/>
        <v>13.30440836781148</v>
      </c>
      <c r="AA57" s="11">
        <f t="shared" ca="1" si="7"/>
        <v>13.30440836781148</v>
      </c>
      <c r="AB57" s="11">
        <f t="shared" ca="1" si="7"/>
        <v>13.30440836781148</v>
      </c>
      <c r="AC57" s="11">
        <f t="shared" ca="1" si="7"/>
        <v>13.30440836781148</v>
      </c>
      <c r="AD57" s="11">
        <f t="shared" ca="1" si="7"/>
        <v>13.30440836781148</v>
      </c>
      <c r="AE57" s="11">
        <f t="shared" ca="1" si="7"/>
        <v>13.30440836781148</v>
      </c>
      <c r="AF57" s="12"/>
    </row>
    <row r="58" spans="1:34">
      <c r="A58" s="1" t="s">
        <v>991</v>
      </c>
      <c r="B58" s="13" cm="1">
        <f t="array" aca="1" ref="B58:AE58" ca="1">Total_EUE__MWh____Option_8*Locational_VCR_MWh</f>
        <v>130.1310569056983</v>
      </c>
      <c r="C58" s="137">
        <f ca="1"/>
        <v>4535.3657841335671</v>
      </c>
      <c r="D58" s="13">
        <f ca="1"/>
        <v>15907.402991553339</v>
      </c>
      <c r="E58" s="13">
        <f ca="1"/>
        <v>22529.784647626482</v>
      </c>
      <c r="F58" s="13">
        <f ca="1"/>
        <v>30537.077929443032</v>
      </c>
      <c r="G58" s="13">
        <f ca="1"/>
        <v>44049.875993654132</v>
      </c>
      <c r="H58" s="13">
        <f ca="1"/>
        <v>73276.6990490358</v>
      </c>
      <c r="I58" s="137">
        <f ca="1"/>
        <v>106894.37355212499</v>
      </c>
      <c r="J58" s="13">
        <f ca="1"/>
        <v>160794.88733641911</v>
      </c>
      <c r="K58" s="13">
        <f ca="1"/>
        <v>257840.06025008112</v>
      </c>
      <c r="L58" s="13">
        <f ca="1"/>
        <v>262829.08456024079</v>
      </c>
      <c r="M58" s="13">
        <f ca="1"/>
        <v>267509.48914925143</v>
      </c>
      <c r="N58" s="13">
        <f ca="1"/>
        <v>365790.38217296283</v>
      </c>
      <c r="O58" s="13">
        <f ca="1"/>
        <v>547926.62296061637</v>
      </c>
      <c r="P58" s="13">
        <f ca="1"/>
        <v>513632.00214107183</v>
      </c>
      <c r="Q58" s="13">
        <f ca="1"/>
        <v>513632.00214107183</v>
      </c>
      <c r="R58" s="13">
        <f ca="1"/>
        <v>513632.00214107183</v>
      </c>
      <c r="S58" s="13">
        <f ca="1"/>
        <v>513632.00214107183</v>
      </c>
      <c r="T58" s="13">
        <f ca="1"/>
        <v>513632.00214107183</v>
      </c>
      <c r="U58" s="13">
        <f ca="1"/>
        <v>513632.00214107183</v>
      </c>
      <c r="V58" s="13">
        <f ca="1"/>
        <v>513632.00214107183</v>
      </c>
      <c r="W58" s="13">
        <f ca="1"/>
        <v>513632.00214107183</v>
      </c>
      <c r="X58" s="13">
        <f ca="1"/>
        <v>513632.00214107183</v>
      </c>
      <c r="Y58" s="13">
        <f ca="1"/>
        <v>513632.00214107183</v>
      </c>
      <c r="Z58" s="13">
        <f ca="1"/>
        <v>513632.00214107183</v>
      </c>
      <c r="AA58" s="13">
        <f ca="1"/>
        <v>513632.00214107183</v>
      </c>
      <c r="AB58" s="13">
        <f ca="1"/>
        <v>513632.00214107183</v>
      </c>
      <c r="AC58" s="13">
        <f ca="1"/>
        <v>513632.00214107183</v>
      </c>
      <c r="AD58" s="13">
        <f ca="1"/>
        <v>513632.00214107183</v>
      </c>
      <c r="AE58" s="13">
        <f ca="1"/>
        <v>513632.00214107183</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
</file>

<file path=customXml/itemProps1.xml><?xml version="1.0" encoding="utf-8"?>
<ds:datastoreItem xmlns:ds="http://schemas.openxmlformats.org/officeDocument/2006/customXml" ds:itemID="{F9F52869-0A15-4F36-B542-ADC98FFD58EF}"/>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2025-11-25T22:52:43Z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8529800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